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KT Medical Service\2024\YE12'24_Undercommon\Ver.2\"/>
    </mc:Choice>
  </mc:AlternateContent>
  <xr:revisionPtr revIDLastSave="0" documentId="13_ncr:1_{14BFC5E2-4DDA-4CB3-A0D7-E2E585CADADF}" xr6:coauthVersionLast="47" xr6:coauthVersionMax="47" xr10:uidLastSave="{00000000-0000-0000-0000-000000000000}"/>
  <bookViews>
    <workbookView xWindow="-120" yWindow="-120" windowWidth="29040" windowHeight="15720" firstSheet="2" activeTab="4" xr2:uid="{00000000-000D-0000-FFFF-FFFF00000000}"/>
  </bookViews>
  <sheets>
    <sheet name="BS" sheetId="1" r:id="rId1"/>
    <sheet name="PL " sheetId="5" r:id="rId2"/>
    <sheet name="CE-Consolidated" sheetId="8" r:id="rId3"/>
    <sheet name="CE-The Company" sheetId="3" r:id="rId4"/>
    <sheet name="Cashflows" sheetId="9" r:id="rId5"/>
  </sheets>
  <definedNames>
    <definedName name="_xlnm.Print_Area" localSheetId="0">BS!$A$1:$K$78</definedName>
    <definedName name="_xlnm.Print_Area" localSheetId="4">Cashflows!$A$1:$J$92</definedName>
    <definedName name="_xlnm.Print_Area" localSheetId="2">'CE-Consolidated'!$A$1:$T$32</definedName>
    <definedName name="_xlnm.Print_Area" localSheetId="3">'CE-The Company'!$A$1:$O$27</definedName>
    <definedName name="_xlnm.Print_Area" localSheetId="1">'PL '!$A$1:$K$51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5" i="9" l="1"/>
  <c r="J29" i="8" l="1"/>
  <c r="G37" i="5"/>
  <c r="E64" i="9" l="1"/>
  <c r="G64" i="9"/>
  <c r="I64" i="9"/>
  <c r="E74" i="9"/>
  <c r="G74" i="9"/>
  <c r="I74" i="9"/>
  <c r="G13" i="5"/>
  <c r="G20" i="5" s="1"/>
  <c r="G22" i="5" s="1"/>
  <c r="G24" i="5" s="1"/>
  <c r="I13" i="5"/>
  <c r="K13" i="5"/>
  <c r="K20" i="5" s="1"/>
  <c r="K22" i="5" s="1"/>
  <c r="K24" i="5" s="1"/>
  <c r="G19" i="5"/>
  <c r="I19" i="5"/>
  <c r="K19" i="5"/>
  <c r="G68" i="1"/>
  <c r="G70" i="1" s="1"/>
  <c r="I68" i="1"/>
  <c r="I70" i="1" s="1"/>
  <c r="K68" i="1"/>
  <c r="K70" i="1" s="1"/>
  <c r="G46" i="1"/>
  <c r="I46" i="1"/>
  <c r="K46" i="1"/>
  <c r="G55" i="1"/>
  <c r="I55" i="1"/>
  <c r="K55" i="1"/>
  <c r="G16" i="1"/>
  <c r="I16" i="1"/>
  <c r="K16" i="1"/>
  <c r="K29" i="1" s="1"/>
  <c r="G28" i="1"/>
  <c r="I28" i="1"/>
  <c r="K28" i="1"/>
  <c r="G31" i="5"/>
  <c r="I31" i="5"/>
  <c r="I32" i="5" s="1"/>
  <c r="K31" i="5"/>
  <c r="K32" i="5" s="1"/>
  <c r="G32" i="5"/>
  <c r="J16" i="3"/>
  <c r="J18" i="3" s="1"/>
  <c r="J25" i="3" s="1"/>
  <c r="J26" i="3" s="1"/>
  <c r="H16" i="3"/>
  <c r="N15" i="3"/>
  <c r="P17" i="8"/>
  <c r="T17" i="8" s="1"/>
  <c r="P16" i="8"/>
  <c r="T16" i="8" s="1"/>
  <c r="N24" i="3"/>
  <c r="J21" i="3"/>
  <c r="J12" i="3"/>
  <c r="L25" i="8"/>
  <c r="G56" i="1" l="1"/>
  <c r="G71" i="1" s="1"/>
  <c r="G29" i="1"/>
  <c r="K56" i="1"/>
  <c r="K71" i="1" s="1"/>
  <c r="I29" i="1"/>
  <c r="K34" i="5"/>
  <c r="G34" i="5"/>
  <c r="I20" i="5"/>
  <c r="I22" i="5" s="1"/>
  <c r="I24" i="5" s="1"/>
  <c r="I34" i="5" s="1"/>
  <c r="I48" i="5" s="1"/>
  <c r="I56" i="1"/>
  <c r="I71" i="1" s="1"/>
  <c r="P29" i="8"/>
  <c r="P27" i="8"/>
  <c r="T27" i="8" s="1"/>
  <c r="P26" i="8"/>
  <c r="T26" i="8" s="1"/>
  <c r="P19" i="8"/>
  <c r="P11" i="8"/>
  <c r="P15" i="8"/>
  <c r="N22" i="3"/>
  <c r="E68" i="1"/>
  <c r="E70" i="1" s="1"/>
  <c r="G43" i="5" l="1"/>
  <c r="N13" i="3" l="1"/>
  <c r="N9" i="3"/>
  <c r="T19" i="8"/>
  <c r="T15" i="8"/>
  <c r="C74" i="9" l="1"/>
  <c r="L11" i="3" l="1"/>
  <c r="L20" i="3"/>
  <c r="E31" i="5"/>
  <c r="E32" i="5" s="1"/>
  <c r="N24" i="8" s="1"/>
  <c r="P24" i="8" s="1"/>
  <c r="E19" i="5" l="1"/>
  <c r="E13" i="5"/>
  <c r="E20" i="5" l="1"/>
  <c r="E22" i="5" s="1"/>
  <c r="C8" i="9" s="1"/>
  <c r="N11" i="3"/>
  <c r="H12" i="3"/>
  <c r="H18" i="3" s="1"/>
  <c r="F12" i="3"/>
  <c r="J14" i="8"/>
  <c r="H14" i="8"/>
  <c r="H20" i="8" s="1"/>
  <c r="F14" i="8"/>
  <c r="F20" i="8" s="1"/>
  <c r="F22" i="8" s="1"/>
  <c r="F16" i="3" l="1"/>
  <c r="F18" i="3" s="1"/>
  <c r="H21" i="8"/>
  <c r="H22" i="8"/>
  <c r="J20" i="8"/>
  <c r="J22" i="8" s="1"/>
  <c r="G8" i="9"/>
  <c r="G29" i="9" s="1"/>
  <c r="G41" i="9" s="1"/>
  <c r="G44" i="9" s="1"/>
  <c r="G75" i="9" s="1"/>
  <c r="G77" i="9" s="1"/>
  <c r="H21" i="3"/>
  <c r="H25" i="3" s="1"/>
  <c r="F21" i="3"/>
  <c r="F25" i="3" l="1"/>
  <c r="J21" i="8"/>
  <c r="E24" i="5"/>
  <c r="L19" i="3" l="1"/>
  <c r="E34" i="5"/>
  <c r="E39" i="5"/>
  <c r="E37" i="5" s="1"/>
  <c r="E48" i="5" s="1"/>
  <c r="E44" i="5" l="1"/>
  <c r="E55" i="1"/>
  <c r="E46" i="1"/>
  <c r="F21" i="8" l="1"/>
  <c r="C64" i="9"/>
  <c r="H26" i="3" l="1"/>
  <c r="T29" i="8" l="1"/>
  <c r="J25" i="8"/>
  <c r="J30" i="8" s="1"/>
  <c r="J31" i="8" s="1"/>
  <c r="H25" i="8"/>
  <c r="H30" i="8" s="1"/>
  <c r="H31" i="8" s="1"/>
  <c r="F25" i="8"/>
  <c r="F30" i="8" s="1"/>
  <c r="F31" i="8" l="1"/>
  <c r="T24" i="8"/>
  <c r="E8" i="9" l="1"/>
  <c r="E29" i="9" s="1"/>
  <c r="E41" i="9" s="1"/>
  <c r="E44" i="9" s="1"/>
  <c r="E75" i="9" s="1"/>
  <c r="E77" i="9" s="1"/>
  <c r="E56" i="1"/>
  <c r="E71" i="1" s="1"/>
  <c r="C29" i="9" l="1"/>
  <c r="G39" i="5"/>
  <c r="N12" i="8" s="1"/>
  <c r="P12" i="8" l="1"/>
  <c r="N14" i="8"/>
  <c r="N20" i="8" s="1"/>
  <c r="C41" i="9"/>
  <c r="C44" i="9" s="1"/>
  <c r="C75" i="9" s="1"/>
  <c r="C77" i="9" s="1"/>
  <c r="C78" i="9" s="1"/>
  <c r="E28" i="1"/>
  <c r="E16" i="1"/>
  <c r="N22" i="8" l="1"/>
  <c r="N21" i="8"/>
  <c r="G44" i="5"/>
  <c r="G42" i="5" s="1"/>
  <c r="E29" i="1"/>
  <c r="E72" i="1" s="1"/>
  <c r="G72" i="1"/>
  <c r="N20" i="3" l="1"/>
  <c r="K72" i="1" l="1"/>
  <c r="F26" i="3" l="1"/>
  <c r="I8" i="9" l="1"/>
  <c r="I29" i="9" s="1"/>
  <c r="I41" i="9" s="1"/>
  <c r="I44" i="9" s="1"/>
  <c r="I75" i="9" s="1"/>
  <c r="I77" i="9" s="1"/>
  <c r="G78" i="9"/>
  <c r="I72" i="1"/>
  <c r="I78" i="9" l="1"/>
  <c r="E78" i="9"/>
  <c r="L21" i="3"/>
  <c r="L10" i="3" l="1"/>
  <c r="L12" i="3" s="1"/>
  <c r="P13" i="8"/>
  <c r="R12" i="8"/>
  <c r="N19" i="3"/>
  <c r="N21" i="3" s="1"/>
  <c r="L16" i="3" l="1"/>
  <c r="L18" i="3" s="1"/>
  <c r="N10" i="3"/>
  <c r="N12" i="3" s="1"/>
  <c r="N16" i="3" s="1"/>
  <c r="L14" i="8"/>
  <c r="T13" i="8"/>
  <c r="L25" i="3" l="1"/>
  <c r="L26" i="3" s="1"/>
  <c r="N18" i="3"/>
  <c r="N25" i="3" s="1"/>
  <c r="N26" i="3" s="1"/>
  <c r="L20" i="8"/>
  <c r="L21" i="8" s="1"/>
  <c r="T12" i="8"/>
  <c r="T14" i="8" s="1"/>
  <c r="P14" i="8"/>
  <c r="R14" i="8"/>
  <c r="R20" i="8" s="1"/>
  <c r="R22" i="8" s="1"/>
  <c r="T11" i="8"/>
  <c r="R21" i="8" l="1"/>
  <c r="L22" i="8"/>
  <c r="P20" i="8"/>
  <c r="P21" i="8" s="1"/>
  <c r="T20" i="8"/>
  <c r="T22" i="8" s="1"/>
  <c r="T21" i="8" s="1"/>
  <c r="P22" i="8" l="1"/>
  <c r="L30" i="8"/>
  <c r="L31" i="8" s="1"/>
  <c r="R23" i="8" l="1"/>
  <c r="R25" i="8" s="1"/>
  <c r="R30" i="8" s="1"/>
  <c r="N23" i="8" l="1"/>
  <c r="N25" i="8" s="1"/>
  <c r="N30" i="8" s="1"/>
  <c r="N31" i="8" s="1"/>
  <c r="E42" i="5"/>
  <c r="P23" i="8" l="1"/>
  <c r="P25" i="8" s="1"/>
  <c r="P30" i="8" s="1"/>
  <c r="P31" i="8" s="1"/>
  <c r="T23" i="8" l="1"/>
  <c r="T25" i="8" s="1"/>
  <c r="T30" i="8" s="1"/>
  <c r="T31" i="8" s="1"/>
</calcChain>
</file>

<file path=xl/sharedStrings.xml><?xml version="1.0" encoding="utf-8"?>
<sst xmlns="http://schemas.openxmlformats.org/spreadsheetml/2006/main" count="295" uniqueCount="213">
  <si>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</si>
  <si>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</si>
  <si>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</si>
  <si>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</si>
  <si>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</si>
  <si>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</si>
  <si>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</si>
  <si>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</si>
  <si>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</si>
  <si>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</si>
  <si>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</si>
  <si>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</si>
  <si>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</si>
  <si>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</si>
  <si>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</si>
  <si>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</si>
  <si>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</si>
  <si>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</si>
  <si>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</si>
  <si>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</si>
  <si>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</si>
  <si>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</si>
  <si>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</si>
  <si>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</si>
  <si>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</si>
  <si>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</si>
  <si>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</si>
  <si>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</si>
  <si>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</si>
  <si>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</si>
  <si>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และหนี้สินดำเนินงาน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</si>
  <si>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</si>
  <si>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</si>
  <si>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</si>
  <si>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</si>
  <si>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กระแสเงินสดจากกิจกรรมจัดหาเงิน</t>
  </si>
  <si>
    <t>ผู้ถือหุ้น</t>
  </si>
  <si>
    <t>เจ้าหนี้การค้าและเจ้าหนี้อื่น</t>
  </si>
  <si>
    <t xml:space="preserve">   เจ้าหนี้การค้าและเจ้าหนี้อื่น</t>
  </si>
  <si>
    <t xml:space="preserve">(หน่วย: บาท)  </t>
  </si>
  <si>
    <t>สินทรัพย์ภาษีเงินได้รอตัดบัญชี</t>
  </si>
  <si>
    <t>ดอกเบี้ยรับ</t>
  </si>
  <si>
    <t>รวมส่วนของ</t>
  </si>
  <si>
    <t>ลูกหนี้การค้าและลูกหนี้อื่น</t>
  </si>
  <si>
    <t xml:space="preserve">สินค้าคงเหลือ </t>
  </si>
  <si>
    <t>สินทรัพย์หมุนเวียนอื่น</t>
  </si>
  <si>
    <t>สินทรัพย์ไม่มีตัวตน</t>
  </si>
  <si>
    <t>สินทรัพย์ไม่หมุนเวียนอื่น</t>
  </si>
  <si>
    <t>หนี้สินหมุนเวียนอื่น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</si>
  <si>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</si>
  <si>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</si>
  <si>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</si>
  <si>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</si>
  <si>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รายได้จากการขายและบริการ</t>
  </si>
  <si>
    <t>รายได้อื่น</t>
  </si>
  <si>
    <t>ต้นทุนขายและบริการ</t>
  </si>
  <si>
    <t xml:space="preserve">   เป็นเงินสดรับ (จ่าย) จากกิจกรรมดำเนินงาน</t>
  </si>
  <si>
    <t xml:space="preserve">   สินค้าคงเหลือ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</si>
  <si>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</si>
  <si>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</si>
  <si>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หนี้สินหมุนเวียนอื่น</t>
  </si>
  <si>
    <t>เงินสดสุทธิใช้ไปในกิจกรรมลงทุน</t>
  </si>
  <si>
    <t>จ่ายดอกเบี้ย</t>
  </si>
  <si>
    <t xml:space="preserve">   ดอกเบี้ยจ่าย</t>
  </si>
  <si>
    <t xml:space="preserve">   รายได้ดอกเบี้ย</t>
  </si>
  <si>
    <t>ข้อมูลกระแสเงินสดเปิดเผยเพิ่มเติม</t>
  </si>
  <si>
    <t>รายการที่มิใช่เงินสด</t>
  </si>
  <si>
    <t>ภาษีเงินได้ค้างจ่าย</t>
  </si>
  <si>
    <t>กำไรจากการดำเนินงานก่อนการเปลี่ยนแปลงในสินทรัพย์</t>
  </si>
  <si>
    <t xml:space="preserve">   สินทรัพย์ไม่หมุนเวียนอื่น</t>
  </si>
  <si>
    <t xml:space="preserve">   หนี้สินไม่หมุนเวียนอื่น</t>
  </si>
  <si>
    <t xml:space="preserve">   ค่าใช้จ่ายผลประโยชน์ระยะยาวของพนักงาน</t>
  </si>
  <si>
    <t>กำไรขาดทุน:</t>
  </si>
  <si>
    <t>ค่าใช้จ่ายในการขายและจัดจำหน่าย</t>
  </si>
  <si>
    <t>กำไรขาดทุนเบ็ดเสร็จอื่น:</t>
  </si>
  <si>
    <t>งบการเงินรวม</t>
  </si>
  <si>
    <t>งบการเงินเฉพาะกิจการ</t>
  </si>
  <si>
    <t>การแบ่งกำไรขาดทุนเบ็ดเสร็จรวม</t>
  </si>
  <si>
    <t>ส่วนที่เป็นของผู้ถือหุ้นของบริษัทฯ</t>
  </si>
  <si>
    <t>รวม</t>
  </si>
  <si>
    <t>ส่วนเกิน</t>
  </si>
  <si>
    <t>ส่วนของ</t>
  </si>
  <si>
    <t>มูลค่าหุ้น</t>
  </si>
  <si>
    <t>ของบริษัทฯ</t>
  </si>
  <si>
    <t>ควบคุมเดียวกัน</t>
  </si>
  <si>
    <t>ส่วนเกินมูลค่าหุ้นสามัญ</t>
  </si>
  <si>
    <t>เงินลงทุนในบริษัทย่อย</t>
  </si>
  <si>
    <t>สินทรัพย์สิทธิการใช้</t>
  </si>
  <si>
    <t>การแบ่งปันกำไรขาดทุน</t>
  </si>
  <si>
    <t>รายได้ดอกเบี้ย</t>
  </si>
  <si>
    <t>หนี้สินไม่หมุนเวียนอื่น</t>
  </si>
  <si>
    <t>สินทรัพย์ดำเนินงาน (เพิ่มขึ้น) ลดลง</t>
  </si>
  <si>
    <t xml:space="preserve">   ชำระภายในหนึ่งปี</t>
  </si>
  <si>
    <t>หนี้สินตามสัญญาเช่าที่ถึงกำหนดชำระภายในหนึ่งปี</t>
  </si>
  <si>
    <t>ส่วนต่ำกว่าทุนจากการรวมธุรกิจภายใต้การควบคุมเดียวกัน</t>
  </si>
  <si>
    <t>ส่วนต่ำกว่าทุน</t>
  </si>
  <si>
    <t xml:space="preserve">   ส่วนต่ำกว่าทุนจากการรวมธุรกิจภายใต้การควบคุมเดียวกันลดลง</t>
  </si>
  <si>
    <t xml:space="preserve">      จากการตัดจำหน่ายกำไรแฝงจากส่วนปรับปรุงอาคารและอุปกรณ์</t>
  </si>
  <si>
    <t>ภายใต้การ</t>
  </si>
  <si>
    <t>จากการรวมธุรกิจ</t>
  </si>
  <si>
    <t xml:space="preserve">   ภายใต้การควบคุมเดียวกัน</t>
  </si>
  <si>
    <t>เงินสดจ่ายตามสัญญาเช่า</t>
  </si>
  <si>
    <t xml:space="preserve">   หนี้สินตามสัญญาเช่าเพิ่มขึ้นจากสินทรัพย์สิทธิการใช้ที่เพิ่มขึ้น</t>
  </si>
  <si>
    <t>ส่วนของผู้ถือหุ้นบริษัทฯ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</si>
  <si>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</si>
  <si>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</si>
  <si>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</si>
  <si>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รายการที่จะไม่ถูกบันทึกในส่วนของกำไรหรือขาดทุนในภายหลัง</t>
  </si>
  <si>
    <t>หัก: ผลกระทบภาษีเงินได้</t>
  </si>
  <si>
    <t xml:space="preserve">   - สุทธิจากภาษีเงินได้</t>
  </si>
  <si>
    <t xml:space="preserve">   ตัดจำหน่ายภาษีเงินได้หัก ณ ที่จ่าย</t>
  </si>
  <si>
    <t>เงินสดและรายการเทียบเท่าเงินสดต้นปี</t>
  </si>
  <si>
    <t>หนี้สินดำเนินงานเพิ่มขึ้น (ลดลง)</t>
  </si>
  <si>
    <t xml:space="preserve">   ทุนที่ออกและชำระเต็มมูลค่าแล้ว</t>
  </si>
  <si>
    <t>กำไรต่อหุ้น</t>
  </si>
  <si>
    <t>ที่ออกและชำระ</t>
  </si>
  <si>
    <t>เต็มมูลค่าแล้ว</t>
  </si>
  <si>
    <t>ยังไม่ได้จัดสรร</t>
  </si>
  <si>
    <t xml:space="preserve">   จ่ายผลประโยชน์ระยะยาวของพนักงาน</t>
  </si>
  <si>
    <t>6, 8</t>
  </si>
  <si>
    <t>เงินให้กู้ยืมระยะสั้นแก่กิจการที่เกี่ยวข้องกัน</t>
  </si>
  <si>
    <t xml:space="preserve">ที่ดิน อาคารและอุปกรณ์ 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</si>
  <si>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</si>
  <si>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 - สุทธิจากส่วนที่ถึงกำหนด</t>
  </si>
  <si>
    <t>รายได้ดอกเบี้ยจากสัญญาเช่าเงินทุน</t>
  </si>
  <si>
    <t xml:space="preserve">   ลูกหนี้ตามสัญญาเช่าเงินทุน</t>
  </si>
  <si>
    <t>ส่วนของผู้มีส่วนได้เสียที่ไม่มีอำนาจควบคุมของบริษัทย่อย</t>
  </si>
  <si>
    <t>บริษัท เคที เมดิคอล เซอร์วิส จำกัด (มหาชน) และบริษัทย่อย</t>
  </si>
  <si>
    <t>ผลขาดทุนทางด้านเครดิตที่คาดว่าจะเกิดขึ้น (โอนกลับ)</t>
  </si>
  <si>
    <t>จำนวนหุ้นสามัญถัวเฉลี่ยถ่วงน้ำหนัก (พันหุ้น)</t>
  </si>
  <si>
    <t>เพิ่มขึ้นจากเงินรับค่าหุ้นของบริษัทย่อย</t>
  </si>
  <si>
    <t xml:space="preserve">   สินทรัพย์สิทธิการใช้และหนี้สินสัญญาเช่าลดลงจากการยกเลิกสัญญา</t>
  </si>
  <si>
    <t xml:space="preserve">   ผลขาดทุนทางเครดิตที่คาดว่าจะเกิดขึ้น (โอนกลับ)</t>
  </si>
  <si>
    <t xml:space="preserve">   กำไรจากการยกเลิกสัญญาเช่า</t>
  </si>
  <si>
    <t>เงินสดจ่ายค่าหุ้นของบริษัทย่อย</t>
  </si>
  <si>
    <t>เงินรับค่าหุ้นจากผู้มีส่วนได้เสียที่ไม่มีอำนาจควบคุมของบริษัทย่อย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</si>
  <si>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</si>
  <si>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</si>
  <si>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</si>
  <si>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</si>
  <si>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</si>
  <si>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กำไรก่อนภาษี</t>
  </si>
  <si>
    <t>รายการปรับกระทบยอดกำไรก่อนภาษี</t>
  </si>
  <si>
    <t>จัดสรรแล้ว -</t>
  </si>
  <si>
    <t>สำรองตามกฎหมาย</t>
  </si>
  <si>
    <t>ส่วนของผู้มี</t>
  </si>
  <si>
    <t>ส่วนได้เสีย</t>
  </si>
  <si>
    <t>ของบริษัทย่อย</t>
  </si>
  <si>
    <t>ที่ไม่มีอำนาจควบคุม</t>
  </si>
  <si>
    <t>โอนกำไรสะสมที่ยังไม่ได้จัดสรรเป็นสำรองตามกฎหมาย</t>
  </si>
  <si>
    <t xml:space="preserve">   จัดสรรแล้ว - สำรองตามกฎหมาย</t>
  </si>
  <si>
    <t>โอนกำไรสะสมที่ยังไม่ได้จัดสรรเป็น</t>
  </si>
  <si>
    <t xml:space="preserve">      หุ้นสามัญ 300,000,000 หุ้น มูลค่าหุ้นละ 0.50 บาท</t>
  </si>
  <si>
    <t xml:space="preserve">   (กำไร) ขาดทุนจากการจำหน่ายอุปกรณ์</t>
  </si>
  <si>
    <t>เงินสดรับจากการจำหน่ายอุปกรณ์</t>
  </si>
  <si>
    <t xml:space="preserve">   สำรองตามกฎหมาย </t>
  </si>
  <si>
    <t>ส่วนของผู้ถือหุ้นของบริษัทฯ</t>
  </si>
  <si>
    <t>กำไรสะสม</t>
  </si>
  <si>
    <t xml:space="preserve">ยังไม่ได้จัดสรร </t>
  </si>
  <si>
    <t>ยอดคงเหลือ ณ วันที่ 1 มกราคม 2566</t>
  </si>
  <si>
    <t>ยอดคงเหลือ ณ วันที่ 31 ธันวาคม 2566</t>
  </si>
  <si>
    <t>สินทรัพย์ทางการเงินหมุนเวียนอื่น</t>
  </si>
  <si>
    <t>อสังหาริมทรัพย์เพื่อการลงทุน</t>
  </si>
  <si>
    <t xml:space="preserve">   กำไรสะสม - ยังไม่ได้จัดสรร</t>
  </si>
  <si>
    <t>กำไร (ขาดทุน) สำหรับปี</t>
  </si>
  <si>
    <t>เงินปันผลจ่าย</t>
  </si>
  <si>
    <t>เงินสดสุทธิจาก (ใช้ไปใน) กิจกรรมจัดหาเงิน</t>
  </si>
  <si>
    <t xml:space="preserve">   โอนที่ดิน อาคารและอุปกรณ์เป็นอสังหาริมทรัพย์เพื่อการลงทุน</t>
  </si>
  <si>
    <t xml:space="preserve">   เงินปันผลค้างจ่าย</t>
  </si>
  <si>
    <t xml:space="preserve">   การปรับลดสินค้าคงเหลือเป็นมูลค่าสุทธิที่จะได้รับ (โอนกลับ)</t>
  </si>
  <si>
    <t xml:space="preserve">   ขาดทุนจากการตัดจำหน่ายอุปกรณ์</t>
  </si>
  <si>
    <t>เงินสดจากกิจกรรมดำเนินงาน</t>
  </si>
  <si>
    <t>เงินสดสุทธิจากกิจกรรมดำเนินงาน</t>
  </si>
  <si>
    <t>เงินสดและรายการเทียบเท่าเงินสดเพิ่มขึ้น (ลดลง) สุทธิ</t>
  </si>
  <si>
    <t>ณ วันที่ 31 ธันวาคม 2567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</si>
  <si>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</si>
  <si>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</si>
  <si>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</si>
  <si>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</si>
  <si>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</si>
  <si>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</si>
  <si>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หนี้สินทางการเงินหมุนเวียนอื่น</t>
  </si>
  <si>
    <t>หนี้สินทางการเงินไม่หมุนเวียนอื่น</t>
  </si>
  <si>
    <t xml:space="preserve">   ตัดจำหน่ายหนี้สูญ</t>
  </si>
  <si>
    <t>เงินสดจ่ายซื้ออาคารและอุปกรณ์</t>
  </si>
  <si>
    <t>เงินสดจ่ายซื้ออสังหาริมทรัพย์เพื่อการลงทุน</t>
  </si>
  <si>
    <t>เงินสดจ่ายซื้อสินทรัพย์ไม่มีตัวตน</t>
  </si>
  <si>
    <t>เงินสดจ่ายชำระคืนเงินกู้ยืมระยะยาวจากธนาคาร</t>
  </si>
  <si>
    <t>เงินสดรับจากเงินกู้ยืมระยะยาวจากธนาคาร</t>
  </si>
  <si>
    <t>เงินสดรับจากหนี้สินทางการเงินอื่น</t>
  </si>
  <si>
    <t>เงินสดจ่ายชำระหนี้สินทางการเงินอื่น</t>
  </si>
  <si>
    <t xml:space="preserve">   ขาดทุนจากการวัดมูลค่ายุติธรรมตราสารอนุพันธ์</t>
  </si>
  <si>
    <t>ต้นทุนทางการเงิน</t>
  </si>
  <si>
    <t xml:space="preserve">   กำไรที่ยังไม่เกิดขึ้นจริงจากอัตราแลกเปลี่ยน</t>
  </si>
  <si>
    <t xml:space="preserve">   ขาดทุนจากการยกเลิกลูกหนี้ตามสัญญาเช่าเงินทุน</t>
  </si>
  <si>
    <t xml:space="preserve">   ขาดทุนจากการตัดจำหน่ายสินทรัพย์ไม่มีตัวตน</t>
  </si>
  <si>
    <t>ผลขาดทุนจากการประมาณการตามหลักคณิตศาสตร์ประกันภัย</t>
  </si>
  <si>
    <t xml:space="preserve">   เจ้าหนี้ค่าซื้อที่ดิน อาคารและอุปกรณ์เพิ่มขึ้น (ลดลง)</t>
  </si>
  <si>
    <t xml:space="preserve">   เจ้าหนี้ค่าซื้อสินทรัพย์ไม่มีตัวตนเพิ่มขึ้น</t>
  </si>
  <si>
    <t xml:space="preserve">   ขาดทุนจากการประมาณการตามหลักคณิตศาสตร์ประกันภัย</t>
  </si>
  <si>
    <t>หนี้สินตามสัญญาเช่า - สุทธิจากส่วนที่ถึงกำหนด</t>
  </si>
  <si>
    <t>เงินกู้ยืมระยะยาวจากธนาคารที่ถึงกำหนดชำระภายในหนึ่งปี</t>
  </si>
  <si>
    <t>เงินกู้ยืมระยะยาวจากธนาคาร - สุทธิจากส่วนที่ถึงกำหนด</t>
  </si>
  <si>
    <t>ตัดจำหน่ายส่วนต่ำกว่าทุนจากการรวมธุรกิจ</t>
  </si>
  <si>
    <t xml:space="preserve">เงินให้กู้ยืมระยะสั้นแก่กิจการที่เกี่ยวข้องกันลดลง (เพิ่มขึ้น) </t>
  </si>
  <si>
    <t>เงินสดและรายการเทียบเท่าเงินสดปลายปี (หมายเหตุ 7)</t>
  </si>
  <si>
    <t xml:space="preserve">   กำไรที่ยังไม่เกิดขึ้นจริงจากการปรับมูลค่ายุติธรรม</t>
  </si>
  <si>
    <t xml:space="preserve">      สินค้าคงเหลือและสินทรัพย์ระหว่างก่อสร้าง ณ วันซื้อกิจการ</t>
  </si>
  <si>
    <t>6, 17</t>
  </si>
  <si>
    <t>6, 20</t>
  </si>
  <si>
    <t>เงินสดจ่ายซื้อสินทรัพย์ทางการเงินหมุนเวียนอื่น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</si>
  <si>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</si>
  <si>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 xml:space="preserve">      ของสินทรัพย์ทางการเงินหมุนเวียนอื่น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</si>
</sst>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(* #,##0_);_(* \(#,##0\);_(* \-??_);_(@_)"/>
    <numFmt numFmtId="167" formatCode="#,##0;\(#,##0\);&quot;- &quot;;@"/>
    <numFmt numFmtId="168" formatCode="_(* #,##0.00_);_(* \(#,##0.00\);_(* \-_);_(@_)"/>
    <numFmt numFmtId="169" formatCode="_(* #,##0.00_);_(* \(#,##0.00\);_(* &quot;-&quot;_);_(@_)"/>
    <numFmt numFmtId="170" formatCode="_-* #,##0_-;\-* #,##0_-;_-* &quot;-&quot;_-;_-@_-"/>
    <numFmt numFmtId="171" formatCode="_-* #,##0.00_-;\-* #,##0.00_-;_-* &quot;-&quot;??_-;_-@_-"/>
    <numFmt numFmtId="172" formatCode="0.0%"/>
    <numFmt numFmtId="173" formatCode="dd\-mmm\-yy_)"/>
    <numFmt numFmtId="174" formatCode="0.00_)"/>
    <numFmt numFmtId="175" formatCode="#,##0.00\ &quot;F&quot;;\-#,##0.00\ &quot;F&quot;"/>
    <numFmt numFmtId="176" formatCode="_-* #,##0.00\ _€_-;\-* #,##0.00\ _€_-;_-* &quot;-&quot;??\ _€_-;_-@_-"/>
    <numFmt numFmtId="177" formatCode="0.00_)%;[Red]\(0.00\)%"/>
    <numFmt numFmtId="178" formatCode="0.000000"/>
    <numFmt numFmtId="179" formatCode="&quot;฿&quot;#,##0;\-&quot;฿&quot;#,##0"/>
    <numFmt numFmtId="180" formatCode="\t&quot;฿&quot;#,##0_);[Red]\(\t&quot;฿&quot;#,##0\)"/>
    <numFmt numFmtId="181" formatCode="_(* #,##0.00_);_(* \(#,##0.00\);_(* \-??_);_(@_)"/>
    <numFmt numFmtId="182" formatCode="_-* #,##0.00_-;\-* #,##0.00_-;_-* \-??_-;_-@_-"/>
    <numFmt numFmtId="183" formatCode="\t&quot;฿&quot;#,##0.00_);[Red]\(\t&quot;฿&quot;#,##0.00\)"/>
    <numFmt numFmtId="184" formatCode="_ * #,##0.00_ ;_ * \-#,##0.00_ ;_ * &quot;-&quot;??_ ;_ @_ "/>
    <numFmt numFmtId="185" formatCode="_ &quot;￥&quot;* #,##0.00_ ;_ &quot;￥&quot;* \-#,##0.00_ ;_ &quot;￥&quot;* &quot;-&quot;??_ ;_ @_ "/>
    <numFmt numFmtId="186" formatCode="_-* #,##0.0_-;\-* #,##0.0_-;_-* \-??_-;_-@_-"/>
    <numFmt numFmtId="187" formatCode="_-&quot;฿&quot;* #,##0.00_-;\-&quot;฿&quot;* #,##0.00_-;_-&quot;฿&quot;* &quot;-&quot;??_-;_-@_-"/>
    <numFmt numFmtId="188" formatCode="##.\ \ "/>
    <numFmt numFmtId="189" formatCode="#.\ \ "/>
    <numFmt numFmtId="190" formatCode="###0_);[Red]\(###0\)"/>
    <numFmt numFmtId="191" formatCode="0.000_)"/>
    <numFmt numFmtId="192" formatCode="#,##0.0_);[Red]\(#,##0.0\)"/>
    <numFmt numFmtId="193" formatCode="&quot;฿&quot;#,##0.00_);\(&quot;฿&quot;#,##0.00\)"/>
    <numFmt numFmtId="194" formatCode="0.000"/>
    <numFmt numFmtId="195" formatCode="#,##0.00;\(#,##0.00\)"/>
    <numFmt numFmtId="196" formatCode="d/mm/yy\ "/>
    <numFmt numFmtId="197" formatCode="#,##0;[Red]\(#,##0\)"/>
    <numFmt numFmtId="198" formatCode="#,##0.00_);[Black]\(#,##0.00\)"/>
    <numFmt numFmtId="199" formatCode="#,##0.00;[Red]\(#,##0.00\)"/>
    <numFmt numFmtId="200" formatCode="#,##0.0000;\(#,##0.00000000\)"/>
    <numFmt numFmtId="201" formatCode="[$-1010409]d\ mmm\ yy;@"/>
    <numFmt numFmtId="202" formatCode="\ว\ \ด\ด\ด\ด\ &quot;ค.ศ.&quot;\ \ค\ค\ค\ค"/>
    <numFmt numFmtId="203" formatCode="_(&quot;$&quot;* #,##0.0_);_(&quot;$&quot;* \(#,##0.0\);_(&quot;$&quot;* &quot;0.0&quot;_);_(@_)"/>
    <numFmt numFmtId="204" formatCode="_-[$€-2]* #,##0.00_-;\-[$€-2]* #,##0.00_-;_-[$€-2]* &quot;-&quot;??_-"/>
    <numFmt numFmtId="205" formatCode="#,##0\ \ ;\(#,##0\)\ ;\—\ \ \ \ "/>
    <numFmt numFmtId="206" formatCode=";;;"/>
    <numFmt numFmtId="207" formatCode="&quot;฿&quot;\t#,##0_);[Red]\(&quot;฿&quot;\t#,##0\)"/>
    <numFmt numFmtId="208" formatCode="_-* #,##0&quot; F&quot;_-;\-* #,##0&quot; F&quot;_-;_-* &quot;-&quot;&quot; F&quot;_-;_-@_-"/>
    <numFmt numFmtId="209" formatCode="_-* #,##0.00&quot; F&quot;_-;\-* #,##0.00&quot; F&quot;_-;_-* &quot;-&quot;??&quot; F&quot;_-;_-@_-"/>
    <numFmt numFmtId="210" formatCode="_-* #,##0\ _F_-;\-* #,##0\ _F_-;_-* &quot;-&quot;\ _F_-;_-@_-"/>
    <numFmt numFmtId="211" formatCode="#,##0.0;[Red]\-#,##0.0"/>
    <numFmt numFmtId="212" formatCode="0.00_);[Red]\(0.00\)"/>
    <numFmt numFmtId="213" formatCode="#,##0&quot;£&quot;_);[Red]\(#,##0&quot;£&quot;\)"/>
    <numFmt numFmtId="214" formatCode="General_)"/>
    <numFmt numFmtId="215" formatCode="&quot;฿&quot;#,##0.00;[Red]\-&quot;฿&quot;#,##0.00"/>
    <numFmt numFmtId="216" formatCode="_-* #,##0_-;\-* #,##0_-;_-* &quot;-&quot;??_-;_-@_-"/>
    <numFmt numFmtId="217" formatCode="#,##0.00\ &quot;FB&quot;;[Red]\-#,##0.00\ &quot;FB&quot;"/>
    <numFmt numFmtId="218" formatCode="_ * #,##0.00_ ;_ * \-#,##0.00_ ;_ * \-??_ ;_ @_ "/>
    <numFmt numFmtId="219" formatCode="_-&quot;$&quot;* #,##0_-;\-&quot;$&quot;* #,##0_-;_-&quot;$&quot;* &quot;-&quot;_-;_-@_-"/>
    <numFmt numFmtId="220" formatCode="_-&quot;$&quot;* #,##0.00_-;\-&quot;$&quot;* #,##0.00_-;_-&quot;$&quot;* &quot;-&quot;??_-;_-@_-"/>
    <numFmt numFmtId="221" formatCode="&quot;\&quot;#,##0.00;[Red]&quot;\&quot;\-#,##0.00"/>
    <numFmt numFmtId="222" formatCode="&quot;\&quot;#,##0;[Red]&quot;\&quot;\-#,##0"/>
    <numFmt numFmtId="223" formatCode="_-* #,##0.00_-;\(#,##0.00\)_-;_-* &quot;-&quot;??_-;_-@_-"/>
    <numFmt numFmtId="224" formatCode="_-* #,##0_ _F_-;\-* #,##0_ _F_-;_-* &quot;-&quot;_ _F_-;_-@_-"/>
    <numFmt numFmtId="225" formatCode="\t&quot;$&quot;#,##0.00_);[Red]\(\t&quot;$&quot;#,##0.00\)"/>
    <numFmt numFmtId="226" formatCode="\t&quot;฿&quot;#,##0.00_);\(\t&quot;฿&quot;#,##0.00\)"/>
    <numFmt numFmtId="227" formatCode="_-&quot;ฃ&quot;* #,##0.00_-;\-&quot;ฃ&quot;* #,##0.00_-;_-&quot;ฃ&quot;* &quot;-&quot;??_-;_-@_-"/>
    <numFmt numFmtId="228" formatCode="0_)"/>
    <numFmt numFmtId="229" formatCode="_(* #,##0.0_);_(* \(#,##0.0\);_(* &quot;-&quot;?_);@_)"/>
    <numFmt numFmtId="230" formatCode="#,##0.00&quot; $&quot;;[Red]\-#,##0.00&quot; $&quot;"/>
    <numFmt numFmtId="231" formatCode="d\.m\.yy"/>
    <numFmt numFmtId="232" formatCode="d\.mmm\.yy"/>
    <numFmt numFmtId="233" formatCode="d\.mmm"/>
    <numFmt numFmtId="234" formatCode="#,##0.00&quot; $&quot;;\-#,##0.00&quot; $&quot;"/>
    <numFmt numFmtId="235" formatCode="mmm\.yy"/>
    <numFmt numFmtId="236" formatCode="\t#,##0_);[Red]\(\t#,##0\)"/>
    <numFmt numFmtId="237" formatCode="mm/dd/yyyy"/>
    <numFmt numFmtId="238" formatCode="_-* #,##0.000000000_-;\-* #,##0.000000000_-;_-* &quot;-&quot;??_-;_-@_-"/>
    <numFmt numFmtId="239" formatCode="[&gt;=1996]0_);[&lt;1996]&quot;Yr &quot;0_);General"/>
    <numFmt numFmtId="240" formatCode="&quot;ฃค&quot;#,##0;&quot;ฃค-&quot;#,##0"/>
    <numFmt numFmtId="241" formatCode="_-* #,##0_-;\-* #,##0_-;_-* \-_-;_-@_-"/>
    <numFmt numFmtId="242" formatCode="0&quot;  &quot;"/>
    <numFmt numFmtId="243" formatCode="d\.m\.yy\ h:mm"/>
    <numFmt numFmtId="244" formatCode="_-* #,##0.00&quot; F&quot;_-;\-* #,##0.00&quot; F&quot;_-;_-* \-??&quot; F&quot;_-;_-@_-"/>
    <numFmt numFmtId="245" formatCode="#,##0_);\-#,##0_]"/>
    <numFmt numFmtId="246" formatCode="0.00&quot;  &quot;"/>
  </numFmts>
  <fonts count="18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sz val="12"/>
      <name val="Tms Rmn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sz val="10"/>
      <color theme="1"/>
      <name val="EYInterstate"/>
      <family val="2"/>
    </font>
    <font>
      <sz val="8"/>
      <name val="EYInterstate Light"/>
    </font>
    <font>
      <sz val="12"/>
      <name val="Palatino"/>
      <family val="1"/>
    </font>
    <font>
      <sz val="10"/>
      <color indexed="8"/>
      <name val="Arial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6"/>
      <name val="AngsanaUPC"/>
      <family val="1"/>
      <charset val="222"/>
    </font>
    <font>
      <sz val="10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14"/>
      <name val="AngsanaUPC"/>
      <family val="1"/>
    </font>
    <font>
      <sz val="12"/>
      <color theme="1"/>
      <name val="Calibri"/>
      <family val="2"/>
      <scheme val="minor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宋体"/>
      <charset val="134"/>
    </font>
    <font>
      <sz val="11"/>
      <name val="EYInterstate Light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2"/>
      <color theme="1"/>
      <name val="Arial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8"/>
      <name val="Arial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rgb="FF9C6500"/>
      <name val="Calibri"/>
      <family val="2"/>
      <charset val="222"/>
      <scheme val="minor"/>
    </font>
    <font>
      <b/>
      <i/>
      <sz val="16"/>
      <name val="Helv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sz val="11"/>
      <color rgb="FFFF0000"/>
      <name val="Calibri"/>
      <family val="2"/>
      <charset val="222"/>
      <scheme val="minor"/>
    </font>
    <font>
      <sz val="10"/>
      <name val="Courier New"/>
      <family val="3"/>
    </font>
    <font>
      <u/>
      <sz val="14"/>
      <color indexed="36"/>
      <name val="CordiaUPC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20"/>
      <name val="Tahoma"/>
      <family val="2"/>
      <charset val="222"/>
    </font>
    <font>
      <b/>
      <sz val="10"/>
      <color indexed="63"/>
      <name val="Tahoma"/>
      <family val="2"/>
      <charset val="222"/>
    </font>
    <font>
      <b/>
      <sz val="10"/>
      <color indexed="52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0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theme="0"/>
      <name val="Calibri"/>
      <family val="2"/>
      <charset val="222"/>
    </font>
    <font>
      <i/>
      <sz val="10"/>
      <color indexed="23"/>
      <name val="Tahoma"/>
      <family val="2"/>
      <charset val="222"/>
    </font>
    <font>
      <b/>
      <sz val="10"/>
      <color indexed="8"/>
      <name val="Tahoma"/>
      <family val="2"/>
      <charset val="222"/>
    </font>
    <font>
      <sz val="10"/>
      <color indexed="9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theme="0"/>
      <name val="Calibri"/>
      <family val="2"/>
      <charset val="222"/>
    </font>
    <font>
      <sz val="12"/>
      <name val="Tahoma"/>
      <family val="2"/>
    </font>
    <font>
      <b/>
      <sz val="10"/>
      <name val="Tms Rmn"/>
    </font>
    <font>
      <sz val="11"/>
      <color indexed="9"/>
      <name val="IrisUPC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0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rgb="FF3F3F76"/>
      <name val="Calibri"/>
      <family val="2"/>
      <charset val="222"/>
    </font>
    <font>
      <sz val="10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rgb="FFFA7D00"/>
      <name val="Calibri"/>
      <family val="2"/>
      <charset val="222"/>
    </font>
    <font>
      <sz val="10"/>
      <name val="MS Sans Serif"/>
      <family val="2"/>
      <charset val="222"/>
    </font>
    <font>
      <sz val="11"/>
      <color indexed="60"/>
      <name val="Calibri"/>
      <family val="2"/>
      <charset val="222"/>
    </font>
    <font>
      <sz val="11"/>
      <color rgb="FF9C6500"/>
      <name val="Calibri"/>
      <family val="2"/>
      <charset val="222"/>
    </font>
    <font>
      <sz val="15"/>
      <name val="Angsana New"/>
      <family val="1"/>
    </font>
    <font>
      <b/>
      <sz val="11"/>
      <color indexed="63"/>
      <name val="Calibri"/>
      <family val="2"/>
      <charset val="222"/>
    </font>
    <font>
      <b/>
      <sz val="11"/>
      <color rgb="FF3F3F3F"/>
      <name val="Calibri"/>
      <family val="2"/>
      <charset val="222"/>
    </font>
    <font>
      <sz val="10"/>
      <name val="Courier"/>
      <family val="3"/>
    </font>
    <font>
      <sz val="10"/>
      <color indexed="60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theme="1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rgb="FFFF0000"/>
      <name val="Calibri"/>
      <family val="2"/>
      <charset val="222"/>
    </font>
    <font>
      <sz val="12"/>
      <name val="Cordia New"/>
      <family val="2"/>
    </font>
    <font>
      <sz val="10"/>
      <color theme="1"/>
      <name val="Calibri"/>
      <family val="2"/>
    </font>
    <font>
      <sz val="10"/>
      <name val="MS Sans Serif"/>
      <family val="2"/>
    </font>
    <font>
      <sz val="16"/>
      <name val="BrowalliaUPC"/>
      <family val="2"/>
    </font>
    <font>
      <b/>
      <sz val="11"/>
      <color theme="1"/>
      <name val="Calibri"/>
      <family val="2"/>
      <charset val="222"/>
      <scheme val="minor"/>
    </font>
    <font>
      <sz val="11"/>
      <name val="Arial"/>
      <family val="2"/>
    </font>
    <font>
      <sz val="14"/>
      <color indexed="8"/>
      <name val="Angsana New"/>
      <family val="1"/>
    </font>
    <font>
      <sz val="10"/>
      <color indexed="10"/>
      <name val="Tahoma"/>
      <family val="2"/>
      <charset val="222"/>
    </font>
    <font>
      <sz val="10"/>
      <color indexed="8"/>
      <name val="Calibri"/>
      <family val="2"/>
    </font>
    <font>
      <sz val="10"/>
      <color indexed="8"/>
      <name val="MS Sans Serif"/>
      <family val="2"/>
    </font>
    <font>
      <sz val="9"/>
      <name val="ภฏม"/>
      <charset val="128"/>
    </font>
    <font>
      <sz val="14"/>
      <name val="SV Rojchana"/>
      <charset val="66"/>
    </font>
    <font>
      <sz val="11"/>
      <name val="lr oSVbN"/>
      <charset val="128"/>
    </font>
    <font>
      <sz val="10"/>
      <name val="Tms Rmn"/>
    </font>
    <font>
      <sz val="13"/>
      <color indexed="8"/>
      <name val="AngsanaUPC"/>
      <family val="1"/>
      <charset val="222"/>
    </font>
    <font>
      <sz val="8"/>
      <name val="Helv"/>
      <family val="2"/>
      <charset val="222"/>
    </font>
    <font>
      <sz val="9"/>
      <name val="lr SVbN"/>
      <family val="3"/>
      <charset val="128"/>
    </font>
    <font>
      <b/>
      <sz val="8"/>
      <name val="Tms Rmn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2"/>
      <name val="Arial"/>
      <family val="2"/>
      <charset val="222"/>
    </font>
    <font>
      <b/>
      <sz val="10"/>
      <color theme="0"/>
      <name val="Calibri"/>
      <family val="2"/>
      <charset val="222"/>
      <scheme val="minor"/>
    </font>
    <font>
      <sz val="8"/>
      <name val="Microsoft Sans Serif"/>
      <family val="2"/>
    </font>
    <font>
      <sz val="16"/>
      <name val="DilleniaUPC"/>
      <family val="1"/>
      <charset val="222"/>
    </font>
    <font>
      <sz val="10"/>
      <color indexed="8"/>
      <name val="Arial"/>
      <family val="2"/>
      <charset val="222"/>
    </font>
    <font>
      <b/>
      <sz val="14"/>
      <name val="DilleniaUPC"/>
      <family val="1"/>
      <charset val="222"/>
    </font>
    <font>
      <b/>
      <sz val="10"/>
      <name val="Helv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  <charset val="222"/>
    </font>
    <font>
      <sz val="8"/>
      <name val="Tms Rmn"/>
    </font>
    <font>
      <sz val="10"/>
      <color rgb="FFFA7D0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u/>
      <sz val="9"/>
      <color indexed="12"/>
      <name val="ＭＳ ゴシック"/>
      <family val="3"/>
      <charset val="128"/>
    </font>
    <font>
      <sz val="14"/>
      <name val="lr –พ’ฉ"/>
      <charset val="128"/>
    </font>
    <font>
      <u/>
      <sz val="9"/>
      <color indexed="36"/>
      <name val="ＭＳ ゴシック"/>
      <family val="3"/>
      <charset val="128"/>
    </font>
    <font>
      <u/>
      <sz val="11"/>
      <color theme="10"/>
      <name val="Tahoma"/>
      <family val="2"/>
      <charset val="222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0"/>
        <bgColor indexed="36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6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8318">
    <xf numFmtId="0" fontId="0" fillId="0" borderId="0"/>
    <xf numFmtId="0" fontId="12" fillId="0" borderId="0"/>
    <xf numFmtId="0" fontId="5" fillId="0" borderId="0"/>
    <xf numFmtId="43" fontId="13" fillId="0" borderId="0" applyFont="0" applyFill="0" applyBorder="0" applyAlignment="0" applyProtection="0"/>
    <xf numFmtId="0" fontId="13" fillId="0" borderId="0"/>
    <xf numFmtId="0" fontId="15" fillId="0" borderId="0"/>
    <xf numFmtId="9" fontId="13" fillId="0" borderId="0" applyFont="0" applyFill="0" applyBorder="0" applyAlignment="0" applyProtection="0"/>
    <xf numFmtId="0" fontId="4" fillId="0" borderId="0"/>
    <xf numFmtId="0" fontId="30" fillId="0" borderId="0"/>
    <xf numFmtId="4" fontId="30" fillId="0" borderId="0" applyFont="0" applyFill="0" applyBorder="0" applyAlignment="0" applyProtection="0"/>
    <xf numFmtId="175" fontId="31" fillId="0" borderId="0"/>
    <xf numFmtId="173" fontId="31" fillId="0" borderId="0"/>
    <xf numFmtId="172" fontId="31" fillId="0" borderId="0"/>
    <xf numFmtId="0" fontId="37" fillId="0" borderId="0" applyNumberFormat="0" applyFill="0" applyBorder="0" applyAlignment="0" applyProtection="0"/>
    <xf numFmtId="38" fontId="33" fillId="33" borderId="0" applyNumberFormat="0" applyBorder="0" applyAlignment="0" applyProtection="0"/>
    <xf numFmtId="10" fontId="33" fillId="34" borderId="18" applyNumberFormat="0" applyBorder="0" applyAlignment="0" applyProtection="0"/>
    <xf numFmtId="37" fontId="34" fillId="0" borderId="0"/>
    <xf numFmtId="174" fontId="35" fillId="0" borderId="0"/>
    <xf numFmtId="10" fontId="32" fillId="0" borderId="0" applyFont="0" applyFill="0" applyBorder="0" applyAlignment="0" applyProtection="0"/>
    <xf numFmtId="1" fontId="32" fillId="0" borderId="19" applyNumberFormat="0" applyFill="0" applyAlignment="0" applyProtection="0">
      <alignment horizontal="center" vertical="center"/>
    </xf>
    <xf numFmtId="3" fontId="38" fillId="0" borderId="20">
      <alignment horizontal="center"/>
    </xf>
    <xf numFmtId="0" fontId="39" fillId="0" borderId="0" applyNumberFormat="0" applyFill="0" applyBorder="0" applyAlignment="0" applyProtection="0">
      <alignment vertical="top"/>
      <protection locked="0"/>
    </xf>
    <xf numFmtId="0" fontId="36" fillId="0" borderId="0"/>
    <xf numFmtId="4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1" fillId="0" borderId="0">
      <alignment vertical="center"/>
    </xf>
    <xf numFmtId="0" fontId="32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32" fillId="0" borderId="0"/>
    <xf numFmtId="0" fontId="3" fillId="0" borderId="0"/>
    <xf numFmtId="9" fontId="4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1" fillId="0" borderId="0"/>
    <xf numFmtId="40" fontId="37" fillId="0" borderId="0" applyFill="0" applyBorder="0" applyAlignment="0" applyProtection="0"/>
    <xf numFmtId="177" fontId="37" fillId="0" borderId="0" applyFill="0" applyBorder="0" applyAlignment="0" applyProtection="0"/>
    <xf numFmtId="43" fontId="31" fillId="0" borderId="0" applyFont="0" applyFill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38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42" borderId="0" applyNumberFormat="0" applyBorder="0" applyAlignment="0" applyProtection="0"/>
    <xf numFmtId="0" fontId="48" fillId="43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80" fontId="15" fillId="0" borderId="0" applyFill="0" applyBorder="0" applyAlignment="0" applyProtection="0"/>
    <xf numFmtId="180" fontId="15" fillId="0" borderId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180" fontId="15" fillId="0" borderId="0" applyFill="0" applyBorder="0" applyAlignment="0" applyProtection="0"/>
    <xf numFmtId="180" fontId="15" fillId="0" borderId="0" applyFill="0" applyBorder="0" applyAlignment="0" applyProtection="0"/>
    <xf numFmtId="43" fontId="3" fillId="0" borderId="0" applyFont="0" applyFill="0" applyBorder="0" applyAlignment="0" applyProtection="0"/>
    <xf numFmtId="181" fontId="49" fillId="0" borderId="0" applyFill="0" applyBorder="0" applyAlignment="0" applyProtection="0"/>
    <xf numFmtId="182" fontId="50" fillId="0" borderId="0" applyFill="0" applyBorder="0" applyAlignment="0" applyProtection="0"/>
    <xf numFmtId="171" fontId="5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5" fillId="0" borderId="0" applyFont="0" applyFill="0" applyBorder="0" applyAlignment="0" applyProtection="0"/>
    <xf numFmtId="178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5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81" fontId="49" fillId="0" borderId="0" applyFill="0" applyBorder="0" applyAlignment="0" applyProtection="0"/>
    <xf numFmtId="183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0" fontId="52" fillId="0" borderId="0"/>
    <xf numFmtId="0" fontId="53" fillId="0" borderId="0"/>
    <xf numFmtId="0" fontId="32" fillId="0" borderId="0"/>
    <xf numFmtId="0" fontId="32" fillId="0" borderId="0"/>
    <xf numFmtId="0" fontId="54" fillId="0" borderId="0"/>
    <xf numFmtId="0" fontId="54" fillId="0" borderId="0"/>
    <xf numFmtId="0" fontId="50" fillId="0" borderId="0"/>
    <xf numFmtId="0" fontId="53" fillId="0" borderId="0"/>
    <xf numFmtId="0" fontId="51" fillId="0" borderId="0"/>
    <xf numFmtId="0" fontId="54" fillId="0" borderId="0"/>
    <xf numFmtId="0" fontId="54" fillId="0" borderId="0"/>
    <xf numFmtId="0" fontId="31" fillId="0" borderId="0"/>
    <xf numFmtId="0" fontId="15" fillId="0" borderId="0"/>
    <xf numFmtId="0" fontId="15" fillId="0" borderId="0"/>
    <xf numFmtId="0" fontId="54" fillId="0" borderId="0"/>
    <xf numFmtId="0" fontId="54" fillId="0" borderId="0"/>
    <xf numFmtId="0" fontId="53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9" fontId="1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15" fillId="0" borderId="0" applyFont="0" applyFill="0" applyBorder="0" applyAlignment="0" applyProtection="0"/>
    <xf numFmtId="170" fontId="15" fillId="0" borderId="0" applyFill="0" applyBorder="0" applyAlignment="0" applyProtection="0"/>
    <xf numFmtId="170" fontId="15" fillId="0" borderId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0" fontId="56" fillId="49" borderId="23" applyNumberFormat="0" applyAlignment="0" applyProtection="0"/>
    <xf numFmtId="0" fontId="57" fillId="0" borderId="24" applyNumberFormat="0" applyFill="0" applyAlignment="0" applyProtection="0"/>
    <xf numFmtId="0" fontId="58" fillId="36" borderId="0" applyNumberFormat="0" applyBorder="0" applyAlignment="0" applyProtection="0"/>
    <xf numFmtId="0" fontId="59" fillId="50" borderId="25" applyNumberFormat="0" applyAlignment="0" applyProtection="0"/>
    <xf numFmtId="0" fontId="60" fillId="50" borderId="26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37" borderId="0" applyNumberFormat="0" applyBorder="0" applyAlignment="0" applyProtection="0"/>
    <xf numFmtId="0" fontId="15" fillId="0" borderId="0"/>
    <xf numFmtId="0" fontId="32" fillId="0" borderId="0"/>
    <xf numFmtId="0" fontId="32" fillId="0" borderId="0"/>
    <xf numFmtId="0" fontId="50" fillId="0" borderId="0" applyNumberFormat="0" applyFill="0" applyBorder="0" applyProtection="0">
      <alignment horizontal="left"/>
    </xf>
    <xf numFmtId="0" fontId="65" fillId="40" borderId="26" applyNumberFormat="0" applyAlignment="0" applyProtection="0"/>
    <xf numFmtId="0" fontId="66" fillId="51" borderId="0" applyNumberFormat="0" applyBorder="0" applyAlignment="0" applyProtection="0"/>
    <xf numFmtId="0" fontId="67" fillId="0" borderId="27" applyNumberFormat="0" applyFill="0" applyAlignment="0" applyProtection="0"/>
    <xf numFmtId="0" fontId="50" fillId="0" borderId="0" applyNumberFormat="0" applyFill="0" applyBorder="0" applyAlignment="0" applyProtection="0"/>
    <xf numFmtId="0" fontId="48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55" borderId="0" applyNumberFormat="0" applyBorder="0" applyAlignment="0" applyProtection="0"/>
    <xf numFmtId="0" fontId="54" fillId="56" borderId="28" applyNumberFormat="0" applyFont="0" applyAlignment="0" applyProtection="0"/>
    <xf numFmtId="0" fontId="68" fillId="0" borderId="29" applyNumberFormat="0" applyFill="0" applyAlignment="0" applyProtection="0"/>
    <xf numFmtId="0" fontId="69" fillId="0" borderId="30" applyNumberFormat="0" applyFill="0" applyAlignment="0" applyProtection="0"/>
    <xf numFmtId="0" fontId="70" fillId="0" borderId="31" applyNumberFormat="0" applyFill="0" applyAlignment="0" applyProtection="0"/>
    <xf numFmtId="0" fontId="70" fillId="0" borderId="0" applyNumberFormat="0" applyFill="0" applyBorder="0" applyAlignment="0" applyProtection="0"/>
    <xf numFmtId="184" fontId="71" fillId="0" borderId="0" applyFont="0" applyFill="0" applyBorder="0" applyAlignment="0" applyProtection="0"/>
    <xf numFmtId="185" fontId="71" fillId="0" borderId="0" applyFont="0" applyFill="0" applyBorder="0" applyAlignment="0" applyProtection="0"/>
    <xf numFmtId="181" fontId="49" fillId="0" borderId="0" applyFill="0" applyBorder="0" applyAlignment="0" applyProtection="0"/>
    <xf numFmtId="0" fontId="49" fillId="0" borderId="0"/>
    <xf numFmtId="171" fontId="51" fillId="0" borderId="0" applyFont="0" applyFill="0" applyBorder="0" applyAlignment="0" applyProtection="0"/>
    <xf numFmtId="186" fontId="32" fillId="0" borderId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50" fillId="0" borderId="0" applyFill="0" applyBorder="0" applyAlignment="0" applyProtection="0"/>
    <xf numFmtId="187" fontId="32" fillId="0" borderId="0" applyFill="0" applyBorder="0" applyAlignment="0" applyProtection="0"/>
    <xf numFmtId="0" fontId="32" fillId="0" borderId="0"/>
    <xf numFmtId="0" fontId="53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4" fillId="0" borderId="0"/>
    <xf numFmtId="0" fontId="53" fillId="0" borderId="0"/>
    <xf numFmtId="9" fontId="32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29" fillId="12" borderId="0" applyNumberFormat="0" applyBorder="0" applyAlignment="0" applyProtection="0"/>
    <xf numFmtId="0" fontId="29" fillId="16" borderId="0" applyNumberFormat="0" applyBorder="0" applyAlignment="0" applyProtection="0"/>
    <xf numFmtId="0" fontId="29" fillId="20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29" fillId="32" borderId="0" applyNumberFormat="0" applyBorder="0" applyAlignment="0" applyProtection="0"/>
    <xf numFmtId="0" fontId="48" fillId="45" borderId="0" applyNumberFormat="0" applyBorder="0" applyAlignment="0" applyProtection="0"/>
    <xf numFmtId="0" fontId="48" fillId="42" borderId="0" applyNumberFormat="0" applyBorder="0" applyAlignment="0" applyProtection="0"/>
    <xf numFmtId="0" fontId="48" fillId="43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29" fillId="9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21" borderId="0" applyNumberFormat="0" applyBorder="0" applyAlignment="0" applyProtection="0"/>
    <xf numFmtId="0" fontId="29" fillId="25" borderId="0" applyNumberFormat="0" applyBorder="0" applyAlignment="0" applyProtection="0"/>
    <xf numFmtId="0" fontId="29" fillId="29" borderId="0" applyNumberFormat="0" applyBorder="0" applyAlignment="0" applyProtection="0"/>
    <xf numFmtId="0" fontId="20" fillId="3" borderId="0" applyNumberFormat="0" applyBorder="0" applyAlignment="0" applyProtection="0"/>
    <xf numFmtId="0" fontId="23" fillId="6" borderId="12" applyNumberFormat="0" applyAlignment="0" applyProtection="0"/>
    <xf numFmtId="0" fontId="25" fillId="7" borderId="15" applyNumberFormat="0" applyAlignment="0" applyProtection="0"/>
    <xf numFmtId="182" fontId="15" fillId="0" borderId="0" applyFill="0" applyBorder="0" applyAlignment="0" applyProtection="0"/>
    <xf numFmtId="181" fontId="49" fillId="0" borderId="0" applyFill="0" applyBorder="0" applyAlignment="0" applyProtection="0"/>
    <xf numFmtId="0" fontId="27" fillId="0" borderId="0" applyNumberFormat="0" applyFill="0" applyBorder="0" applyAlignment="0" applyProtection="0"/>
    <xf numFmtId="0" fontId="19" fillId="2" borderId="0" applyNumberFormat="0" applyBorder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21" fillId="5" borderId="12" applyNumberFormat="0" applyAlignment="0" applyProtection="0"/>
    <xf numFmtId="0" fontId="24" fillId="0" borderId="14" applyNumberFormat="0" applyFill="0" applyAlignment="0" applyProtection="0"/>
    <xf numFmtId="0" fontId="46" fillId="4" borderId="0" applyNumberFormat="0" applyBorder="0" applyAlignment="0" applyProtection="0"/>
    <xf numFmtId="0" fontId="54" fillId="0" borderId="0"/>
    <xf numFmtId="0" fontId="53" fillId="0" borderId="0"/>
    <xf numFmtId="0" fontId="54" fillId="0" borderId="0"/>
    <xf numFmtId="0" fontId="54" fillId="0" borderId="0"/>
    <xf numFmtId="0" fontId="3" fillId="8" borderId="16" applyNumberFormat="0" applyFont="0" applyAlignment="0" applyProtection="0"/>
    <xf numFmtId="0" fontId="22" fillId="6" borderId="13" applyNumberFormat="0" applyAlignment="0" applyProtection="0"/>
    <xf numFmtId="0" fontId="45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6" fillId="0" borderId="0" applyNumberFormat="0" applyFill="0" applyBorder="0" applyAlignment="0" applyProtection="0"/>
    <xf numFmtId="0" fontId="56" fillId="49" borderId="23" applyNumberFormat="0" applyAlignment="0" applyProtection="0"/>
    <xf numFmtId="0" fontId="57" fillId="0" borderId="24" applyNumberFormat="0" applyFill="0" applyAlignment="0" applyProtection="0"/>
    <xf numFmtId="0" fontId="58" fillId="36" borderId="0" applyNumberFormat="0" applyBorder="0" applyAlignment="0" applyProtection="0"/>
    <xf numFmtId="0" fontId="59" fillId="50" borderId="25" applyNumberFormat="0" applyAlignment="0" applyProtection="0"/>
    <xf numFmtId="0" fontId="60" fillId="50" borderId="26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37" borderId="0" applyNumberFormat="0" applyBorder="0" applyAlignment="0" applyProtection="0"/>
    <xf numFmtId="0" fontId="65" fillId="40" borderId="26" applyNumberFormat="0" applyAlignment="0" applyProtection="0"/>
    <xf numFmtId="0" fontId="66" fillId="51" borderId="0" applyNumberFormat="0" applyBorder="0" applyAlignment="0" applyProtection="0"/>
    <xf numFmtId="0" fontId="67" fillId="0" borderId="27" applyNumberFormat="0" applyFill="0" applyAlignment="0" applyProtection="0"/>
    <xf numFmtId="0" fontId="48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55" borderId="0" applyNumberFormat="0" applyBorder="0" applyAlignment="0" applyProtection="0"/>
    <xf numFmtId="0" fontId="68" fillId="0" borderId="29" applyNumberFormat="0" applyFill="0" applyAlignment="0" applyProtection="0"/>
    <xf numFmtId="0" fontId="69" fillId="0" borderId="30" applyNumberFormat="0" applyFill="0" applyAlignment="0" applyProtection="0"/>
    <xf numFmtId="0" fontId="70" fillId="0" borderId="31" applyNumberFormat="0" applyFill="0" applyAlignment="0" applyProtection="0"/>
    <xf numFmtId="0" fontId="70" fillId="0" borderId="0" applyNumberFormat="0" applyFill="0" applyBorder="0" applyAlignment="0" applyProtection="0"/>
    <xf numFmtId="0" fontId="50" fillId="0" borderId="0"/>
    <xf numFmtId="182" fontId="50" fillId="0" borderId="0" applyFill="0" applyBorder="0" applyAlignment="0" applyProtection="0"/>
    <xf numFmtId="171" fontId="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72" fillId="0" borderId="0"/>
    <xf numFmtId="43" fontId="7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" fillId="0" borderId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8" borderId="16" applyNumberFormat="0" applyFont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" fillId="0" borderId="0"/>
    <xf numFmtId="182" fontId="15" fillId="0" borderId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6" applyNumberFormat="0" applyFont="0" applyAlignment="0" applyProtection="0"/>
    <xf numFmtId="171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5" fillId="0" borderId="14" applyNumberFormat="0" applyFill="0" applyAlignment="0" applyProtection="0"/>
    <xf numFmtId="9" fontId="3" fillId="0" borderId="0" applyFont="0" applyFill="0" applyBorder="0" applyAlignment="0" applyProtection="0"/>
    <xf numFmtId="171" fontId="77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76" fillId="7" borderId="15" applyNumberFormat="0" applyAlignment="0" applyProtection="0"/>
    <xf numFmtId="0" fontId="13" fillId="0" borderId="0"/>
    <xf numFmtId="0" fontId="15" fillId="0" borderId="0"/>
    <xf numFmtId="0" fontId="93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182" fontId="92" fillId="0" borderId="0" applyFill="0" applyBorder="0" applyAlignment="0" applyProtection="0"/>
    <xf numFmtId="0" fontId="91" fillId="0" borderId="0" applyNumberFormat="0" applyFill="0" applyBorder="0" applyAlignment="0" applyProtection="0"/>
    <xf numFmtId="3" fontId="38" fillId="0" borderId="20">
      <alignment horizontal="center"/>
    </xf>
    <xf numFmtId="0" fontId="32" fillId="0" borderId="0"/>
    <xf numFmtId="1" fontId="32" fillId="0" borderId="19" applyNumberFormat="0" applyFill="0" applyAlignment="0" applyProtection="0">
      <alignment horizontal="center" vertical="center"/>
    </xf>
    <xf numFmtId="9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177" fontId="37" fillId="0" borderId="0" applyFill="0" applyBorder="0" applyAlignment="0" applyProtection="0"/>
    <xf numFmtId="9" fontId="15" fillId="0" borderId="0" applyFont="0" applyFill="0" applyBorder="0" applyAlignment="0" applyProtection="0"/>
    <xf numFmtId="0" fontId="89" fillId="6" borderId="13" applyNumberFormat="0" applyAlignment="0" applyProtection="0"/>
    <xf numFmtId="0" fontId="51" fillId="8" borderId="16" applyNumberFormat="0" applyFont="0" applyAlignment="0" applyProtection="0"/>
    <xf numFmtId="43" fontId="3" fillId="0" borderId="0" applyFont="0" applyFill="0" applyBorder="0" applyAlignment="0" applyProtection="0"/>
    <xf numFmtId="0" fontId="32" fillId="0" borderId="0"/>
    <xf numFmtId="0" fontId="54" fillId="0" borderId="0"/>
    <xf numFmtId="0" fontId="13" fillId="0" borderId="0"/>
    <xf numFmtId="0" fontId="50" fillId="0" borderId="0"/>
    <xf numFmtId="0" fontId="15" fillId="0" borderId="0"/>
    <xf numFmtId="0" fontId="15" fillId="0" borderId="0"/>
    <xf numFmtId="0" fontId="54" fillId="0" borderId="0"/>
    <xf numFmtId="0" fontId="32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54" fillId="0" borderId="0"/>
    <xf numFmtId="0" fontId="41" fillId="0" borderId="0">
      <alignment vertical="center"/>
    </xf>
    <xf numFmtId="0" fontId="54" fillId="0" borderId="0"/>
    <xf numFmtId="43" fontId="3" fillId="0" borderId="0" applyFont="0" applyFill="0" applyBorder="0" applyAlignment="0" applyProtection="0"/>
    <xf numFmtId="0" fontId="32" fillId="0" borderId="0"/>
    <xf numFmtId="0" fontId="53" fillId="0" borderId="0"/>
    <xf numFmtId="0" fontId="49" fillId="0" borderId="0"/>
    <xf numFmtId="0" fontId="53" fillId="0" borderId="0"/>
    <xf numFmtId="0" fontId="50" fillId="0" borderId="0"/>
    <xf numFmtId="0" fontId="32" fillId="0" borderId="0"/>
    <xf numFmtId="0" fontId="51" fillId="0" borderId="0"/>
    <xf numFmtId="0" fontId="15" fillId="0" borderId="0"/>
    <xf numFmtId="0" fontId="15" fillId="0" borderId="0"/>
    <xf numFmtId="0" fontId="84" fillId="5" borderId="12" applyNumberFormat="0" applyAlignment="0" applyProtection="0"/>
    <xf numFmtId="187" fontId="32" fillId="0" borderId="0" applyFill="0" applyBorder="0" applyAlignment="0" applyProtection="0"/>
    <xf numFmtId="175" fontId="54" fillId="0" borderId="0"/>
    <xf numFmtId="0" fontId="3" fillId="0" borderId="0"/>
    <xf numFmtId="171" fontId="3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176" fontId="32" fillId="0" borderId="0" applyFont="0" applyFill="0" applyBorder="0" applyAlignment="0" applyProtection="0"/>
    <xf numFmtId="171" fontId="15" fillId="0" borderId="0" applyFont="0" applyFill="0" applyBorder="0" applyAlignment="0" applyProtection="0"/>
    <xf numFmtId="40" fontId="37" fillId="0" borderId="0" applyFill="0" applyBorder="0" applyAlignment="0" applyProtection="0"/>
    <xf numFmtId="171" fontId="77" fillId="0" borderId="0" applyFont="0" applyFill="0" applyBorder="0" applyAlignment="0" applyProtection="0"/>
    <xf numFmtId="171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8" fontId="3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8" fontId="32" fillId="0" borderId="0" applyFont="0" applyFill="0" applyBorder="0" applyAlignment="0" applyProtection="0"/>
    <xf numFmtId="0" fontId="75" fillId="6" borderId="12" applyNumberFormat="0" applyAlignment="0" applyProtection="0"/>
    <xf numFmtId="0" fontId="74" fillId="3" borderId="0" applyNumberFormat="0" applyBorder="0" applyAlignment="0" applyProtection="0"/>
    <xf numFmtId="0" fontId="73" fillId="29" borderId="0" applyNumberFormat="0" applyBorder="0" applyAlignment="0" applyProtection="0"/>
    <xf numFmtId="0" fontId="73" fillId="9" borderId="0" applyNumberFormat="0" applyBorder="0" applyAlignment="0" applyProtection="0"/>
    <xf numFmtId="0" fontId="73" fillId="32" borderId="0" applyNumberFormat="0" applyBorder="0" applyAlignment="0" applyProtection="0"/>
    <xf numFmtId="0" fontId="73" fillId="28" borderId="0" applyNumberFormat="0" applyBorder="0" applyAlignment="0" applyProtection="0"/>
    <xf numFmtId="0" fontId="73" fillId="24" borderId="0" applyNumberFormat="0" applyBorder="0" applyAlignment="0" applyProtection="0"/>
    <xf numFmtId="0" fontId="73" fillId="20" borderId="0" applyNumberFormat="0" applyBorder="0" applyAlignment="0" applyProtection="0"/>
    <xf numFmtId="0" fontId="73" fillId="16" borderId="0" applyNumberFormat="0" applyBorder="0" applyAlignment="0" applyProtection="0"/>
    <xf numFmtId="0" fontId="51" fillId="31" borderId="0" applyNumberFormat="0" applyBorder="0" applyAlignment="0" applyProtection="0"/>
    <xf numFmtId="0" fontId="51" fillId="23" borderId="0" applyNumberFormat="0" applyBorder="0" applyAlignment="0" applyProtection="0"/>
    <xf numFmtId="0" fontId="51" fillId="15" borderId="0" applyNumberFormat="0" applyBorder="0" applyAlignment="0" applyProtection="0"/>
    <xf numFmtId="0" fontId="51" fillId="30" borderId="0" applyNumberFormat="0" applyBorder="0" applyAlignment="0" applyProtection="0"/>
    <xf numFmtId="0" fontId="51" fillId="22" borderId="0" applyNumberFormat="0" applyBorder="0" applyAlignment="0" applyProtection="0"/>
    <xf numFmtId="0" fontId="51" fillId="14" borderId="0" applyNumberFormat="0" applyBorder="0" applyAlignment="0" applyProtection="0"/>
    <xf numFmtId="9" fontId="77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32" fillId="0" borderId="0"/>
    <xf numFmtId="0" fontId="53" fillId="0" borderId="0"/>
    <xf numFmtId="0" fontId="32" fillId="0" borderId="0"/>
    <xf numFmtId="174" fontId="88" fillId="0" borderId="0"/>
    <xf numFmtId="0" fontId="87" fillId="4" borderId="0" applyNumberFormat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0" fontId="80" fillId="34" borderId="18" applyNumberFormat="0" applyBorder="0" applyAlignment="0" applyProtection="0"/>
    <xf numFmtId="178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82" fontId="50" fillId="0" borderId="0" applyFill="0" applyBorder="0" applyAlignment="0" applyProtection="0"/>
    <xf numFmtId="43" fontId="31" fillId="0" borderId="0" applyFont="0" applyFill="0" applyBorder="0" applyAlignment="0" applyProtection="0"/>
    <xf numFmtId="179" fontId="32" fillId="0" borderId="0" applyFont="0" applyFill="0" applyBorder="0" applyAlignment="0" applyProtection="0"/>
    <xf numFmtId="0" fontId="73" fillId="25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90" fillId="0" borderId="0" applyNumberFormat="0" applyFill="0" applyBorder="0" applyAlignment="0" applyProtection="0"/>
    <xf numFmtId="0" fontId="32" fillId="0" borderId="0"/>
    <xf numFmtId="0" fontId="83" fillId="0" borderId="0" applyNumberFormat="0" applyFill="0" applyBorder="0" applyAlignment="0" applyProtection="0"/>
    <xf numFmtId="0" fontId="83" fillId="0" borderId="11" applyNumberFormat="0" applyFill="0" applyAlignment="0" applyProtection="0"/>
    <xf numFmtId="0" fontId="82" fillId="0" borderId="10" applyNumberFormat="0" applyFill="0" applyAlignment="0" applyProtection="0"/>
    <xf numFmtId="0" fontId="81" fillId="0" borderId="9" applyNumberFormat="0" applyFill="0" applyAlignment="0" applyProtection="0"/>
    <xf numFmtId="38" fontId="80" fillId="33" borderId="0" applyNumberFormat="0" applyBorder="0" applyAlignment="0" applyProtection="0"/>
    <xf numFmtId="0" fontId="79" fillId="2" borderId="0" applyNumberFormat="0" applyBorder="0" applyAlignment="0" applyProtection="0"/>
    <xf numFmtId="0" fontId="78" fillId="0" borderId="0" applyNumberFormat="0" applyFill="0" applyBorder="0" applyAlignment="0" applyProtection="0"/>
    <xf numFmtId="172" fontId="54" fillId="0" borderId="0"/>
    <xf numFmtId="173" fontId="54" fillId="0" borderId="0"/>
    <xf numFmtId="164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1" fontId="49" fillId="0" borderId="0" applyFill="0" applyBorder="0" applyAlignment="0" applyProtection="0"/>
    <xf numFmtId="0" fontId="3" fillId="8" borderId="16" applyNumberFormat="0" applyFont="0" applyAlignment="0" applyProtection="0"/>
    <xf numFmtId="171" fontId="15" fillId="0" borderId="0" applyFont="0" applyFill="0" applyBorder="0" applyAlignment="0" applyProtection="0"/>
    <xf numFmtId="0" fontId="73" fillId="21" borderId="0" applyNumberFormat="0" applyBorder="0" applyAlignment="0" applyProtection="0"/>
    <xf numFmtId="0" fontId="73" fillId="17" borderId="0" applyNumberFormat="0" applyBorder="0" applyAlignment="0" applyProtection="0"/>
    <xf numFmtId="0" fontId="73" fillId="13" borderId="0" applyNumberFormat="0" applyBorder="0" applyAlignment="0" applyProtection="0"/>
    <xf numFmtId="0" fontId="73" fillId="12" borderId="0" applyNumberFormat="0" applyBorder="0" applyAlignment="0" applyProtection="0"/>
    <xf numFmtId="0" fontId="51" fillId="27" borderId="0" applyNumberFormat="0" applyBorder="0" applyAlignment="0" applyProtection="0"/>
    <xf numFmtId="0" fontId="51" fillId="19" borderId="0" applyNumberFormat="0" applyBorder="0" applyAlignment="0" applyProtection="0"/>
    <xf numFmtId="0" fontId="51" fillId="11" borderId="0" applyNumberFormat="0" applyBorder="0" applyAlignment="0" applyProtection="0"/>
    <xf numFmtId="0" fontId="51" fillId="26" borderId="0" applyNumberFormat="0" applyBorder="0" applyAlignment="0" applyProtection="0"/>
    <xf numFmtId="0" fontId="51" fillId="18" borderId="0" applyNumberFormat="0" applyBorder="0" applyAlignment="0" applyProtection="0"/>
    <xf numFmtId="0" fontId="51" fillId="10" borderId="0" applyNumberFormat="0" applyBorder="0" applyAlignment="0" applyProtection="0"/>
    <xf numFmtId="43" fontId="3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4" fillId="0" borderId="0"/>
    <xf numFmtId="10" fontId="32" fillId="0" borderId="0" applyFont="0" applyFill="0" applyBorder="0" applyAlignment="0" applyProtection="0"/>
    <xf numFmtId="0" fontId="32" fillId="0" borderId="0"/>
    <xf numFmtId="171" fontId="94" fillId="0" borderId="0" applyFont="0" applyFill="0" applyBorder="0" applyAlignment="0" applyProtection="0"/>
    <xf numFmtId="188" fontId="95" fillId="0" borderId="0" applyFont="0" applyFill="0" applyBorder="0" applyAlignment="0" applyProtection="0"/>
    <xf numFmtId="0" fontId="13" fillId="0" borderId="0"/>
    <xf numFmtId="188" fontId="95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96" fillId="0" borderId="0"/>
    <xf numFmtId="43" fontId="86" fillId="0" borderId="0" applyFont="0" applyFill="0" applyBorder="0" applyAlignment="0" applyProtection="0"/>
    <xf numFmtId="2" fontId="97" fillId="0" borderId="0" applyNumberFormat="0"/>
    <xf numFmtId="0" fontId="32" fillId="0" borderId="0"/>
    <xf numFmtId="0" fontId="32" fillId="0" borderId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9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98" fillId="3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9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98" fillId="36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9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98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9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98" fillId="3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9" fillId="26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98" fillId="39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9" fillId="3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98" fillId="4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5" fillId="35" borderId="0" applyNumberFormat="0" applyBorder="0" applyAlignment="0" applyProtection="0"/>
    <xf numFmtId="0" fontId="95" fillId="36" borderId="0" applyNumberFormat="0" applyBorder="0" applyAlignment="0" applyProtection="0"/>
    <xf numFmtId="0" fontId="95" fillId="37" borderId="0" applyNumberFormat="0" applyBorder="0" applyAlignment="0" applyProtection="0"/>
    <xf numFmtId="0" fontId="95" fillId="38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9" fillId="1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98" fillId="4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9" fillId="15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98" fillId="42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9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98" fillId="43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9" fillId="23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98" fillId="38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9" fillId="27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98" fillId="41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9" fillId="31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98" fillId="4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5" fillId="41" borderId="0" applyNumberFormat="0" applyBorder="0" applyAlignment="0" applyProtection="0"/>
    <xf numFmtId="0" fontId="95" fillId="43" borderId="0" applyNumberFormat="0" applyBorder="0" applyAlignment="0" applyProtection="0"/>
    <xf numFmtId="0" fontId="95" fillId="38" borderId="0" applyNumberFormat="0" applyBorder="0" applyAlignment="0" applyProtection="0"/>
    <xf numFmtId="0" fontId="95" fillId="44" borderId="0" applyNumberFormat="0" applyBorder="0" applyAlignment="0" applyProtection="0"/>
    <xf numFmtId="43" fontId="100" fillId="0" borderId="34">
      <alignment horizontal="right" vertical="center"/>
    </xf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2" fillId="12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101" fillId="45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2" fillId="16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101" fillId="42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2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101" fillId="43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2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101" fillId="46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2" fillId="28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101" fillId="47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2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101" fillId="48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9" fontId="103" fillId="0" borderId="0"/>
    <xf numFmtId="0" fontId="104" fillId="0" borderId="18">
      <alignment horizontal="center"/>
    </xf>
    <xf numFmtId="0" fontId="105" fillId="0" borderId="0"/>
    <xf numFmtId="0" fontId="105" fillId="0" borderId="35" applyFill="0">
      <alignment horizontal="center"/>
      <protection locked="0"/>
    </xf>
    <xf numFmtId="0" fontId="104" fillId="0" borderId="0" applyFill="0">
      <alignment horizontal="center"/>
      <protection locked="0"/>
    </xf>
    <xf numFmtId="0" fontId="104" fillId="57" borderId="0"/>
    <xf numFmtId="0" fontId="104" fillId="0" borderId="0">
      <protection locked="0"/>
    </xf>
    <xf numFmtId="0" fontId="104" fillId="0" borderId="0"/>
    <xf numFmtId="189" fontId="104" fillId="0" borderId="0"/>
    <xf numFmtId="188" fontId="104" fillId="0" borderId="0"/>
    <xf numFmtId="0" fontId="105" fillId="58" borderId="0">
      <alignment horizontal="right"/>
    </xf>
    <xf numFmtId="0" fontId="104" fillId="0" borderId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60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2" fillId="9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101" fillId="52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32" fillId="61" borderId="0" applyNumberFormat="0" applyBorder="0" applyAlignment="0" applyProtection="0"/>
    <xf numFmtId="0" fontId="32" fillId="62" borderId="0" applyNumberFormat="0" applyBorder="0" applyAlignment="0" applyProtection="0"/>
    <xf numFmtId="0" fontId="32" fillId="6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2" fillId="1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101" fillId="5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32" fillId="61" borderId="0" applyNumberFormat="0" applyBorder="0" applyAlignment="0" applyProtection="0"/>
    <xf numFmtId="0" fontId="32" fillId="64" borderId="0" applyNumberFormat="0" applyBorder="0" applyAlignment="0" applyProtection="0"/>
    <xf numFmtId="0" fontId="32" fillId="62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2" fillId="17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101" fillId="54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32" fillId="59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2" fillId="21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101" fillId="46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32" fillId="65" borderId="0" applyNumberFormat="0" applyBorder="0" applyAlignment="0" applyProtection="0"/>
    <xf numFmtId="0" fontId="32" fillId="59" borderId="0" applyNumberFormat="0" applyBorder="0" applyAlignment="0" applyProtection="0"/>
    <xf numFmtId="0" fontId="32" fillId="60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2" fillId="25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101" fillId="47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32" fillId="61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2" fillId="29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101" fillId="55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7" fillId="3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106" fillId="36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Font="0"/>
    <xf numFmtId="190" fontId="96" fillId="0" borderId="0" applyFill="0" applyBorder="0" applyAlignment="0"/>
    <xf numFmtId="0" fontId="108" fillId="50" borderId="26" applyNumberFormat="0" applyAlignment="0" applyProtection="0"/>
    <xf numFmtId="0" fontId="108" fillId="50" borderId="26" applyNumberFormat="0" applyAlignment="0" applyProtection="0"/>
    <xf numFmtId="0" fontId="108" fillId="50" borderId="26" applyNumberFormat="0" applyAlignment="0" applyProtection="0"/>
    <xf numFmtId="0" fontId="108" fillId="50" borderId="26" applyNumberFormat="0" applyAlignment="0" applyProtection="0"/>
    <xf numFmtId="0" fontId="108" fillId="50" borderId="26" applyNumberFormat="0" applyAlignment="0" applyProtection="0"/>
    <xf numFmtId="0" fontId="108" fillId="50" borderId="26" applyNumberFormat="0" applyAlignment="0" applyProtection="0"/>
    <xf numFmtId="0" fontId="108" fillId="50" borderId="26" applyNumberFormat="0" applyAlignment="0" applyProtection="0"/>
    <xf numFmtId="0" fontId="108" fillId="50" borderId="26" applyNumberFormat="0" applyAlignment="0" applyProtection="0"/>
    <xf numFmtId="0" fontId="109" fillId="6" borderId="12" applyNumberFormat="0" applyAlignment="0" applyProtection="0"/>
    <xf numFmtId="0" fontId="108" fillId="50" borderId="26" applyNumberFormat="0" applyAlignment="0" applyProtection="0"/>
    <xf numFmtId="0" fontId="108" fillId="50" borderId="26" applyNumberFormat="0" applyAlignment="0" applyProtection="0"/>
    <xf numFmtId="0" fontId="108" fillId="50" borderId="26" applyNumberFormat="0" applyAlignment="0" applyProtection="0"/>
    <xf numFmtId="0" fontId="108" fillId="50" borderId="26" applyNumberFormat="0" applyAlignment="0" applyProtection="0"/>
    <xf numFmtId="0" fontId="23" fillId="6" borderId="12" applyNumberFormat="0" applyAlignment="0" applyProtection="0"/>
    <xf numFmtId="0" fontId="23" fillId="6" borderId="12" applyNumberFormat="0" applyAlignment="0" applyProtection="0"/>
    <xf numFmtId="0" fontId="23" fillId="6" borderId="12" applyNumberFormat="0" applyAlignment="0" applyProtection="0"/>
    <xf numFmtId="0" fontId="108" fillId="50" borderId="26" applyNumberFormat="0" applyAlignment="0" applyProtection="0"/>
    <xf numFmtId="0" fontId="23" fillId="6" borderId="12" applyNumberFormat="0" applyAlignment="0" applyProtection="0"/>
    <xf numFmtId="0" fontId="23" fillId="6" borderId="12" applyNumberFormat="0" applyAlignment="0" applyProtection="0"/>
    <xf numFmtId="0" fontId="23" fillId="6" borderId="12" applyNumberFormat="0" applyAlignment="0" applyProtection="0"/>
    <xf numFmtId="0" fontId="108" fillId="50" borderId="26" applyNumberFormat="0" applyAlignment="0" applyProtection="0"/>
    <xf numFmtId="0" fontId="108" fillId="50" borderId="26" applyNumberFormat="0" applyAlignment="0" applyProtection="0"/>
    <xf numFmtId="0" fontId="108" fillId="50" borderId="26" applyNumberFormat="0" applyAlignment="0" applyProtection="0"/>
    <xf numFmtId="0" fontId="108" fillId="50" borderId="26" applyNumberFormat="0" applyAlignment="0" applyProtection="0"/>
    <xf numFmtId="0" fontId="32" fillId="0" borderId="0"/>
    <xf numFmtId="0" fontId="110" fillId="49" borderId="23" applyNumberFormat="0" applyAlignment="0" applyProtection="0"/>
    <xf numFmtId="0" fontId="110" fillId="49" borderId="23" applyNumberFormat="0" applyAlignment="0" applyProtection="0"/>
    <xf numFmtId="0" fontId="110" fillId="49" borderId="23" applyNumberFormat="0" applyAlignment="0" applyProtection="0"/>
    <xf numFmtId="0" fontId="110" fillId="49" borderId="23" applyNumberFormat="0" applyAlignment="0" applyProtection="0"/>
    <xf numFmtId="0" fontId="110" fillId="49" borderId="23" applyNumberFormat="0" applyAlignment="0" applyProtection="0"/>
    <xf numFmtId="0" fontId="110" fillId="49" borderId="23" applyNumberFormat="0" applyAlignment="0" applyProtection="0"/>
    <xf numFmtId="0" fontId="110" fillId="49" borderId="23" applyNumberFormat="0" applyAlignment="0" applyProtection="0"/>
    <xf numFmtId="0" fontId="110" fillId="49" borderId="23" applyNumberFormat="0" applyAlignment="0" applyProtection="0"/>
    <xf numFmtId="0" fontId="111" fillId="7" borderId="15" applyNumberFormat="0" applyAlignment="0" applyProtection="0"/>
    <xf numFmtId="0" fontId="110" fillId="49" borderId="23" applyNumberFormat="0" applyAlignment="0" applyProtection="0"/>
    <xf numFmtId="0" fontId="110" fillId="49" borderId="23" applyNumberFormat="0" applyAlignment="0" applyProtection="0"/>
    <xf numFmtId="0" fontId="110" fillId="49" borderId="23" applyNumberFormat="0" applyAlignment="0" applyProtection="0"/>
    <xf numFmtId="0" fontId="110" fillId="49" borderId="23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110" fillId="49" borderId="23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110" fillId="49" borderId="23" applyNumberFormat="0" applyAlignment="0" applyProtection="0"/>
    <xf numFmtId="0" fontId="110" fillId="49" borderId="23" applyNumberFormat="0" applyAlignment="0" applyProtection="0"/>
    <xf numFmtId="0" fontId="110" fillId="49" borderId="23" applyNumberFormat="0" applyAlignment="0" applyProtection="0"/>
    <xf numFmtId="0" fontId="110" fillId="49" borderId="23" applyNumberFormat="0" applyAlignment="0" applyProtection="0"/>
    <xf numFmtId="191" fontId="32" fillId="0" borderId="0"/>
    <xf numFmtId="191" fontId="32" fillId="0" borderId="0"/>
    <xf numFmtId="191" fontId="32" fillId="0" borderId="0"/>
    <xf numFmtId="191" fontId="32" fillId="0" borderId="0"/>
    <xf numFmtId="191" fontId="32" fillId="0" borderId="0"/>
    <xf numFmtId="191" fontId="32" fillId="0" borderId="0"/>
    <xf numFmtId="191" fontId="32" fillId="0" borderId="0"/>
    <xf numFmtId="191" fontId="32" fillId="0" borderId="0"/>
    <xf numFmtId="192" fontId="32" fillId="0" borderId="0" applyFill="0" applyBorder="0" applyAlignment="0" applyProtection="0"/>
    <xf numFmtId="40" fontId="32" fillId="0" borderId="0" applyFill="0" applyBorder="0" applyAlignment="0" applyProtection="0"/>
    <xf numFmtId="193" fontId="32" fillId="67" borderId="0" applyFill="0" applyBorder="0" applyAlignment="0">
      <alignment vertical="top"/>
    </xf>
    <xf numFmtId="194" fontId="32" fillId="0" borderId="0" applyFill="0" applyBorder="0" applyAlignment="0" applyProtection="0"/>
    <xf numFmtId="41" fontId="97" fillId="0" borderId="0" applyNumberFormat="0" applyBorder="0"/>
    <xf numFmtId="171" fontId="15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95" fontId="52" fillId="0" borderId="0" applyFont="0" applyFill="0" applyBorder="0" applyAlignment="0" applyProtection="0"/>
    <xf numFmtId="195" fontId="52" fillId="0" borderId="0" applyFont="0" applyFill="0" applyBorder="0" applyAlignment="0" applyProtection="0"/>
    <xf numFmtId="195" fontId="52" fillId="0" borderId="0" applyFont="0" applyFill="0" applyBorder="0" applyAlignment="0" applyProtection="0"/>
    <xf numFmtId="195" fontId="52" fillId="0" borderId="0" applyFont="0" applyFill="0" applyBorder="0" applyAlignment="0" applyProtection="0"/>
    <xf numFmtId="195" fontId="52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94" fillId="0" borderId="0" applyFont="0" applyFill="0" applyBorder="0" applyAlignment="0" applyProtection="0"/>
    <xf numFmtId="197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9" fontId="95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6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169" fontId="15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103" fillId="0" borderId="0" applyFont="0" applyFill="0" applyBorder="0" applyAlignment="0" applyProtection="0"/>
    <xf numFmtId="171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1" fontId="15" fillId="0" borderId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96" fontId="3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96" fontId="32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3" fontId="96" fillId="0" borderId="0" applyFont="0" applyFill="0" applyBorder="0" applyAlignment="0" applyProtection="0"/>
    <xf numFmtId="0" fontId="32" fillId="0" borderId="0" applyNumberFormat="0" applyAlignment="0">
      <alignment horizontal="left"/>
    </xf>
    <xf numFmtId="0" fontId="32" fillId="0" borderId="0">
      <alignment horizontal="left"/>
    </xf>
    <xf numFmtId="0" fontId="32" fillId="0" borderId="0"/>
    <xf numFmtId="0" fontId="32" fillId="0" borderId="0">
      <alignment horizontal="left"/>
    </xf>
    <xf numFmtId="0" fontId="113" fillId="0" borderId="0"/>
    <xf numFmtId="0" fontId="113" fillId="0" borderId="0"/>
    <xf numFmtId="0" fontId="32" fillId="67" borderId="3" applyFill="0" applyBorder="0" applyAlignment="0">
      <alignment horizontal="right"/>
    </xf>
    <xf numFmtId="202" fontId="103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203" fontId="96" fillId="0" borderId="0" applyFont="0" applyFill="0" applyBorder="0" applyAlignment="0" applyProtection="0"/>
    <xf numFmtId="0" fontId="32" fillId="68" borderId="0" applyNumberFormat="0" applyBorder="0" applyAlignment="0" applyProtection="0"/>
    <xf numFmtId="0" fontId="32" fillId="69" borderId="0" applyNumberFormat="0" applyBorder="0" applyAlignment="0" applyProtection="0"/>
    <xf numFmtId="0" fontId="32" fillId="70" borderId="0" applyNumberFormat="0" applyBorder="0" applyAlignment="0" applyProtection="0"/>
    <xf numFmtId="0" fontId="32" fillId="0" borderId="0" applyNumberFormat="0" applyAlignment="0">
      <alignment horizontal="left"/>
    </xf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0" fontId="114" fillId="71" borderId="0" applyNumberFormat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" fontId="96" fillId="0" borderId="0" applyFont="0" applyFill="0" applyBorder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205" fontId="117" fillId="0" borderId="0">
      <alignment horizontal="right"/>
    </xf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2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18" fillId="37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32" fillId="0" borderId="0">
      <alignment horizontal="left"/>
    </xf>
    <xf numFmtId="0" fontId="32" fillId="72" borderId="32"/>
    <xf numFmtId="0" fontId="32" fillId="0" borderId="0">
      <alignment horizontal="left"/>
    </xf>
    <xf numFmtId="0" fontId="32" fillId="0" borderId="0">
      <alignment horizontal="left"/>
    </xf>
    <xf numFmtId="0" fontId="32" fillId="0" borderId="36" applyNumberFormat="0" applyAlignment="0" applyProtection="0">
      <alignment horizontal="left" vertical="center"/>
    </xf>
    <xf numFmtId="0" fontId="32" fillId="0" borderId="2">
      <alignment horizontal="left" vertical="center"/>
    </xf>
    <xf numFmtId="0" fontId="32" fillId="73" borderId="37">
      <alignment vertical="center" wrapText="1"/>
    </xf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1" fillId="0" borderId="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20" fillId="0" borderId="2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32" fillId="0" borderId="0">
      <alignment horizontal="left"/>
    </xf>
    <xf numFmtId="0" fontId="32" fillId="0" borderId="21">
      <alignment horizontal="left" vertical="top"/>
    </xf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3" fillId="0" borderId="1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22" fillId="0" borderId="3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32" fillId="0" borderId="0">
      <alignment horizontal="left"/>
    </xf>
    <xf numFmtId="0" fontId="32" fillId="0" borderId="21">
      <alignment horizontal="left" vertical="top"/>
    </xf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5" fillId="0" borderId="1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24" fillId="0" borderId="3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32" fillId="0" borderId="0">
      <alignment horizontal="left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32" fillId="0" borderId="0" applyProtection="0"/>
    <xf numFmtId="0" fontId="32" fillId="0" borderId="0" applyProtection="0"/>
    <xf numFmtId="206" fontId="32" fillId="0" borderId="0" applyFill="0" applyBorder="0" applyAlignment="0" applyProtection="0"/>
    <xf numFmtId="0" fontId="126" fillId="40" borderId="26" applyNumberFormat="0" applyAlignment="0" applyProtection="0"/>
    <xf numFmtId="0" fontId="126" fillId="40" borderId="26" applyNumberFormat="0" applyAlignment="0" applyProtection="0"/>
    <xf numFmtId="0" fontId="126" fillId="40" borderId="26" applyNumberFormat="0" applyAlignment="0" applyProtection="0"/>
    <xf numFmtId="0" fontId="126" fillId="40" borderId="26" applyNumberFormat="0" applyAlignment="0" applyProtection="0"/>
    <xf numFmtId="0" fontId="126" fillId="40" borderId="26" applyNumberFormat="0" applyAlignment="0" applyProtection="0"/>
    <xf numFmtId="0" fontId="126" fillId="40" borderId="26" applyNumberFormat="0" applyAlignment="0" applyProtection="0"/>
    <xf numFmtId="0" fontId="126" fillId="40" borderId="26" applyNumberFormat="0" applyAlignment="0" applyProtection="0"/>
    <xf numFmtId="0" fontId="126" fillId="40" borderId="26" applyNumberFormat="0" applyAlignment="0" applyProtection="0"/>
    <xf numFmtId="0" fontId="127" fillId="5" borderId="12" applyNumberFormat="0" applyAlignment="0" applyProtection="0"/>
    <xf numFmtId="0" fontId="126" fillId="40" borderId="26" applyNumberFormat="0" applyAlignment="0" applyProtection="0"/>
    <xf numFmtId="0" fontId="126" fillId="40" borderId="26" applyNumberFormat="0" applyAlignment="0" applyProtection="0"/>
    <xf numFmtId="0" fontId="126" fillId="40" borderId="26" applyNumberFormat="0" applyAlignment="0" applyProtection="0"/>
    <xf numFmtId="0" fontId="126" fillId="40" borderId="26" applyNumberFormat="0" applyAlignment="0" applyProtection="0"/>
    <xf numFmtId="0" fontId="21" fillId="5" borderId="12" applyNumberFormat="0" applyAlignment="0" applyProtection="0"/>
    <xf numFmtId="0" fontId="21" fillId="5" borderId="12" applyNumberFormat="0" applyAlignment="0" applyProtection="0"/>
    <xf numFmtId="0" fontId="21" fillId="5" borderId="12" applyNumberFormat="0" applyAlignment="0" applyProtection="0"/>
    <xf numFmtId="0" fontId="126" fillId="40" borderId="26" applyNumberFormat="0" applyAlignment="0" applyProtection="0"/>
    <xf numFmtId="0" fontId="21" fillId="5" borderId="12" applyNumberFormat="0" applyAlignment="0" applyProtection="0"/>
    <xf numFmtId="0" fontId="21" fillId="5" borderId="12" applyNumberFormat="0" applyAlignment="0" applyProtection="0"/>
    <xf numFmtId="0" fontId="21" fillId="5" borderId="12" applyNumberFormat="0" applyAlignment="0" applyProtection="0"/>
    <xf numFmtId="0" fontId="126" fillId="40" borderId="26" applyNumberFormat="0" applyAlignment="0" applyProtection="0"/>
    <xf numFmtId="0" fontId="126" fillId="40" borderId="26" applyNumberFormat="0" applyAlignment="0" applyProtection="0"/>
    <xf numFmtId="0" fontId="126" fillId="40" borderId="26" applyNumberFormat="0" applyAlignment="0" applyProtection="0"/>
    <xf numFmtId="0" fontId="126" fillId="40" borderId="26" applyNumberFormat="0" applyAlignment="0" applyProtection="0"/>
    <xf numFmtId="38" fontId="32" fillId="0" borderId="0"/>
    <xf numFmtId="38" fontId="32" fillId="0" borderId="0"/>
    <xf numFmtId="38" fontId="32" fillId="0" borderId="0"/>
    <xf numFmtId="38" fontId="32" fillId="0" borderId="0"/>
    <xf numFmtId="0" fontId="117" fillId="0" borderId="0"/>
    <xf numFmtId="0" fontId="117" fillId="0" borderId="0"/>
    <xf numFmtId="0" fontId="117" fillId="0" borderId="0"/>
    <xf numFmtId="0" fontId="128" fillId="0" borderId="0" applyNumberFormat="0" applyFont="0" applyFill="0" applyBorder="0" applyProtection="0">
      <alignment horizontal="left" vertical="center"/>
    </xf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30" fillId="0" borderId="1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129" fillId="0" borderId="2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207" fontId="32" fillId="0" borderId="0" applyFont="0" applyFill="0" applyBorder="0" applyAlignment="0" applyProtection="0"/>
    <xf numFmtId="38" fontId="131" fillId="0" borderId="0" applyFont="0" applyFill="0" applyBorder="0" applyAlignment="0" applyProtection="0"/>
    <xf numFmtId="40" fontId="131" fillId="0" borderId="0" applyFont="0" applyFill="0" applyBorder="0" applyAlignment="0" applyProtection="0"/>
    <xf numFmtId="0" fontId="32" fillId="0" borderId="35"/>
    <xf numFmtId="6" fontId="131" fillId="0" borderId="0" applyFont="0" applyFill="0" applyBorder="0" applyAlignment="0" applyProtection="0"/>
    <xf numFmtId="8" fontId="131" fillId="0" borderId="0" applyFont="0" applyFill="0" applyBorder="0" applyAlignment="0" applyProtection="0"/>
    <xf numFmtId="208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3" fillId="4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132" fillId="51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13" fillId="0" borderId="0"/>
    <xf numFmtId="0" fontId="9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32" fillId="0" borderId="0"/>
    <xf numFmtId="0" fontId="15" fillId="0" borderId="0"/>
    <xf numFmtId="0" fontId="32" fillId="0" borderId="0"/>
    <xf numFmtId="0" fontId="3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5" fillId="0" borderId="0"/>
    <xf numFmtId="0" fontId="51" fillId="0" borderId="0"/>
    <xf numFmtId="0" fontId="15" fillId="0" borderId="0"/>
    <xf numFmtId="0" fontId="8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32" fillId="0" borderId="0"/>
    <xf numFmtId="0" fontId="32" fillId="0" borderId="0"/>
    <xf numFmtId="0" fontId="98" fillId="0" borderId="0"/>
    <xf numFmtId="0" fontId="32" fillId="0" borderId="0"/>
    <xf numFmtId="0" fontId="32" fillId="0" borderId="0"/>
    <xf numFmtId="0" fontId="32" fillId="0" borderId="0"/>
    <xf numFmtId="0" fontId="134" fillId="0" borderId="0"/>
    <xf numFmtId="0" fontId="1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9" fillId="0" borderId="0"/>
    <xf numFmtId="0" fontId="32" fillId="0" borderId="0"/>
    <xf numFmtId="0" fontId="95" fillId="0" borderId="0"/>
    <xf numFmtId="0" fontId="95" fillId="0" borderId="0"/>
    <xf numFmtId="0" fontId="32" fillId="0" borderId="0"/>
    <xf numFmtId="0" fontId="32" fillId="0" borderId="0"/>
    <xf numFmtId="0" fontId="96" fillId="0" borderId="0"/>
    <xf numFmtId="0" fontId="32" fillId="0" borderId="0"/>
    <xf numFmtId="0" fontId="32" fillId="0" borderId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52" fillId="8" borderId="16" applyNumberFormat="0" applyFont="0" applyAlignment="0" applyProtection="0"/>
    <xf numFmtId="0" fontId="86" fillId="8" borderId="16" applyNumberFormat="0" applyFont="0" applyAlignment="0" applyProtection="0"/>
    <xf numFmtId="0" fontId="98" fillId="8" borderId="16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86" fillId="8" borderId="16" applyNumberFormat="0" applyFont="0" applyAlignment="0" applyProtection="0"/>
    <xf numFmtId="0" fontId="47" fillId="8" borderId="16" applyNumberFormat="0" applyFont="0" applyAlignment="0" applyProtection="0"/>
    <xf numFmtId="0" fontId="47" fillId="8" borderId="16" applyNumberFormat="0" applyFont="0" applyAlignment="0" applyProtection="0"/>
    <xf numFmtId="0" fontId="98" fillId="56" borderId="28" applyNumberFormat="0" applyFont="0" applyAlignment="0" applyProtection="0"/>
    <xf numFmtId="0" fontId="47" fillId="8" borderId="16" applyNumberFormat="0" applyFont="0" applyAlignment="0" applyProtection="0"/>
    <xf numFmtId="0" fontId="47" fillId="8" borderId="16" applyNumberFormat="0" applyFont="0" applyAlignment="0" applyProtection="0"/>
    <xf numFmtId="0" fontId="47" fillId="8" borderId="16" applyNumberFormat="0" applyFont="0" applyAlignment="0" applyProtection="0"/>
    <xf numFmtId="0" fontId="98" fillId="56" borderId="28" applyNumberFormat="0" applyFont="0" applyAlignment="0" applyProtection="0"/>
    <xf numFmtId="0" fontId="47" fillId="8" borderId="16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210" fontId="96" fillId="0" borderId="0" applyFont="0" applyFill="0" applyBorder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136" fillId="6" borderId="13" applyNumberFormat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22" fillId="6" borderId="13" applyNumberFormat="0" applyAlignment="0" applyProtection="0"/>
    <xf numFmtId="0" fontId="22" fillId="6" borderId="13" applyNumberFormat="0" applyAlignment="0" applyProtection="0"/>
    <xf numFmtId="0" fontId="22" fillId="6" borderId="13" applyNumberFormat="0" applyAlignment="0" applyProtection="0"/>
    <xf numFmtId="0" fontId="135" fillId="50" borderId="25" applyNumberFormat="0" applyAlignment="0" applyProtection="0"/>
    <xf numFmtId="0" fontId="22" fillId="6" borderId="13" applyNumberFormat="0" applyAlignment="0" applyProtection="0"/>
    <xf numFmtId="0" fontId="22" fillId="6" borderId="13" applyNumberFormat="0" applyAlignment="0" applyProtection="0"/>
    <xf numFmtId="0" fontId="22" fillId="6" borderId="13" applyNumberFormat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32" fillId="0" borderId="0">
      <alignment horizontal="left"/>
    </xf>
    <xf numFmtId="0" fontId="32" fillId="67" borderId="0" applyFill="0" applyBorder="0" applyAlignment="0" applyProtection="0">
      <protection locked="0"/>
    </xf>
    <xf numFmtId="211" fontId="32" fillId="67" borderId="0" applyFill="0" applyBorder="0" applyAlignment="0" applyProtection="0">
      <alignment vertical="top"/>
    </xf>
    <xf numFmtId="212" fontId="32" fillId="0" borderId="0" applyFill="0" applyBorder="0" applyAlignment="0" applyProtection="0"/>
    <xf numFmtId="9" fontId="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31" fillId="0" borderId="38" applyNumberFormat="0" applyBorder="0"/>
    <xf numFmtId="37" fontId="32" fillId="0" borderId="0"/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32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213" fontId="96" fillId="0" borderId="0" applyNumberFormat="0" applyFill="0" applyBorder="0" applyAlignment="0" applyProtection="0">
      <alignment horizontal="left"/>
    </xf>
    <xf numFmtId="192" fontId="96" fillId="0" borderId="0"/>
    <xf numFmtId="0" fontId="32" fillId="0" borderId="39">
      <alignment vertical="center"/>
    </xf>
    <xf numFmtId="4" fontId="32" fillId="51" borderId="40" applyNumberFormat="0" applyProtection="0">
      <alignment vertical="center"/>
    </xf>
    <xf numFmtId="4" fontId="32" fillId="51" borderId="40" applyNumberFormat="0" applyProtection="0">
      <alignment vertical="center"/>
    </xf>
    <xf numFmtId="4" fontId="32" fillId="51" borderId="40" applyNumberFormat="0" applyProtection="0">
      <alignment horizontal="left" vertical="center" indent="1"/>
    </xf>
    <xf numFmtId="0" fontId="32" fillId="51" borderId="40" applyNumberFormat="0" applyProtection="0">
      <alignment horizontal="left" vertical="top" indent="1"/>
    </xf>
    <xf numFmtId="4" fontId="32" fillId="74" borderId="0" applyNumberFormat="0" applyProtection="0">
      <alignment horizontal="left" vertical="center" indent="1"/>
    </xf>
    <xf numFmtId="4" fontId="32" fillId="36" borderId="40" applyNumberFormat="0" applyProtection="0">
      <alignment horizontal="right" vertical="center"/>
    </xf>
    <xf numFmtId="4" fontId="32" fillId="42" borderId="40" applyNumberFormat="0" applyProtection="0">
      <alignment horizontal="right" vertical="center"/>
    </xf>
    <xf numFmtId="4" fontId="32" fillId="53" borderId="40" applyNumberFormat="0" applyProtection="0">
      <alignment horizontal="right" vertical="center"/>
    </xf>
    <xf numFmtId="4" fontId="32" fillId="44" borderId="40" applyNumberFormat="0" applyProtection="0">
      <alignment horizontal="right" vertical="center"/>
    </xf>
    <xf numFmtId="4" fontId="32" fillId="48" borderId="40" applyNumberFormat="0" applyProtection="0">
      <alignment horizontal="right" vertical="center"/>
    </xf>
    <xf numFmtId="4" fontId="32" fillId="55" borderId="40" applyNumberFormat="0" applyProtection="0">
      <alignment horizontal="right" vertical="center"/>
    </xf>
    <xf numFmtId="4" fontId="32" fillId="54" borderId="40" applyNumberFormat="0" applyProtection="0">
      <alignment horizontal="right" vertical="center"/>
    </xf>
    <xf numFmtId="4" fontId="32" fillId="75" borderId="40" applyNumberFormat="0" applyProtection="0">
      <alignment horizontal="right" vertical="center"/>
    </xf>
    <xf numFmtId="4" fontId="32" fillId="43" borderId="40" applyNumberFormat="0" applyProtection="0">
      <alignment horizontal="right" vertical="center"/>
    </xf>
    <xf numFmtId="4" fontId="32" fillId="76" borderId="41" applyNumberFormat="0" applyProtection="0">
      <alignment horizontal="left" vertical="center" indent="1"/>
    </xf>
    <xf numFmtId="4" fontId="32" fillId="77" borderId="0" applyNumberFormat="0" applyProtection="0">
      <alignment horizontal="left" vertical="center" indent="1"/>
    </xf>
    <xf numFmtId="4" fontId="32" fillId="78" borderId="0" applyNumberFormat="0" applyProtection="0">
      <alignment horizontal="left" vertical="center" indent="1"/>
    </xf>
    <xf numFmtId="4" fontId="32" fillId="74" borderId="40" applyNumberFormat="0" applyProtection="0">
      <alignment horizontal="right" vertical="center"/>
    </xf>
    <xf numFmtId="4" fontId="32" fillId="77" borderId="0" applyNumberFormat="0" applyProtection="0">
      <alignment horizontal="left" vertical="center" indent="1"/>
    </xf>
    <xf numFmtId="4" fontId="32" fillId="74" borderId="0" applyNumberFormat="0" applyProtection="0">
      <alignment horizontal="left" vertical="center" indent="1"/>
    </xf>
    <xf numFmtId="0" fontId="96" fillId="78" borderId="40" applyNumberFormat="0" applyProtection="0">
      <alignment horizontal="left" vertical="center" indent="1"/>
    </xf>
    <xf numFmtId="0" fontId="96" fillId="78" borderId="40" applyNumberFormat="0" applyProtection="0">
      <alignment horizontal="left" vertical="top" indent="1"/>
    </xf>
    <xf numFmtId="0" fontId="96" fillId="74" borderId="40" applyNumberFormat="0" applyProtection="0">
      <alignment horizontal="left" vertical="center" indent="1"/>
    </xf>
    <xf numFmtId="0" fontId="96" fillId="74" borderId="40" applyNumberFormat="0" applyProtection="0">
      <alignment horizontal="left" vertical="top" indent="1"/>
    </xf>
    <xf numFmtId="0" fontId="96" fillId="41" borderId="40" applyNumberFormat="0" applyProtection="0">
      <alignment horizontal="left" vertical="center" indent="1"/>
    </xf>
    <xf numFmtId="0" fontId="96" fillId="41" borderId="40" applyNumberFormat="0" applyProtection="0">
      <alignment horizontal="left" vertical="top" indent="1"/>
    </xf>
    <xf numFmtId="0" fontId="96" fillId="77" borderId="40" applyNumberFormat="0" applyProtection="0">
      <alignment horizontal="left" vertical="center" indent="1"/>
    </xf>
    <xf numFmtId="0" fontId="96" fillId="77" borderId="40" applyNumberFormat="0" applyProtection="0">
      <alignment horizontal="left" vertical="top" indent="1"/>
    </xf>
    <xf numFmtId="0" fontId="96" fillId="67" borderId="18" applyNumberFormat="0">
      <protection locked="0"/>
    </xf>
    <xf numFmtId="4" fontId="32" fillId="56" borderId="40" applyNumberFormat="0" applyProtection="0">
      <alignment vertical="center"/>
    </xf>
    <xf numFmtId="4" fontId="32" fillId="56" borderId="40" applyNumberFormat="0" applyProtection="0">
      <alignment vertical="center"/>
    </xf>
    <xf numFmtId="4" fontId="32" fillId="56" borderId="40" applyNumberFormat="0" applyProtection="0">
      <alignment horizontal="left" vertical="center" indent="1"/>
    </xf>
    <xf numFmtId="0" fontId="32" fillId="56" borderId="40" applyNumberFormat="0" applyProtection="0">
      <alignment horizontal="left" vertical="top" indent="1"/>
    </xf>
    <xf numFmtId="4" fontId="32" fillId="77" borderId="40" applyNumberFormat="0" applyProtection="0">
      <alignment horizontal="right" vertical="center"/>
    </xf>
    <xf numFmtId="4" fontId="32" fillId="77" borderId="40" applyNumberFormat="0" applyProtection="0">
      <alignment horizontal="right" vertical="center"/>
    </xf>
    <xf numFmtId="4" fontId="32" fillId="74" borderId="40" applyNumberFormat="0" applyProtection="0">
      <alignment horizontal="left" vertical="center" indent="1"/>
    </xf>
    <xf numFmtId="0" fontId="32" fillId="74" borderId="40" applyNumberFormat="0" applyProtection="0">
      <alignment horizontal="left" vertical="top" indent="1"/>
    </xf>
    <xf numFmtId="4" fontId="32" fillId="79" borderId="0" applyNumberFormat="0" applyProtection="0">
      <alignment horizontal="left" vertical="center" indent="1"/>
    </xf>
    <xf numFmtId="4" fontId="32" fillId="77" borderId="40" applyNumberFormat="0" applyProtection="0">
      <alignment horizontal="right" vertical="center"/>
    </xf>
    <xf numFmtId="0" fontId="32" fillId="0" borderId="0" applyNumberFormat="0" applyFill="0" applyBorder="0" applyAlignment="0" applyProtection="0"/>
    <xf numFmtId="0" fontId="128" fillId="0" borderId="33" applyAlignment="0">
      <alignment horizontal="centerContinuous"/>
    </xf>
    <xf numFmtId="0" fontId="32" fillId="0" borderId="0"/>
    <xf numFmtId="41" fontId="97" fillId="0" borderId="0" applyFont="0" applyFill="0" applyBorder="0" applyAlignment="0" applyProtection="0"/>
    <xf numFmtId="214" fontId="137" fillId="0" borderId="0"/>
    <xf numFmtId="0" fontId="32" fillId="0" borderId="0" applyNumberFormat="0" applyBorder="0" applyAlignment="0"/>
    <xf numFmtId="0" fontId="32" fillId="0" borderId="0" applyNumberFormat="0" applyBorder="0" applyAlignment="0"/>
    <xf numFmtId="0" fontId="32" fillId="0" borderId="0"/>
    <xf numFmtId="40" fontId="32" fillId="0" borderId="0" applyBorder="0">
      <alignment horizontal="right"/>
    </xf>
    <xf numFmtId="3" fontId="96" fillId="0" borderId="18" applyNumberFormat="0" applyFont="0" applyFill="0" applyAlignment="0" applyProtection="0">
      <alignment vertical="center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/>
    <xf numFmtId="0" fontId="32" fillId="0" borderId="0"/>
    <xf numFmtId="0" fontId="32" fillId="0" borderId="0"/>
    <xf numFmtId="49" fontId="96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40" fontId="138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2" fillId="0" borderId="0"/>
    <xf numFmtId="0" fontId="32" fillId="0" borderId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0" fontId="142" fillId="0" borderId="17" applyNumberFormat="0" applyFill="0" applyAlignment="0" applyProtection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141" fillId="0" borderId="2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170" fontId="96" fillId="0" borderId="0" applyFont="0" applyFill="0" applyBorder="0" applyAlignment="0" applyProtection="0"/>
    <xf numFmtId="40" fontId="32" fillId="0" borderId="0" applyFont="0" applyFill="0" applyBorder="0" applyAlignment="0" applyProtection="0"/>
    <xf numFmtId="6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32" fillId="0" borderId="42"/>
    <xf numFmtId="0" fontId="32" fillId="0" borderId="0" applyNumberFormat="0" applyFont="0" applyFill="0" applyBorder="0" applyProtection="0">
      <alignment horizontal="center" vertical="center" wrapText="1"/>
    </xf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32" fillId="0" borderId="0" applyNumberFormat="0" applyFill="0" applyBorder="0" applyProtection="0">
      <alignment horizontal="left" vertical="center"/>
    </xf>
    <xf numFmtId="0" fontId="32" fillId="0" borderId="0" applyNumberFormat="0" applyFill="0" applyBorder="0" applyProtection="0">
      <alignment vertical="center"/>
    </xf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191" fontId="15" fillId="0" borderId="0" applyFont="0" applyFill="0" applyBorder="0" applyAlignment="0" applyProtection="0"/>
    <xf numFmtId="171" fontId="145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96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5" fillId="0" borderId="0" applyFont="0" applyFill="0" applyBorder="0" applyAlignment="0" applyProtection="0"/>
    <xf numFmtId="4" fontId="32" fillId="0" borderId="0" applyFill="0" applyBorder="0" applyProtection="0">
      <alignment vertical="center"/>
    </xf>
    <xf numFmtId="0" fontId="32" fillId="0" borderId="0" applyNumberFormat="0" applyFill="0" applyBorder="0" applyProtection="0">
      <alignment vertical="center"/>
    </xf>
    <xf numFmtId="9" fontId="32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50" borderId="25" applyNumberFormat="0" applyAlignment="0" applyProtection="0"/>
    <xf numFmtId="0" fontId="32" fillId="50" borderId="26" applyNumberFormat="0" applyAlignment="0" applyProtection="0"/>
    <xf numFmtId="0" fontId="32" fillId="0" borderId="0"/>
    <xf numFmtId="17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5" fillId="0" borderId="0"/>
    <xf numFmtId="0" fontId="32" fillId="0" borderId="0"/>
    <xf numFmtId="0" fontId="15" fillId="0" borderId="0"/>
    <xf numFmtId="0" fontId="13" fillId="0" borderId="0"/>
    <xf numFmtId="0" fontId="98" fillId="0" borderId="0"/>
    <xf numFmtId="0" fontId="32" fillId="0" borderId="0"/>
    <xf numFmtId="0" fontId="32" fillId="0" borderId="0"/>
    <xf numFmtId="0" fontId="145" fillId="0" borderId="0"/>
    <xf numFmtId="0" fontId="32" fillId="0" borderId="0"/>
    <xf numFmtId="0" fontId="96" fillId="0" borderId="0"/>
    <xf numFmtId="0" fontId="96" fillId="0" borderId="0"/>
    <xf numFmtId="0" fontId="96" fillId="0" borderId="0"/>
    <xf numFmtId="0" fontId="32" fillId="0" borderId="0"/>
    <xf numFmtId="0" fontId="146" fillId="0" borderId="0"/>
    <xf numFmtId="0" fontId="96" fillId="0" borderId="0"/>
    <xf numFmtId="0" fontId="32" fillId="0" borderId="27" applyNumberFormat="0" applyFill="0" applyAlignment="0" applyProtection="0"/>
    <xf numFmtId="217" fontId="103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96" fillId="0" borderId="0" applyFont="0" applyFill="0" applyBorder="0" applyAlignment="0" applyProtection="0"/>
    <xf numFmtId="41" fontId="103" fillId="0" borderId="0" applyFont="0" applyFill="0" applyBorder="0" applyAlignment="0" applyProtection="0"/>
    <xf numFmtId="0" fontId="32" fillId="0" borderId="0"/>
    <xf numFmtId="0" fontId="32" fillId="56" borderId="28" applyNumberFormat="0" applyFont="0" applyAlignment="0" applyProtection="0"/>
    <xf numFmtId="0" fontId="95" fillId="56" borderId="28" applyNumberFormat="0" applyFont="0" applyAlignment="0" applyProtection="0"/>
    <xf numFmtId="0" fontId="32" fillId="0" borderId="29" applyNumberFormat="0" applyFill="0" applyAlignment="0" applyProtection="0"/>
    <xf numFmtId="0" fontId="32" fillId="0" borderId="30" applyNumberFormat="0" applyFill="0" applyAlignment="0" applyProtection="0"/>
    <xf numFmtId="0" fontId="32" fillId="0" borderId="31" applyNumberFormat="0" applyFill="0" applyAlignment="0" applyProtection="0"/>
    <xf numFmtId="41" fontId="97" fillId="0" borderId="0" applyFont="0" applyFill="0" applyBorder="0" applyAlignment="0" applyProtection="0"/>
    <xf numFmtId="218" fontId="15" fillId="0" borderId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147" fillId="0" borderId="0"/>
    <xf numFmtId="40" fontId="32" fillId="0" borderId="0" applyFont="0" applyFill="0" applyBorder="0" applyAlignment="0" applyProtection="0"/>
    <xf numFmtId="38" fontId="32" fillId="0" borderId="0" applyFont="0" applyFill="0" applyBorder="0" applyAlignment="0" applyProtection="0"/>
    <xf numFmtId="0" fontId="32" fillId="0" borderId="0"/>
    <xf numFmtId="219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0" fontId="99" fillId="0" borderId="0"/>
    <xf numFmtId="0" fontId="99" fillId="0" borderId="0"/>
    <xf numFmtId="171" fontId="98" fillId="0" borderId="0" applyFont="0" applyFill="0" applyBorder="0" applyAlignment="0" applyProtection="0"/>
    <xf numFmtId="0" fontId="51" fillId="0" borderId="0"/>
    <xf numFmtId="171" fontId="52" fillId="0" borderId="0" applyFont="0" applyFill="0" applyBorder="0" applyAlignment="0" applyProtection="0"/>
    <xf numFmtId="0" fontId="51" fillId="0" borderId="0"/>
    <xf numFmtId="171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99" fillId="0" borderId="0"/>
    <xf numFmtId="171" fontId="5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52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32" fillId="0" borderId="0"/>
    <xf numFmtId="0" fontId="51" fillId="0" borderId="0"/>
    <xf numFmtId="9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171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8" fontId="15" fillId="0" borderId="0" applyFont="0" applyFill="0" applyBorder="0" applyAlignment="0" applyProtection="0"/>
    <xf numFmtId="171" fontId="86" fillId="0" borderId="0" applyFont="0" applyFill="0" applyBorder="0" applyAlignment="0" applyProtection="0"/>
    <xf numFmtId="179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86" fillId="0" borderId="0" applyFont="0" applyFill="0" applyBorder="0" applyAlignment="0" applyProtection="0"/>
    <xf numFmtId="223" fontId="32" fillId="0" borderId="0" applyFont="0" applyFill="0" applyBorder="0" applyAlignment="0" applyProtection="0"/>
    <xf numFmtId="8" fontId="15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1" fontId="86" fillId="0" borderId="0" applyFont="0" applyFill="0" applyBorder="0" applyAlignment="0" applyProtection="0"/>
    <xf numFmtId="8" fontId="86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0" fontId="148" fillId="0" borderId="0"/>
    <xf numFmtId="0" fontId="3" fillId="0" borderId="0"/>
    <xf numFmtId="0" fontId="32" fillId="0" borderId="0"/>
    <xf numFmtId="0" fontId="3" fillId="0" borderId="0"/>
    <xf numFmtId="0" fontId="32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51" fillId="0" borderId="0"/>
    <xf numFmtId="0" fontId="3" fillId="0" borderId="0"/>
    <xf numFmtId="0" fontId="99" fillId="0" borderId="0"/>
    <xf numFmtId="0" fontId="15" fillId="0" borderId="0"/>
    <xf numFmtId="0" fontId="51" fillId="0" borderId="0"/>
    <xf numFmtId="0" fontId="86" fillId="8" borderId="16" applyNumberFormat="0" applyFont="0" applyAlignment="0" applyProtection="0"/>
    <xf numFmtId="170" fontId="3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9" fillId="0" borderId="17" applyNumberFormat="0" applyFill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0" borderId="0"/>
    <xf numFmtId="0" fontId="3" fillId="0" borderId="0"/>
    <xf numFmtId="9" fontId="3" fillId="0" borderId="0" applyFont="0" applyFill="0" applyBorder="0" applyAlignment="0" applyProtection="0"/>
    <xf numFmtId="0" fontId="15" fillId="0" borderId="0"/>
    <xf numFmtId="0" fontId="150" fillId="0" borderId="0"/>
    <xf numFmtId="171" fontId="5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51" fillId="0" borderId="0"/>
    <xf numFmtId="0" fontId="32" fillId="0" borderId="0"/>
    <xf numFmtId="171" fontId="32" fillId="0" borderId="0" applyFont="0" applyFill="0" applyBorder="0" applyAlignment="0" applyProtection="0"/>
    <xf numFmtId="171" fontId="98" fillId="0" borderId="0" applyFont="0" applyFill="0" applyBorder="0" applyAlignment="0" applyProtection="0"/>
    <xf numFmtId="0" fontId="99" fillId="0" borderId="0"/>
    <xf numFmtId="0" fontId="95" fillId="35" borderId="0" applyNumberFormat="0" applyBorder="0" applyAlignment="0" applyProtection="0"/>
    <xf numFmtId="0" fontId="32" fillId="3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95" fillId="36" borderId="0" applyNumberFormat="0" applyBorder="0" applyAlignment="0" applyProtection="0"/>
    <xf numFmtId="0" fontId="32" fillId="36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95" fillId="37" borderId="0" applyNumberFormat="0" applyBorder="0" applyAlignment="0" applyProtection="0"/>
    <xf numFmtId="0" fontId="32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95" fillId="38" borderId="0" applyNumberFormat="0" applyBorder="0" applyAlignment="0" applyProtection="0"/>
    <xf numFmtId="0" fontId="32" fillId="3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95" fillId="39" borderId="0" applyNumberFormat="0" applyBorder="0" applyAlignment="0" applyProtection="0"/>
    <xf numFmtId="0" fontId="32" fillId="39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95" fillId="40" borderId="0" applyNumberFormat="0" applyBorder="0" applyAlignment="0" applyProtection="0"/>
    <xf numFmtId="0" fontId="32" fillId="4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9" borderId="0" applyNumberFormat="0" applyBorder="0" applyAlignment="0" applyProtection="0"/>
    <xf numFmtId="0" fontId="95" fillId="40" borderId="0" applyNumberFormat="0" applyBorder="0" applyAlignment="0" applyProtection="0"/>
    <xf numFmtId="0" fontId="95" fillId="41" borderId="0" applyNumberFormat="0" applyBorder="0" applyAlignment="0" applyProtection="0"/>
    <xf numFmtId="0" fontId="32" fillId="4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95" fillId="42" borderId="0" applyNumberFormat="0" applyBorder="0" applyAlignment="0" applyProtection="0"/>
    <xf numFmtId="0" fontId="32" fillId="42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95" fillId="43" borderId="0" applyNumberFormat="0" applyBorder="0" applyAlignment="0" applyProtection="0"/>
    <xf numFmtId="0" fontId="32" fillId="43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95" fillId="38" borderId="0" applyNumberFormat="0" applyBorder="0" applyAlignment="0" applyProtection="0"/>
    <xf numFmtId="0" fontId="32" fillId="38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95" fillId="41" borderId="0" applyNumberFormat="0" applyBorder="0" applyAlignment="0" applyProtection="0"/>
    <xf numFmtId="0" fontId="32" fillId="41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95" fillId="44" borderId="0" applyNumberFormat="0" applyBorder="0" applyAlignment="0" applyProtection="0"/>
    <xf numFmtId="0" fontId="32" fillId="4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0" fontId="95" fillId="42" borderId="0" applyNumberFormat="0" applyBorder="0" applyAlignment="0" applyProtection="0"/>
    <xf numFmtId="0" fontId="95" fillId="43" borderId="0" applyNumberFormat="0" applyBorder="0" applyAlignment="0" applyProtection="0"/>
    <xf numFmtId="0" fontId="95" fillId="43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41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152" fillId="45" borderId="0" applyNumberFormat="0" applyBorder="0" applyAlignment="0" applyProtection="0"/>
    <xf numFmtId="0" fontId="32" fillId="45" borderId="0" applyNumberFormat="0" applyBorder="0" applyAlignment="0" applyProtection="0"/>
    <xf numFmtId="0" fontId="152" fillId="42" borderId="0" applyNumberFormat="0" applyBorder="0" applyAlignment="0" applyProtection="0"/>
    <xf numFmtId="0" fontId="32" fillId="42" borderId="0" applyNumberFormat="0" applyBorder="0" applyAlignment="0" applyProtection="0"/>
    <xf numFmtId="0" fontId="152" fillId="43" borderId="0" applyNumberFormat="0" applyBorder="0" applyAlignment="0" applyProtection="0"/>
    <xf numFmtId="0" fontId="32" fillId="43" borderId="0" applyNumberFormat="0" applyBorder="0" applyAlignment="0" applyProtection="0"/>
    <xf numFmtId="0" fontId="152" fillId="46" borderId="0" applyNumberFormat="0" applyBorder="0" applyAlignment="0" applyProtection="0"/>
    <xf numFmtId="0" fontId="32" fillId="46" borderId="0" applyNumberFormat="0" applyBorder="0" applyAlignment="0" applyProtection="0"/>
    <xf numFmtId="0" fontId="152" fillId="47" borderId="0" applyNumberFormat="0" applyBorder="0" applyAlignment="0" applyProtection="0"/>
    <xf numFmtId="0" fontId="32" fillId="47" borderId="0" applyNumberFormat="0" applyBorder="0" applyAlignment="0" applyProtection="0"/>
    <xf numFmtId="0" fontId="152" fillId="48" borderId="0" applyNumberFormat="0" applyBorder="0" applyAlignment="0" applyProtection="0"/>
    <xf numFmtId="0" fontId="32" fillId="48" borderId="0" applyNumberFormat="0" applyBorder="0" applyAlignment="0" applyProtection="0"/>
    <xf numFmtId="0" fontId="152" fillId="45" borderId="0" applyNumberFormat="0" applyBorder="0" applyAlignment="0" applyProtection="0"/>
    <xf numFmtId="0" fontId="152" fillId="45" borderId="0" applyNumberFormat="0" applyBorder="0" applyAlignment="0" applyProtection="0"/>
    <xf numFmtId="0" fontId="152" fillId="42" borderId="0" applyNumberFormat="0" applyBorder="0" applyAlignment="0" applyProtection="0"/>
    <xf numFmtId="0" fontId="152" fillId="43" borderId="0" applyNumberFormat="0" applyBorder="0" applyAlignment="0" applyProtection="0"/>
    <xf numFmtId="0" fontId="152" fillId="43" borderId="0" applyNumberFormat="0" applyBorder="0" applyAlignment="0" applyProtection="0"/>
    <xf numFmtId="0" fontId="152" fillId="46" borderId="0" applyNumberFormat="0" applyBorder="0" applyAlignment="0" applyProtection="0"/>
    <xf numFmtId="0" fontId="152" fillId="46" borderId="0" applyNumberFormat="0" applyBorder="0" applyAlignment="0" applyProtection="0"/>
    <xf numFmtId="0" fontId="152" fillId="47" borderId="0" applyNumberFormat="0" applyBorder="0" applyAlignment="0" applyProtection="0"/>
    <xf numFmtId="0" fontId="152" fillId="48" borderId="0" applyNumberFormat="0" applyBorder="0" applyAlignment="0" applyProtection="0"/>
    <xf numFmtId="0" fontId="152" fillId="48" borderId="0" applyNumberFormat="0" applyBorder="0" applyAlignment="0" applyProtection="0"/>
    <xf numFmtId="0" fontId="152" fillId="52" borderId="0" applyNumberFormat="0" applyBorder="0" applyAlignment="0" applyProtection="0"/>
    <xf numFmtId="0" fontId="32" fillId="52" borderId="0" applyNumberFormat="0" applyBorder="0" applyAlignment="0" applyProtection="0"/>
    <xf numFmtId="0" fontId="152" fillId="53" borderId="0" applyNumberFormat="0" applyBorder="0" applyAlignment="0" applyProtection="0"/>
    <xf numFmtId="0" fontId="32" fillId="53" borderId="0" applyNumberFormat="0" applyBorder="0" applyAlignment="0" applyProtection="0"/>
    <xf numFmtId="0" fontId="152" fillId="54" borderId="0" applyNumberFormat="0" applyBorder="0" applyAlignment="0" applyProtection="0"/>
    <xf numFmtId="0" fontId="32" fillId="54" borderId="0" applyNumberFormat="0" applyBorder="0" applyAlignment="0" applyProtection="0"/>
    <xf numFmtId="0" fontId="152" fillId="46" borderId="0" applyNumberFormat="0" applyBorder="0" applyAlignment="0" applyProtection="0"/>
    <xf numFmtId="0" fontId="32" fillId="46" borderId="0" applyNumberFormat="0" applyBorder="0" applyAlignment="0" applyProtection="0"/>
    <xf numFmtId="0" fontId="152" fillId="47" borderId="0" applyNumberFormat="0" applyBorder="0" applyAlignment="0" applyProtection="0"/>
    <xf numFmtId="0" fontId="32" fillId="47" borderId="0" applyNumberFormat="0" applyBorder="0" applyAlignment="0" applyProtection="0"/>
    <xf numFmtId="0" fontId="15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50" borderId="44" applyNumberFormat="0" applyAlignment="0" applyProtection="0"/>
    <xf numFmtId="0" fontId="32" fillId="50" borderId="44" applyNumberFormat="0" applyAlignment="0" applyProtection="0"/>
    <xf numFmtId="0" fontId="32" fillId="49" borderId="23" applyNumberFormat="0" applyAlignment="0" applyProtection="0"/>
    <xf numFmtId="0" fontId="32" fillId="49" borderId="23" applyNumberFormat="0" applyAlignment="0" applyProtection="0"/>
    <xf numFmtId="196" fontId="32" fillId="0" borderId="0" applyFont="0" applyFill="0" applyBorder="0" applyAlignment="0" applyProtection="0"/>
    <xf numFmtId="174" fontId="153" fillId="0" borderId="0" applyFont="0" applyFill="0" applyBorder="0" applyAlignment="0" applyProtection="0"/>
    <xf numFmtId="171" fontId="98" fillId="0" borderId="0" applyFont="0" applyFill="0" applyBorder="0" applyAlignment="0" applyProtection="0"/>
    <xf numFmtId="224" fontId="95" fillId="0" borderId="0" applyFont="0" applyFill="0" applyBorder="0" applyAlignment="0" applyProtection="0"/>
    <xf numFmtId="171" fontId="98" fillId="0" borderId="0" applyFont="0" applyFill="0" applyBorder="0" applyAlignment="0" applyProtection="0"/>
    <xf numFmtId="225" fontId="95" fillId="0" borderId="0" applyFont="0" applyFill="0" applyBorder="0" applyAlignment="0" applyProtection="0"/>
    <xf numFmtId="175" fontId="95" fillId="0" borderId="0" applyFont="0" applyFill="0" applyBorder="0" applyAlignment="0" applyProtection="0"/>
    <xf numFmtId="226" fontId="95" fillId="0" borderId="0" applyFont="0" applyFill="0" applyBorder="0" applyAlignment="0" applyProtection="0"/>
    <xf numFmtId="171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71" fontId="9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99" fontId="96" fillId="0" borderId="0" applyFont="0" applyFill="0" applyBorder="0" applyAlignment="0" applyProtection="0"/>
    <xf numFmtId="43" fontId="95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8" fontId="15" fillId="0" borderId="0" applyFont="0" applyFill="0" applyBorder="0" applyAlignment="0" applyProtection="0"/>
    <xf numFmtId="20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8" fontId="15" fillId="0" borderId="0" applyFont="0" applyFill="0" applyBorder="0" applyAlignment="0" applyProtection="0"/>
    <xf numFmtId="171" fontId="95" fillId="0" borderId="0" applyFont="0" applyFill="0" applyBorder="0" applyAlignment="0" applyProtection="0"/>
    <xf numFmtId="43" fontId="96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15" fillId="0" borderId="0" applyFont="0" applyFill="0" applyBorder="0" applyAlignment="0" applyProtection="0"/>
    <xf numFmtId="188" fontId="96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9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6" fillId="0" borderId="0" applyFont="0" applyFill="0" applyBorder="0" applyAlignment="0" applyProtection="0"/>
    <xf numFmtId="0" fontId="32" fillId="0" borderId="0" applyFont="0" applyFill="0" applyBorder="0" applyAlignment="0" applyProtection="0"/>
    <xf numFmtId="171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96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0" borderId="43">
      <alignment horizontal="left" vertical="center"/>
    </xf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2" fillId="0" borderId="30" applyNumberFormat="0" applyFill="0" applyAlignment="0" applyProtection="0"/>
    <xf numFmtId="0" fontId="32" fillId="0" borderId="30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40" borderId="44" applyNumberFormat="0" applyAlignment="0" applyProtection="0"/>
    <xf numFmtId="0" fontId="32" fillId="40" borderId="44" applyNumberFormat="0" applyAlignment="0" applyProtection="0"/>
    <xf numFmtId="0" fontId="32" fillId="0" borderId="24" applyNumberFormat="0" applyFill="0" applyAlignment="0" applyProtection="0"/>
    <xf numFmtId="0" fontId="32" fillId="0" borderId="24" applyNumberFormat="0" applyFill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174" fontId="32" fillId="0" borderId="0"/>
    <xf numFmtId="0" fontId="51" fillId="0" borderId="0"/>
    <xf numFmtId="0" fontId="51" fillId="0" borderId="0"/>
    <xf numFmtId="0" fontId="95" fillId="0" borderId="0"/>
    <xf numFmtId="0" fontId="99" fillId="0" borderId="0"/>
    <xf numFmtId="0" fontId="32" fillId="0" borderId="0"/>
    <xf numFmtId="214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96" fillId="0" borderId="0"/>
    <xf numFmtId="0" fontId="96" fillId="0" borderId="0"/>
    <xf numFmtId="0" fontId="32" fillId="0" borderId="0"/>
    <xf numFmtId="0" fontId="32" fillId="0" borderId="0"/>
    <xf numFmtId="0" fontId="96" fillId="0" borderId="0"/>
    <xf numFmtId="0" fontId="32" fillId="0" borderId="0"/>
    <xf numFmtId="0" fontId="95" fillId="0" borderId="0"/>
    <xf numFmtId="0" fontId="95" fillId="0" borderId="0"/>
    <xf numFmtId="0" fontId="32" fillId="0" borderId="0"/>
    <xf numFmtId="0" fontId="96" fillId="0" borderId="0"/>
    <xf numFmtId="0" fontId="32" fillId="0" borderId="0"/>
    <xf numFmtId="0" fontId="51" fillId="0" borderId="0"/>
    <xf numFmtId="0" fontId="96" fillId="0" borderId="0"/>
    <xf numFmtId="0" fontId="95" fillId="0" borderId="0"/>
    <xf numFmtId="0" fontId="96" fillId="0" borderId="0"/>
    <xf numFmtId="0" fontId="99" fillId="0" borderId="0"/>
    <xf numFmtId="0" fontId="96" fillId="0" borderId="0"/>
    <xf numFmtId="0" fontId="32" fillId="56" borderId="28" applyNumberFormat="0" applyFont="0" applyAlignment="0" applyProtection="0"/>
    <xf numFmtId="0" fontId="32" fillId="56" borderId="28" applyNumberFormat="0" applyFont="0" applyAlignment="0" applyProtection="0"/>
    <xf numFmtId="0" fontId="47" fillId="8" borderId="16" applyNumberFormat="0" applyFont="0" applyAlignment="0" applyProtection="0"/>
    <xf numFmtId="0" fontId="32" fillId="50" borderId="25" applyNumberFormat="0" applyAlignment="0" applyProtection="0"/>
    <xf numFmtId="0" fontId="32" fillId="50" borderId="25" applyNumberFormat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27" applyNumberFormat="0" applyFill="0" applyAlignment="0" applyProtection="0"/>
    <xf numFmtId="0" fontId="32" fillId="0" borderId="27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50" borderId="44" applyNumberFormat="0" applyAlignment="0" applyProtection="0"/>
    <xf numFmtId="0" fontId="32" fillId="50" borderId="44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1" fontId="96" fillId="0" borderId="0" applyFont="0" applyFill="0" applyBorder="0" applyAlignment="0" applyProtection="0"/>
    <xf numFmtId="171" fontId="96" fillId="0" borderId="0" applyFont="0" applyFill="0" applyBorder="0" applyAlignment="0" applyProtection="0"/>
    <xf numFmtId="171" fontId="94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2" fillId="49" borderId="23" applyNumberFormat="0" applyAlignment="0" applyProtection="0"/>
    <xf numFmtId="0" fontId="32" fillId="0" borderId="24" applyNumberFormat="0" applyFill="0" applyAlignment="0" applyProtection="0"/>
    <xf numFmtId="0" fontId="32" fillId="37" borderId="0" applyNumberFormat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96" fillId="0" borderId="0"/>
    <xf numFmtId="0" fontId="32" fillId="40" borderId="44" applyNumberFormat="0" applyAlignment="0" applyProtection="0"/>
    <xf numFmtId="0" fontId="32" fillId="51" borderId="0" applyNumberFormat="0" applyBorder="0" applyAlignment="0" applyProtection="0"/>
    <xf numFmtId="0" fontId="32" fillId="0" borderId="27" applyNumberFormat="0" applyFill="0" applyAlignment="0" applyProtection="0"/>
    <xf numFmtId="0" fontId="32" fillId="0" borderId="27" applyNumberFormat="0" applyFill="0" applyAlignment="0" applyProtection="0"/>
    <xf numFmtId="0" fontId="32" fillId="36" borderId="0" applyNumberFormat="0" applyBorder="0" applyAlignment="0" applyProtection="0"/>
    <xf numFmtId="0" fontId="152" fillId="52" borderId="0" applyNumberFormat="0" applyBorder="0" applyAlignment="0" applyProtection="0"/>
    <xf numFmtId="0" fontId="152" fillId="52" borderId="0" applyNumberFormat="0" applyBorder="0" applyAlignment="0" applyProtection="0"/>
    <xf numFmtId="0" fontId="152" fillId="53" borderId="0" applyNumberFormat="0" applyBorder="0" applyAlignment="0" applyProtection="0"/>
    <xf numFmtId="0" fontId="152" fillId="54" borderId="0" applyNumberFormat="0" applyBorder="0" applyAlignment="0" applyProtection="0"/>
    <xf numFmtId="0" fontId="152" fillId="46" borderId="0" applyNumberFormat="0" applyBorder="0" applyAlignment="0" applyProtection="0"/>
    <xf numFmtId="0" fontId="152" fillId="46" borderId="0" applyNumberFormat="0" applyBorder="0" applyAlignment="0" applyProtection="0"/>
    <xf numFmtId="0" fontId="152" fillId="47" borderId="0" applyNumberFormat="0" applyBorder="0" applyAlignment="0" applyProtection="0"/>
    <xf numFmtId="0" fontId="152" fillId="55" borderId="0" applyNumberFormat="0" applyBorder="0" applyAlignment="0" applyProtection="0"/>
    <xf numFmtId="0" fontId="32" fillId="50" borderId="25" applyNumberFormat="0" applyAlignment="0" applyProtection="0"/>
    <xf numFmtId="0" fontId="32" fillId="50" borderId="25" applyNumberFormat="0" applyAlignment="0" applyProtection="0"/>
    <xf numFmtId="0" fontId="95" fillId="56" borderId="28" applyNumberFormat="0" applyFont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2" fillId="0" borderId="30" applyNumberFormat="0" applyFill="0" applyAlignment="0" applyProtection="0"/>
    <xf numFmtId="0" fontId="32" fillId="0" borderId="30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1" fillId="0" borderId="0"/>
    <xf numFmtId="0" fontId="32" fillId="0" borderId="0"/>
    <xf numFmtId="0" fontId="51" fillId="0" borderId="0"/>
    <xf numFmtId="0" fontId="51" fillId="0" borderId="0"/>
    <xf numFmtId="204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204" fontId="51" fillId="0" borderId="0"/>
    <xf numFmtId="0" fontId="99" fillId="0" borderId="0"/>
    <xf numFmtId="0" fontId="32" fillId="0" borderId="0"/>
    <xf numFmtId="171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38" fontId="155" fillId="0" borderId="0" applyFont="0" applyFill="0" applyBorder="0" applyAlignment="0" applyProtection="0"/>
    <xf numFmtId="0" fontId="156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21" fontId="157" fillId="0" borderId="0" applyFont="0" applyFill="0" applyBorder="0" applyAlignment="0" applyProtection="0"/>
    <xf numFmtId="222" fontId="157" fillId="0" borderId="0" applyFont="0" applyFill="0" applyBorder="0" applyAlignment="0" applyProtection="0"/>
    <xf numFmtId="37" fontId="158" fillId="0" borderId="0"/>
    <xf numFmtId="37" fontId="158" fillId="0" borderId="0"/>
    <xf numFmtId="37" fontId="158" fillId="0" borderId="0"/>
    <xf numFmtId="40" fontId="157" fillId="0" borderId="0" applyFont="0" applyFill="0" applyBorder="0" applyAlignment="0" applyProtection="0"/>
    <xf numFmtId="38" fontId="15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151" fillId="0" borderId="0">
      <alignment vertical="center"/>
    </xf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8" borderId="16" applyNumberFormat="0" applyFont="0" applyAlignment="0" applyProtection="0"/>
    <xf numFmtId="0" fontId="51" fillId="10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10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2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20" borderId="0" applyNumberFormat="0" applyBorder="0" applyAlignment="0" applyProtection="0"/>
    <xf numFmtId="0" fontId="51" fillId="10" borderId="0" applyNumberFormat="0" applyBorder="0" applyAlignment="0" applyProtection="0"/>
    <xf numFmtId="0" fontId="51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7" borderId="0" applyNumberFormat="0" applyBorder="0" applyAlignment="0" applyProtection="0"/>
    <xf numFmtId="171" fontId="51" fillId="0" borderId="0" applyFont="0" applyFill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151" fillId="0" borderId="0">
      <alignment vertical="center"/>
    </xf>
    <xf numFmtId="0" fontId="51" fillId="8" borderId="16" applyNumberFormat="0" applyFont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77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171" fontId="51" fillId="0" borderId="0" applyFont="0" applyFill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171" fontId="51" fillId="0" borderId="0" applyFont="0" applyFill="0" applyBorder="0" applyAlignment="0" applyProtection="0"/>
    <xf numFmtId="0" fontId="51" fillId="13" borderId="0" applyNumberFormat="0" applyBorder="0" applyAlignment="0" applyProtection="0"/>
    <xf numFmtId="0" fontId="51" fillId="0" borderId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32" fillId="36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23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75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99" fillId="36" borderId="0" applyNumberFormat="0" applyBorder="0" applyAlignment="0" applyProtection="0"/>
    <xf numFmtId="0" fontId="99" fillId="36" borderId="0" applyNumberFormat="0" applyBorder="0" applyAlignment="0" applyProtection="0"/>
    <xf numFmtId="0" fontId="98" fillId="36" borderId="0" applyNumberFormat="0" applyBorder="0" applyAlignment="0" applyProtection="0"/>
    <xf numFmtId="0" fontId="99" fillId="36" borderId="0" applyNumberFormat="0" applyBorder="0" applyAlignment="0" applyProtection="0"/>
    <xf numFmtId="0" fontId="99" fillId="36" borderId="0" applyNumberFormat="0" applyBorder="0" applyAlignment="0" applyProtection="0"/>
    <xf numFmtId="0" fontId="98" fillId="36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8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8" fillId="37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99" fillId="37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98" fillId="37" borderId="0" applyNumberFormat="0" applyBorder="0" applyAlignment="0" applyProtection="0"/>
    <xf numFmtId="0" fontId="51" fillId="19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4" fontId="151" fillId="73" borderId="0" applyNumberFormat="0" applyProtection="0">
      <alignment horizontal="left" vertical="center" indent="1"/>
    </xf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171" fontId="51" fillId="0" borderId="0" applyFont="0" applyFill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171" fontId="51" fillId="0" borderId="0" applyFont="0" applyFill="0" applyBorder="0" applyAlignment="0" applyProtection="0"/>
    <xf numFmtId="0" fontId="51" fillId="78" borderId="0" applyNumberFormat="0" applyBorder="0" applyAlignment="0" applyProtection="0"/>
    <xf numFmtId="0" fontId="51" fillId="8" borderId="16" applyNumberFormat="0" applyFont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10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1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7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4" fontId="151" fillId="73" borderId="0" applyNumberFormat="0" applyProtection="0">
      <alignment horizontal="left" vertical="center" indent="1"/>
    </xf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143" fillId="0" borderId="0" applyNumberFormat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10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143" fillId="0" borderId="0" applyNumberFormat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1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8" borderId="16" applyNumberFormat="0" applyFont="0" applyAlignment="0" applyProtection="0"/>
    <xf numFmtId="0" fontId="143" fillId="0" borderId="0" applyNumberForma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1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7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26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151" fillId="0" borderId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3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151" fillId="0" borderId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13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151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98" fillId="39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30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9" fontId="159" fillId="0" borderId="0" applyNumberFormat="0" applyBorder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9" fontId="159" fillId="0" borderId="0" applyNumberFormat="0" applyBorder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9" fontId="159" fillId="0" borderId="0" applyNumberFormat="0" applyBorder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228" fontId="160" fillId="0" borderId="0"/>
    <xf numFmtId="228" fontId="160" fillId="0" borderId="0"/>
    <xf numFmtId="228" fontId="160" fillId="0" borderId="0"/>
    <xf numFmtId="228" fontId="160" fillId="0" borderId="0"/>
    <xf numFmtId="228" fontId="160" fillId="0" borderId="0"/>
    <xf numFmtId="228" fontId="160" fillId="0" borderId="0"/>
    <xf numFmtId="228" fontId="160" fillId="0" borderId="0"/>
    <xf numFmtId="228" fontId="160" fillId="0" borderId="0"/>
    <xf numFmtId="0" fontId="51" fillId="78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76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20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1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4" fontId="151" fillId="73" borderId="0" applyNumberFormat="0" applyProtection="0">
      <alignment horizontal="left" vertical="center" indent="1"/>
    </xf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0" borderId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171" fontId="51" fillId="0" borderId="0" applyFont="0" applyFill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9" fontId="159" fillId="0" borderId="0" applyNumberFormat="0" applyBorder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99" fillId="15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98" fillId="42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151" fillId="0" borderId="0">
      <alignment vertical="center"/>
    </xf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0" borderId="0"/>
    <xf numFmtId="0" fontId="51" fillId="0" borderId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99" fillId="4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98" fillId="4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4" fontId="151" fillId="73" borderId="0" applyNumberFormat="0" applyProtection="0">
      <alignment horizontal="left" vertical="center" indent="1"/>
    </xf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4" fontId="151" fillId="73" borderId="0" applyNumberFormat="0" applyProtection="0">
      <alignment horizontal="left" vertical="center" indent="1"/>
    </xf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43" fillId="0" borderId="0" applyNumberForma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143" fillId="0" borderId="0" applyNumberFormat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4" fontId="151" fillId="73" borderId="0" applyNumberFormat="0" applyProtection="0">
      <alignment horizontal="left" vertical="center" indent="1"/>
    </xf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98" fillId="4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99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99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4" fontId="151" fillId="73" borderId="0" applyNumberFormat="0" applyProtection="0">
      <alignment horizontal="left" vertical="center" indent="1"/>
    </xf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9" fillId="23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43" fillId="0" borderId="0" applyNumberFormat="0" applyAlignment="0" applyProtection="0"/>
    <xf numFmtId="0" fontId="99" fillId="23" borderId="0" applyNumberFormat="0" applyBorder="0" applyAlignment="0" applyProtection="0"/>
    <xf numFmtId="0" fontId="51" fillId="76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143" fillId="0" borderId="0" applyNumberFormat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8" fillId="41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9" fillId="27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151" fillId="0" borderId="0"/>
    <xf numFmtId="0" fontId="99" fillId="27" borderId="0" applyNumberFormat="0" applyBorder="0" applyAlignment="0" applyProtection="0"/>
    <xf numFmtId="0" fontId="51" fillId="7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151" fillId="0" borderId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0" borderId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10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171" fontId="51" fillId="0" borderId="0" applyFont="0" applyFill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31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9" fontId="159" fillId="0" borderId="0" applyNumberFormat="0" applyBorder="0"/>
    <xf numFmtId="0" fontId="51" fillId="0" borderId="0"/>
    <xf numFmtId="0" fontId="51" fillId="0" borderId="0"/>
    <xf numFmtId="0" fontId="51" fillId="0" borderId="0"/>
    <xf numFmtId="0" fontId="51" fillId="0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9" fontId="159" fillId="0" borderId="0" applyNumberFormat="0" applyBorder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43" fillId="0" borderId="0" applyNumberFormat="0" applyAlignment="0" applyProtection="0"/>
    <xf numFmtId="0" fontId="143" fillId="0" borderId="0" applyNumberFormat="0" applyAlignment="0" applyProtection="0"/>
    <xf numFmtId="0" fontId="98" fillId="44" borderId="0" applyNumberFormat="0" applyBorder="0" applyAlignment="0" applyProtection="0"/>
    <xf numFmtId="0" fontId="151" fillId="0" borderId="0"/>
    <xf numFmtId="0" fontId="143" fillId="0" borderId="0" applyNumberFormat="0" applyAlignment="0" applyProtection="0"/>
    <xf numFmtId="0" fontId="98" fillId="44" borderId="0" applyNumberFormat="0" applyBorder="0" applyAlignment="0" applyProtection="0"/>
    <xf numFmtId="0" fontId="143" fillId="0" borderId="0" applyNumberFormat="0" applyAlignment="0" applyProtection="0"/>
    <xf numFmtId="0" fontId="143" fillId="0" borderId="0" applyNumberFormat="0" applyAlignment="0" applyProtection="0"/>
    <xf numFmtId="0" fontId="98" fillId="44" borderId="0" applyNumberFormat="0" applyBorder="0" applyAlignment="0" applyProtection="0"/>
    <xf numFmtId="0" fontId="143" fillId="0" borderId="0" applyNumberForma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98" fillId="4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171" fontId="100" fillId="0" borderId="34">
      <alignment horizontal="right" vertical="center"/>
    </xf>
    <xf numFmtId="9" fontId="159" fillId="0" borderId="0" applyNumberFormat="0" applyBorder="0"/>
    <xf numFmtId="9" fontId="159" fillId="0" borderId="0" applyNumberFormat="0" applyBorder="0"/>
    <xf numFmtId="0" fontId="101" fillId="45" borderId="0" applyNumberFormat="0" applyBorder="0" applyAlignment="0" applyProtection="0"/>
    <xf numFmtId="9" fontId="159" fillId="0" borderId="0" applyNumberFormat="0" applyBorder="0"/>
    <xf numFmtId="0" fontId="151" fillId="0" borderId="0">
      <alignment vertical="center"/>
    </xf>
    <xf numFmtId="0" fontId="101" fillId="45" borderId="0" applyNumberFormat="0" applyBorder="0" applyAlignment="0" applyProtection="0"/>
    <xf numFmtId="0" fontId="151" fillId="0" borderId="0">
      <alignment vertical="center"/>
    </xf>
    <xf numFmtId="0" fontId="151" fillId="0" borderId="0">
      <alignment vertical="center"/>
    </xf>
    <xf numFmtId="0" fontId="101" fillId="45" borderId="0" applyNumberFormat="0" applyBorder="0" applyAlignment="0" applyProtection="0"/>
    <xf numFmtId="0" fontId="151" fillId="0" borderId="0">
      <alignment vertical="center"/>
    </xf>
    <xf numFmtId="0" fontId="151" fillId="0" borderId="0">
      <alignment vertical="center"/>
    </xf>
    <xf numFmtId="0" fontId="101" fillId="45" borderId="0" applyNumberFormat="0" applyBorder="0" applyAlignment="0" applyProtection="0"/>
    <xf numFmtId="0" fontId="151" fillId="0" borderId="0">
      <alignment vertical="center"/>
    </xf>
    <xf numFmtId="4" fontId="151" fillId="73" borderId="0" applyNumberFormat="0" applyProtection="0">
      <alignment horizontal="left" vertical="center" indent="1"/>
    </xf>
    <xf numFmtId="0" fontId="101" fillId="45" borderId="0" applyNumberFormat="0" applyBorder="0" applyAlignment="0" applyProtection="0"/>
    <xf numFmtId="4" fontId="151" fillId="73" borderId="0" applyNumberFormat="0" applyProtection="0">
      <alignment horizontal="left" vertical="center" indent="1"/>
    </xf>
    <xf numFmtId="4" fontId="151" fillId="73" borderId="0" applyNumberFormat="0" applyProtection="0">
      <alignment horizontal="left" vertical="center" indent="1"/>
    </xf>
    <xf numFmtId="0" fontId="101" fillId="45" borderId="0" applyNumberFormat="0" applyBorder="0" applyAlignment="0" applyProtection="0"/>
    <xf numFmtId="4" fontId="151" fillId="73" borderId="0" applyNumberFormat="0" applyProtection="0">
      <alignment horizontal="left" vertical="center" indent="1"/>
    </xf>
    <xf numFmtId="4" fontId="151" fillId="73" borderId="0" applyNumberFormat="0" applyProtection="0">
      <alignment horizontal="left" vertical="center" indent="1"/>
    </xf>
    <xf numFmtId="0" fontId="101" fillId="45" borderId="0" applyNumberFormat="0" applyBorder="0" applyAlignment="0" applyProtection="0"/>
    <xf numFmtId="4" fontId="151" fillId="73" borderId="0" applyNumberFormat="0" applyProtection="0">
      <alignment horizontal="left" vertical="center" indent="1"/>
    </xf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1" fillId="45" borderId="0" applyNumberFormat="0" applyBorder="0" applyAlignment="0" applyProtection="0"/>
    <xf numFmtId="0" fontId="73" fillId="12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51" fillId="0" borderId="0"/>
    <xf numFmtId="0" fontId="51" fillId="24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24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73" fillId="16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1" fillId="0" borderId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8" borderId="16" applyNumberFormat="0" applyFont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1" fillId="42" borderId="0" applyNumberFormat="0" applyBorder="0" applyAlignment="0" applyProtection="0"/>
    <xf numFmtId="0" fontId="102" fillId="43" borderId="0" applyNumberFormat="0" applyBorder="0" applyAlignment="0" applyProtection="0"/>
    <xf numFmtId="0" fontId="102" fillId="43" borderId="0" applyNumberFormat="0" applyBorder="0" applyAlignment="0" applyProtection="0"/>
    <xf numFmtId="0" fontId="101" fillId="43" borderId="0" applyNumberFormat="0" applyBorder="0" applyAlignment="0" applyProtection="0"/>
    <xf numFmtId="0" fontId="51" fillId="1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2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13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73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143" fillId="0" borderId="0" applyNumberFormat="0" applyAlignment="0" applyProtection="0"/>
    <xf numFmtId="0" fontId="51" fillId="0" borderId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102" fillId="43" borderId="0" applyNumberFormat="0" applyBorder="0" applyAlignment="0" applyProtection="0"/>
    <xf numFmtId="0" fontId="143" fillId="0" borderId="0" applyNumberFormat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102" fillId="43" borderId="0" applyNumberFormat="0" applyBorder="0" applyAlignment="0" applyProtection="0"/>
    <xf numFmtId="0" fontId="32" fillId="43" borderId="0" applyNumberFormat="0" applyBorder="0" applyAlignment="0" applyProtection="0"/>
    <xf numFmtId="0" fontId="102" fillId="4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101" fillId="43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51" fillId="0" borderId="0">
      <alignment vertical="center"/>
    </xf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73" fillId="24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43" fillId="0" borderId="0" applyNumberFormat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43" fillId="0" borderId="0" applyNumberForma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5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3" fillId="28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19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73" fillId="32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9" fontId="159" fillId="0" borderId="0" applyNumberFormat="0" applyBorder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9" fontId="159" fillId="0" borderId="0" applyNumberFormat="0" applyBorder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104" fillId="0" borderId="18">
      <alignment horizontal="center"/>
    </xf>
    <xf numFmtId="0" fontId="104" fillId="0" borderId="18">
      <alignment horizontal="center"/>
    </xf>
    <xf numFmtId="0" fontId="51" fillId="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105" fillId="0" borderId="35" applyFill="0">
      <alignment horizontal="center"/>
      <protection locked="0"/>
    </xf>
    <xf numFmtId="0" fontId="105" fillId="0" borderId="35" applyFill="0">
      <alignment horizontal="center"/>
      <protection locked="0"/>
    </xf>
    <xf numFmtId="0" fontId="105" fillId="0" borderId="35" applyFill="0">
      <alignment horizontal="center"/>
      <protection locked="0"/>
    </xf>
    <xf numFmtId="0" fontId="105" fillId="0" borderId="35" applyFill="0">
      <alignment horizontal="center"/>
      <protection locked="0"/>
    </xf>
    <xf numFmtId="0" fontId="105" fillId="0" borderId="35" applyFill="0">
      <alignment horizontal="center"/>
      <protection locked="0"/>
    </xf>
    <xf numFmtId="0" fontId="105" fillId="0" borderId="35" applyFill="0">
      <alignment horizontal="center"/>
      <protection locked="0"/>
    </xf>
    <xf numFmtId="0" fontId="105" fillId="0" borderId="35" applyFill="0">
      <alignment horizontal="center"/>
      <protection locked="0"/>
    </xf>
    <xf numFmtId="0" fontId="105" fillId="0" borderId="35" applyFill="0">
      <alignment horizontal="center"/>
      <protection locked="0"/>
    </xf>
    <xf numFmtId="0" fontId="105" fillId="0" borderId="35" applyFill="0">
      <alignment horizontal="center"/>
      <protection locked="0"/>
    </xf>
    <xf numFmtId="0" fontId="105" fillId="0" borderId="35" applyFill="0">
      <alignment horizontal="center"/>
      <protection locked="0"/>
    </xf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101" fillId="52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101" fillId="52" borderId="0" applyNumberFormat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3" fillId="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73" fillId="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19" borderId="0" applyNumberFormat="0" applyBorder="0" applyAlignment="0" applyProtection="0"/>
    <xf numFmtId="0" fontId="51" fillId="0" borderId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73" fillId="1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73" fillId="1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02" fillId="13" borderId="0" applyNumberFormat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53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1" fillId="53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1" fillId="53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1" fillId="53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1" fillId="5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3" fillId="1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3" fillId="1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0" borderId="0"/>
    <xf numFmtId="0" fontId="102" fillId="1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1" fillId="54" borderId="0" applyNumberFormat="0" applyBorder="0" applyAlignment="0" applyProtection="0"/>
    <xf numFmtId="0" fontId="102" fillId="21" borderId="0" applyNumberFormat="0" applyBorder="0" applyAlignment="0" applyProtection="0"/>
    <xf numFmtId="0" fontId="102" fillId="21" borderId="0" applyNumberFormat="0" applyBorder="0" applyAlignment="0" applyProtection="0"/>
    <xf numFmtId="0" fontId="101" fillId="46" borderId="0" applyNumberFormat="0" applyBorder="0" applyAlignment="0" applyProtection="0"/>
    <xf numFmtId="0" fontId="102" fillId="21" borderId="0" applyNumberFormat="0" applyBorder="0" applyAlignment="0" applyProtection="0"/>
    <xf numFmtId="0" fontId="102" fillId="21" borderId="0" applyNumberFormat="0" applyBorder="0" applyAlignment="0" applyProtection="0"/>
    <xf numFmtId="0" fontId="101" fillId="46" borderId="0" applyNumberFormat="0" applyBorder="0" applyAlignment="0" applyProtection="0"/>
    <xf numFmtId="0" fontId="102" fillId="21" borderId="0" applyNumberFormat="0" applyBorder="0" applyAlignment="0" applyProtection="0"/>
    <xf numFmtId="0" fontId="102" fillId="21" borderId="0" applyNumberFormat="0" applyBorder="0" applyAlignment="0" applyProtection="0"/>
    <xf numFmtId="0" fontId="101" fillId="46" borderId="0" applyNumberFormat="0" applyBorder="0" applyAlignment="0" applyProtection="0"/>
    <xf numFmtId="0" fontId="102" fillId="21" borderId="0" applyNumberFormat="0" applyBorder="0" applyAlignment="0" applyProtection="0"/>
    <xf numFmtId="0" fontId="102" fillId="21" borderId="0" applyNumberFormat="0" applyBorder="0" applyAlignment="0" applyProtection="0"/>
    <xf numFmtId="0" fontId="101" fillId="46" borderId="0" applyNumberFormat="0" applyBorder="0" applyAlignment="0" applyProtection="0"/>
    <xf numFmtId="0" fontId="102" fillId="21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01" fillId="4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3" fillId="21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43" fillId="0" borderId="0" applyNumberFormat="0" applyAlignment="0" applyProtection="0"/>
    <xf numFmtId="0" fontId="73" fillId="21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43" fillId="0" borderId="0" applyNumberFormat="0" applyAlignment="0" applyProtection="0"/>
    <xf numFmtId="0" fontId="51" fillId="0" borderId="0"/>
    <xf numFmtId="0" fontId="51" fillId="0" borderId="0"/>
    <xf numFmtId="0" fontId="51" fillId="0" borderId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171" fontId="51" fillId="0" borderId="0" applyFont="0" applyFill="0" applyBorder="0" applyAlignment="0" applyProtection="0"/>
    <xf numFmtId="0" fontId="102" fillId="21" borderId="0" applyNumberFormat="0" applyBorder="0" applyAlignment="0" applyProtection="0"/>
    <xf numFmtId="0" fontId="32" fillId="46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102" fillId="21" borderId="0" applyNumberFormat="0" applyBorder="0" applyAlignment="0" applyProtection="0"/>
    <xf numFmtId="0" fontId="102" fillId="21" borderId="0" applyNumberFormat="0" applyBorder="0" applyAlignment="0" applyProtection="0"/>
    <xf numFmtId="0" fontId="101" fillId="46" borderId="0" applyNumberFormat="0" applyBorder="0" applyAlignment="0" applyProtection="0"/>
    <xf numFmtId="0" fontId="102" fillId="21" borderId="0" applyNumberFormat="0" applyBorder="0" applyAlignment="0" applyProtection="0"/>
    <xf numFmtId="0" fontId="102" fillId="21" borderId="0" applyNumberFormat="0" applyBorder="0" applyAlignment="0" applyProtection="0"/>
    <xf numFmtId="0" fontId="101" fillId="46" borderId="0" applyNumberFormat="0" applyBorder="0" applyAlignment="0" applyProtection="0"/>
    <xf numFmtId="0" fontId="102" fillId="21" borderId="0" applyNumberFormat="0" applyBorder="0" applyAlignment="0" applyProtection="0"/>
    <xf numFmtId="0" fontId="102" fillId="21" borderId="0" applyNumberFormat="0" applyBorder="0" applyAlignment="0" applyProtection="0"/>
    <xf numFmtId="0" fontId="101" fillId="46" borderId="0" applyNumberFormat="0" applyBorder="0" applyAlignment="0" applyProtection="0"/>
    <xf numFmtId="0" fontId="102" fillId="21" borderId="0" applyNumberFormat="0" applyBorder="0" applyAlignment="0" applyProtection="0"/>
    <xf numFmtId="0" fontId="102" fillId="21" borderId="0" applyNumberFormat="0" applyBorder="0" applyAlignment="0" applyProtection="0"/>
    <xf numFmtId="0" fontId="101" fillId="4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2" fillId="25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01" fillId="4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2" fillId="25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01" fillId="47" borderId="0" applyNumberFormat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73" fillId="25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51" fillId="0" borderId="0"/>
    <xf numFmtId="0" fontId="73" fillId="25" borderId="0" applyNumberFormat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2" fillId="25" borderId="0" applyNumberFormat="0" applyBorder="0" applyAlignment="0" applyProtection="0"/>
    <xf numFmtId="0" fontId="1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2" fillId="25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102" fillId="25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01" fillId="4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2" fillId="2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102" fillId="2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01" fillId="55" borderId="0" applyNumberFormat="0" applyBorder="0" applyAlignment="0" applyProtection="0"/>
    <xf numFmtId="0" fontId="51" fillId="0" borderId="0" applyNumberFormat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73" fillId="29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51" fillId="0" borderId="0"/>
    <xf numFmtId="0" fontId="73" fillId="29" borderId="0" applyNumberFormat="0" applyBorder="0" applyAlignment="0" applyProtection="0"/>
    <xf numFmtId="0" fontId="102" fillId="29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02" fillId="29" borderId="0" applyNumberFormat="0" applyBorder="0" applyAlignment="0" applyProtection="0"/>
    <xf numFmtId="0" fontId="151" fillId="0" borderId="0"/>
    <xf numFmtId="0" fontId="102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171" fontId="51" fillId="0" borderId="0" applyFont="0" applyFill="0" applyBorder="0" applyAlignment="0" applyProtection="0"/>
    <xf numFmtId="0" fontId="102" fillId="2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102" fillId="29" borderId="0" applyNumberFormat="0" applyBorder="0" applyAlignment="0" applyProtection="0"/>
    <xf numFmtId="0" fontId="102" fillId="29" borderId="0" applyNumberFormat="0" applyBorder="0" applyAlignment="0" applyProtection="0"/>
    <xf numFmtId="0" fontId="101" fillId="55" borderId="0" applyNumberFormat="0" applyBorder="0" applyAlignment="0" applyProtection="0"/>
    <xf numFmtId="0" fontId="102" fillId="29" borderId="0" applyNumberFormat="0" applyBorder="0" applyAlignment="0" applyProtection="0"/>
    <xf numFmtId="0" fontId="102" fillId="29" borderId="0" applyNumberFormat="0" applyBorder="0" applyAlignment="0" applyProtection="0"/>
    <xf numFmtId="0" fontId="101" fillId="55" borderId="0" applyNumberFormat="0" applyBorder="0" applyAlignment="0" applyProtection="0"/>
    <xf numFmtId="0" fontId="102" fillId="29" borderId="0" applyNumberFormat="0" applyBorder="0" applyAlignment="0" applyProtection="0"/>
    <xf numFmtId="0" fontId="102" fillId="29" borderId="0" applyNumberFormat="0" applyBorder="0" applyAlignment="0" applyProtection="0"/>
    <xf numFmtId="0" fontId="101" fillId="55" borderId="0" applyNumberFormat="0" applyBorder="0" applyAlignment="0" applyProtection="0"/>
    <xf numFmtId="0" fontId="102" fillId="29" borderId="0" applyNumberFormat="0" applyBorder="0" applyAlignment="0" applyProtection="0"/>
    <xf numFmtId="0" fontId="102" fillId="29" borderId="0" applyNumberFormat="0" applyBorder="0" applyAlignment="0" applyProtection="0"/>
    <xf numFmtId="0" fontId="101" fillId="55" borderId="0" applyNumberFormat="0" applyBorder="0" applyAlignment="0" applyProtection="0"/>
    <xf numFmtId="0" fontId="161" fillId="0" borderId="46" applyFont="0" applyFill="0" applyBorder="0" applyAlignment="0" applyProtection="0">
      <alignment horizontal="center" vertical="center"/>
    </xf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07" fillId="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06" fillId="36" borderId="0" applyNumberFormat="0" applyBorder="0" applyAlignment="0" applyProtection="0"/>
    <xf numFmtId="0" fontId="51" fillId="8" borderId="16" applyNumberFormat="0" applyFont="0" applyAlignment="0" applyProtection="0"/>
    <xf numFmtId="0" fontId="107" fillId="3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8" borderId="16" applyNumberFormat="0" applyFont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8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171" fontId="51" fillId="0" borderId="0" applyFont="0" applyFill="0" applyBorder="0" applyAlignment="0" applyProtection="0"/>
    <xf numFmtId="0" fontId="1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74" fillId="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07" fillId="3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71" fontId="51" fillId="0" borderId="0" applyFont="0" applyFill="0" applyBorder="0" applyAlignment="0" applyProtection="0"/>
    <xf numFmtId="0" fontId="107" fillId="3" borderId="0" applyNumberFormat="0" applyBorder="0" applyAlignment="0" applyProtection="0"/>
    <xf numFmtId="171" fontId="51" fillId="0" borderId="0" applyFont="0" applyFill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19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6" fillId="36" borderId="0" applyNumberFormat="0" applyBorder="0" applyAlignment="0" applyProtection="0"/>
    <xf numFmtId="9" fontId="51" fillId="0" borderId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6" fillId="36" borderId="0" applyNumberFormat="0" applyBorder="0" applyAlignment="0" applyProtection="0"/>
    <xf numFmtId="214" fontId="162" fillId="72" borderId="47"/>
    <xf numFmtId="214" fontId="162" fillId="72" borderId="47"/>
    <xf numFmtId="214" fontId="162" fillId="72" borderId="47"/>
    <xf numFmtId="214" fontId="162" fillId="72" borderId="47"/>
    <xf numFmtId="49" fontId="163" fillId="0" borderId="0" applyFont="0" applyFill="0" applyBorder="0" applyAlignment="0" applyProtection="0">
      <alignment horizontal="left"/>
    </xf>
    <xf numFmtId="229" fontId="164" fillId="0" borderId="0" applyAlignment="0" applyProtection="0"/>
    <xf numFmtId="172" fontId="33" fillId="0" borderId="0" applyFill="0" applyBorder="0" applyAlignment="0" applyProtection="0"/>
    <xf numFmtId="49" fontId="33" fillId="0" borderId="0" applyNumberFormat="0" applyAlignment="0" applyProtection="0">
      <alignment horizontal="left"/>
    </xf>
    <xf numFmtId="49" fontId="165" fillId="0" borderId="48" applyNumberFormat="0" applyAlignment="0" applyProtection="0">
      <alignment horizontal="left" wrapText="1"/>
    </xf>
    <xf numFmtId="49" fontId="165" fillId="0" borderId="0" applyNumberFormat="0" applyAlignment="0" applyProtection="0">
      <alignment horizontal="left" wrapText="1"/>
    </xf>
    <xf numFmtId="49" fontId="166" fillId="0" borderId="0" applyAlignment="0" applyProtection="0">
      <alignment horizontal="left"/>
    </xf>
    <xf numFmtId="230" fontId="167" fillId="0" borderId="0" applyFill="0" applyAlignment="0"/>
    <xf numFmtId="231" fontId="167" fillId="0" borderId="0" applyFill="0" applyAlignment="0"/>
    <xf numFmtId="232" fontId="167" fillId="0" borderId="0" applyFill="0" applyAlignment="0"/>
    <xf numFmtId="233" fontId="167" fillId="0" borderId="0" applyFill="0" applyAlignment="0"/>
    <xf numFmtId="234" fontId="167" fillId="0" borderId="0" applyFill="0" applyAlignment="0"/>
    <xf numFmtId="235" fontId="167" fillId="0" borderId="0" applyFill="0" applyAlignment="0"/>
    <xf numFmtId="230" fontId="167" fillId="0" borderId="0" applyFill="0" applyAlignment="0"/>
    <xf numFmtId="0" fontId="109" fillId="6" borderId="12" applyNumberFormat="0" applyAlignment="0" applyProtection="0"/>
    <xf numFmtId="0" fontId="109" fillId="6" borderId="12" applyNumberFormat="0" applyAlignment="0" applyProtection="0"/>
    <xf numFmtId="0" fontId="108" fillId="50" borderId="44" applyNumberFormat="0" applyAlignment="0" applyProtection="0"/>
    <xf numFmtId="0" fontId="108" fillId="50" borderId="44" applyNumberFormat="0" applyAlignment="0" applyProtection="0"/>
    <xf numFmtId="0" fontId="109" fillId="6" borderId="12" applyNumberFormat="0" applyAlignment="0" applyProtection="0"/>
    <xf numFmtId="0" fontId="109" fillId="6" borderId="12" applyNumberFormat="0" applyAlignment="0" applyProtection="0"/>
    <xf numFmtId="0" fontId="108" fillId="50" borderId="44" applyNumberFormat="0" applyAlignment="0" applyProtection="0"/>
    <xf numFmtId="0" fontId="108" fillId="50" borderId="44" applyNumberFormat="0" applyAlignment="0" applyProtection="0"/>
    <xf numFmtId="0" fontId="109" fillId="6" borderId="12" applyNumberFormat="0" applyAlignment="0" applyProtection="0"/>
    <xf numFmtId="0" fontId="109" fillId="6" borderId="12" applyNumberFormat="0" applyAlignment="0" applyProtection="0"/>
    <xf numFmtId="0" fontId="108" fillId="50" borderId="44" applyNumberFormat="0" applyAlignment="0" applyProtection="0"/>
    <xf numFmtId="0" fontId="108" fillId="50" borderId="44" applyNumberFormat="0" applyAlignment="0" applyProtection="0"/>
    <xf numFmtId="0" fontId="51" fillId="0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77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/>
    <xf numFmtId="0" fontId="109" fillId="6" borderId="12" applyNumberFormat="0" applyAlignment="0" applyProtection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0" fontId="109" fillId="6" borderId="12" applyNumberFormat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151" fillId="0" borderId="0" applyFont="0" applyFill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108" fillId="50" borderId="44" applyNumberFormat="0" applyAlignment="0" applyProtection="0"/>
    <xf numFmtId="0" fontId="108" fillId="50" borderId="44" applyNumberFormat="0" applyAlignment="0" applyProtection="0"/>
    <xf numFmtId="0" fontId="75" fillId="6" borderId="12" applyNumberFormat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0" borderId="0" applyNumberFormat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9" fillId="6" borderId="12" applyNumberFormat="0" applyAlignment="0" applyProtection="0"/>
    <xf numFmtId="0" fontId="51" fillId="76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6" borderId="0" applyNumberFormat="0" applyBorder="0" applyAlignment="0" applyProtection="0"/>
    <xf numFmtId="0" fontId="51" fillId="8" borderId="16" applyNumberFormat="0" applyFont="0" applyAlignment="0" applyProtection="0"/>
    <xf numFmtId="0" fontId="109" fillId="6" borderId="12" applyNumberFormat="0" applyAlignment="0" applyProtection="0"/>
    <xf numFmtId="0" fontId="32" fillId="50" borderId="44" applyNumberFormat="0" applyAlignment="0" applyProtection="0"/>
    <xf numFmtId="0" fontId="32" fillId="50" borderId="44" applyNumberFormat="0" applyAlignment="0" applyProtection="0"/>
    <xf numFmtId="0" fontId="51" fillId="0" borderId="0"/>
    <xf numFmtId="0" fontId="108" fillId="50" borderId="44" applyNumberForma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0" fontId="109" fillId="6" borderId="12" applyNumberForma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8" borderId="16" applyNumberFormat="0" applyFont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0" fontId="111" fillId="7" borderId="15" applyNumberForma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111" fillId="7" borderId="15" applyNumberFormat="0" applyAlignment="0" applyProtection="0"/>
    <xf numFmtId="0" fontId="111" fillId="7" borderId="15" applyNumberFormat="0" applyAlignment="0" applyProtection="0"/>
    <xf numFmtId="0" fontId="110" fillId="49" borderId="23" applyNumberForma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111" fillId="7" borderId="15" applyNumberFormat="0" applyAlignment="0" applyProtection="0"/>
    <xf numFmtId="0" fontId="111" fillId="7" borderId="15" applyNumberFormat="0" applyAlignment="0" applyProtection="0"/>
    <xf numFmtId="0" fontId="110" fillId="49" borderId="23" applyNumberForma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7" borderId="15" applyNumberFormat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168" fillId="7" borderId="15" applyNumberFormat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77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77" borderId="0" applyNumberFormat="0" applyBorder="0" applyAlignment="0" applyProtection="0"/>
    <xf numFmtId="0" fontId="51" fillId="20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0" borderId="0" applyNumberFormat="0" applyBorder="0" applyAlignment="0" applyProtection="0"/>
    <xf numFmtId="0" fontId="111" fillId="7" borderId="15" applyNumberFormat="0" applyAlignment="0" applyProtection="0"/>
    <xf numFmtId="0" fontId="111" fillId="7" borderId="15" applyNumberFormat="0" applyAlignment="0" applyProtection="0"/>
    <xf numFmtId="0" fontId="110" fillId="49" borderId="23" applyNumberFormat="0" applyAlignment="0" applyProtection="0"/>
    <xf numFmtId="0" fontId="51" fillId="23" borderId="0" applyNumberFormat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2" fontId="169" fillId="0" borderId="0" applyFont="0" applyFill="0" applyBorder="0" applyAlignment="0" applyProtection="0"/>
    <xf numFmtId="234" fontId="32" fillId="0" borderId="0" applyFill="0" applyAlignment="0" applyProtection="0"/>
    <xf numFmtId="0" fontId="51" fillId="0" borderId="0"/>
    <xf numFmtId="171" fontId="32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32" fillId="0" borderId="0" applyFont="0" applyFill="0" applyBorder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51" fillId="76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171" fontId="52" fillId="0" borderId="0" applyFont="0" applyFill="0" applyBorder="0" applyAlignment="0" applyProtection="0"/>
    <xf numFmtId="0" fontId="51" fillId="1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2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171" fontId="52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3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9" fontId="8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5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171" fontId="52" fillId="0" borderId="0" applyFont="0" applyFill="0" applyBorder="0" applyAlignment="0" applyProtection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1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13" borderId="0" applyNumberFormat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13" borderId="0" applyNumberFormat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17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171" fontId="5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5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5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9" borderId="0" applyNumberFormat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7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5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5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5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32" fillId="0" borderId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17" borderId="0" applyNumberFormat="0" applyBorder="0" applyAlignment="0" applyProtection="0"/>
    <xf numFmtId="171" fontId="51" fillId="0" borderId="0" applyFont="0" applyFill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171" fontId="52" fillId="0" borderId="0" applyFont="0" applyFill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71" fontId="5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171" fontId="3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5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171" fontId="52" fillId="0" borderId="0" applyFont="0" applyFill="0" applyBorder="0" applyAlignment="0" applyProtection="0"/>
    <xf numFmtId="0" fontId="51" fillId="2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78" borderId="0" applyNumberFormat="0" applyBorder="0" applyAlignment="0" applyProtection="0"/>
    <xf numFmtId="171" fontId="98" fillId="0" borderId="0" applyFont="0" applyFill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1" fillId="23" borderId="0" applyNumberFormat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75" borderId="0" applyNumberFormat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5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39" fontId="3" fillId="0" borderId="0" applyFont="0" applyFill="0" applyBorder="0" applyAlignment="0" applyProtection="0"/>
    <xf numFmtId="0" fontId="47" fillId="0" borderId="0" applyFont="0" applyFill="0" applyBorder="0" applyAlignment="0" applyProtection="0"/>
    <xf numFmtId="198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47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171" fontId="47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52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52" fillId="0" borderId="0"/>
    <xf numFmtId="0" fontId="32" fillId="0" borderId="0"/>
    <xf numFmtId="0" fontId="52" fillId="0" borderId="0"/>
    <xf numFmtId="171" fontId="51" fillId="0" borderId="0" applyFont="0" applyFill="0" applyBorder="0" applyAlignment="0" applyProtection="0"/>
    <xf numFmtId="0" fontId="32" fillId="0" borderId="0"/>
    <xf numFmtId="0" fontId="5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0" borderId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76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171" fontId="52" fillId="0" borderId="0" applyFont="0" applyFill="0" applyBorder="0" applyAlignment="0" applyProtection="0"/>
    <xf numFmtId="0" fontId="51" fillId="24" borderId="0" applyNumberFormat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171" fontId="52" fillId="0" borderId="0" applyFont="0" applyFill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8" fontId="15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179" fontId="32" fillId="0" borderId="0" applyFont="0" applyFill="0" applyBorder="0" applyAlignment="0" applyProtection="0"/>
    <xf numFmtId="0" fontId="51" fillId="0" borderId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179" fontId="32" fillId="0" borderId="0" applyFont="0" applyFill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9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5" borderId="0" applyNumberFormat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171" fontId="32" fillId="0" borderId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171" fontId="32" fillId="0" borderId="0" applyFont="0" applyFill="0" applyBorder="0" applyAlignment="0" applyProtection="0"/>
    <xf numFmtId="171" fontId="43" fillId="0" borderId="0" applyFont="0" applyFill="0" applyBorder="0" applyAlignment="0" applyProtection="0">
      <alignment vertical="top"/>
    </xf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223" fontId="32" fillId="0" borderId="0" applyFont="0" applyFill="0" applyBorder="0" applyAlignment="0" applyProtection="0"/>
    <xf numFmtId="171" fontId="98" fillId="0" borderId="0" applyFont="0" applyFill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171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2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171" fontId="98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71" fontId="5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75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5" fontId="3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9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171" fontId="32" fillId="0" borderId="0" applyFont="0" applyFill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32" fillId="0" borderId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171" fontId="52" fillId="0" borderId="0" applyFont="0" applyFill="0" applyBorder="0" applyAlignment="0" applyProtection="0"/>
    <xf numFmtId="0" fontId="51" fillId="19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171" fontId="52" fillId="0" borderId="0" applyFont="0" applyFill="0" applyBorder="0" applyAlignment="0" applyProtection="0"/>
    <xf numFmtId="0" fontId="51" fillId="2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1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143" fillId="0" borderId="0" applyNumberFormat="0" applyAlignment="0" applyProtection="0"/>
    <xf numFmtId="171" fontId="32" fillId="0" borderId="0" applyFont="0" applyFill="0" applyBorder="0" applyAlignment="0" applyProtection="0"/>
    <xf numFmtId="0" fontId="143" fillId="0" borderId="0" applyNumberFormat="0" applyAlignment="0" applyProtection="0"/>
    <xf numFmtId="171" fontId="32" fillId="0" borderId="0" applyFont="0" applyFill="0" applyBorder="0" applyAlignment="0" applyProtection="0"/>
    <xf numFmtId="0" fontId="143" fillId="0" borderId="0" applyNumberFormat="0" applyAlignment="0" applyProtection="0"/>
    <xf numFmtId="171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143" fillId="0" borderId="0" applyNumberFormat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143" fillId="0" borderId="0" applyNumberFormat="0" applyAlignment="0" applyProtection="0"/>
    <xf numFmtId="0" fontId="143" fillId="0" borderId="0" applyNumberFormat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51" fillId="0" borderId="0"/>
    <xf numFmtId="171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51" fillId="0" borderId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151" fillId="0" borderId="0"/>
    <xf numFmtId="0" fontId="151" fillId="0" borderId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9" fontId="159" fillId="0" borderId="0" applyNumberFormat="0" applyBorder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9" fontId="159" fillId="0" borderId="0" applyNumberFormat="0" applyBorder="0"/>
    <xf numFmtId="9" fontId="159" fillId="0" borderId="0" applyNumberFormat="0" applyBorder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9" fontId="159" fillId="0" borderId="0" applyNumberFormat="0" applyBorder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171" fontId="32" fillId="0" borderId="0" applyFont="0" applyFill="0" applyBorder="0" applyAlignment="0" applyProtection="0"/>
    <xf numFmtId="9" fontId="159" fillId="0" borderId="0" applyNumberFormat="0" applyBorder="0"/>
    <xf numFmtId="171" fontId="32" fillId="0" borderId="0" applyFont="0" applyFill="0" applyBorder="0" applyAlignment="0" applyProtection="0"/>
    <xf numFmtId="0" fontId="151" fillId="0" borderId="0">
      <alignment vertical="center"/>
    </xf>
    <xf numFmtId="171" fontId="32" fillId="0" borderId="0" applyFont="0" applyFill="0" applyBorder="0" applyAlignment="0" applyProtection="0"/>
    <xf numFmtId="0" fontId="151" fillId="0" borderId="0">
      <alignment vertical="center"/>
    </xf>
    <xf numFmtId="171" fontId="32" fillId="0" borderId="0" applyFont="0" applyFill="0" applyBorder="0" applyAlignment="0" applyProtection="0"/>
    <xf numFmtId="0" fontId="151" fillId="0" borderId="0">
      <alignment vertical="center"/>
    </xf>
    <xf numFmtId="171" fontId="32" fillId="0" borderId="0" applyFont="0" applyFill="0" applyBorder="0" applyAlignment="0" applyProtection="0"/>
    <xf numFmtId="0" fontId="151" fillId="0" borderId="0">
      <alignment vertical="center"/>
    </xf>
    <xf numFmtId="171" fontId="52" fillId="0" borderId="0" applyFont="0" applyFill="0" applyBorder="0" applyAlignment="0" applyProtection="0"/>
    <xf numFmtId="0" fontId="51" fillId="0" borderId="0"/>
    <xf numFmtId="0" fontId="151" fillId="0" borderId="0">
      <alignment vertical="center"/>
    </xf>
    <xf numFmtId="171" fontId="5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4" fontId="151" fillId="73" borderId="0" applyNumberFormat="0" applyProtection="0">
      <alignment horizontal="left" vertical="center" indent="1"/>
    </xf>
    <xf numFmtId="171" fontId="98" fillId="0" borderId="0" applyFont="0" applyFill="0" applyBorder="0" applyAlignment="0" applyProtection="0"/>
    <xf numFmtId="4" fontId="151" fillId="73" borderId="0" applyNumberFormat="0" applyProtection="0">
      <alignment horizontal="left" vertical="center" indent="1"/>
    </xf>
    <xf numFmtId="171" fontId="32" fillId="0" borderId="0" applyFont="0" applyFill="0" applyBorder="0" applyAlignment="0" applyProtection="0"/>
    <xf numFmtId="4" fontId="151" fillId="73" borderId="0" applyNumberFormat="0" applyProtection="0">
      <alignment horizontal="left" vertical="center" indent="1"/>
    </xf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4" fontId="151" fillId="73" borderId="0" applyNumberFormat="0" applyProtection="0">
      <alignment horizontal="left" vertical="center" indent="1"/>
    </xf>
    <xf numFmtId="171" fontId="32" fillId="0" borderId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32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71" fontId="52" fillId="0" borderId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71" fontId="52" fillId="0" borderId="0" applyFont="0" applyFill="0" applyBorder="0" applyAlignment="0" applyProtection="0"/>
    <xf numFmtId="0" fontId="51" fillId="0" borderId="0" applyNumberFormat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71" fontId="52" fillId="0" borderId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71" fontId="5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98" fillId="0" borderId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171" fontId="98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2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10" borderId="0" applyNumberFormat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1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6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32" fillId="0" borderId="0"/>
    <xf numFmtId="0" fontId="32" fillId="0" borderId="0"/>
    <xf numFmtId="0" fontId="51" fillId="76" borderId="0" applyNumberFormat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32" fillId="0" borderId="0"/>
    <xf numFmtId="0" fontId="32" fillId="0" borderId="0"/>
    <xf numFmtId="171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9" fontId="159" fillId="0" borderId="0" applyNumberFormat="0" applyBorder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151" fillId="0" borderId="0">
      <alignment vertical="center"/>
    </xf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236" fontId="170" fillId="0" borderId="45" applyFont="0" applyAlignment="0">
      <alignment horizontal="center"/>
    </xf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230" fontId="32" fillId="0" borderId="0" applyFill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187" fontId="3" fillId="0" borderId="0" applyFont="0" applyFill="0" applyBorder="0" applyAlignment="0" applyProtection="0"/>
    <xf numFmtId="237" fontId="171" fillId="0" borderId="0" applyFill="0" applyAlignment="0"/>
    <xf numFmtId="3" fontId="172" fillId="0" borderId="49" applyFill="0" applyBorder="0" applyProtection="0">
      <alignment horizontal="center" vertical="center"/>
    </xf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2" fontId="173" fillId="0" borderId="0">
      <alignment horizontal="center"/>
    </xf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234" fontId="167" fillId="0" borderId="0" applyFill="0" applyAlignment="0"/>
    <xf numFmtId="230" fontId="167" fillId="0" borderId="0" applyFill="0" applyAlignment="0"/>
    <xf numFmtId="234" fontId="167" fillId="0" borderId="0" applyFill="0" applyAlignment="0"/>
    <xf numFmtId="235" fontId="167" fillId="0" borderId="0" applyFill="0" applyAlignment="0"/>
    <xf numFmtId="230" fontId="167" fillId="0" borderId="0" applyFill="0" applyAlignment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116" fillId="0" borderId="0" applyNumberForma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15" fillId="0" borderId="0" applyNumberFormat="0" applyFill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116" fillId="0" borderId="0" applyNumberFormat="0" applyFill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0" fontId="116" fillId="0" borderId="0" applyNumberFormat="0" applyFill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77" borderId="0" applyNumberFormat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51" fillId="0" borderId="0" applyNumberFormat="0" applyBorder="0" applyAlignment="0" applyProtection="0"/>
    <xf numFmtId="0" fontId="116" fillId="0" borderId="0" applyNumberFormat="0" applyFill="0" applyBorder="0" applyAlignment="0" applyProtection="0"/>
    <xf numFmtId="0" fontId="51" fillId="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171" fontId="51" fillId="0" borderId="0" applyFont="0" applyFill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79" fillId="2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174" fillId="2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75" fillId="0" borderId="50" applyNumberFormat="0" applyAlignment="0" applyProtection="0"/>
    <xf numFmtId="0" fontId="175" fillId="0" borderId="50" applyNumberFormat="0" applyAlignment="0" applyProtection="0"/>
    <xf numFmtId="0" fontId="175" fillId="0" borderId="50" applyNumberFormat="0" applyAlignment="0" applyProtection="0"/>
    <xf numFmtId="0" fontId="175" fillId="0" borderId="50" applyNumberFormat="0" applyAlignment="0" applyProtection="0"/>
    <xf numFmtId="0" fontId="175" fillId="0" borderId="50" applyNumberFormat="0" applyAlignment="0" applyProtection="0"/>
    <xf numFmtId="0" fontId="175" fillId="0" borderId="50" applyNumberFormat="0" applyAlignment="0" applyProtection="0"/>
    <xf numFmtId="0" fontId="175" fillId="0" borderId="50" applyNumberFormat="0" applyAlignment="0" applyProtection="0"/>
    <xf numFmtId="0" fontId="175" fillId="0" borderId="50" applyNumberFormat="0" applyAlignment="0" applyProtection="0"/>
    <xf numFmtId="0" fontId="175" fillId="0" borderId="50" applyNumberFormat="0" applyAlignment="0" applyProtection="0"/>
    <xf numFmtId="0" fontId="175" fillId="0" borderId="50" applyNumberFormat="0" applyAlignment="0" applyProtection="0"/>
    <xf numFmtId="0" fontId="175" fillId="0" borderId="50" applyNumberFormat="0" applyAlignment="0" applyProtection="0"/>
    <xf numFmtId="0" fontId="175" fillId="0" borderId="50" applyNumberFormat="0" applyAlignment="0" applyProtection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81" fillId="0" borderId="9" applyNumberFormat="0" applyFill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21">
      <alignment horizontal="left" vertical="top"/>
    </xf>
    <xf numFmtId="0" fontId="32" fillId="0" borderId="21">
      <alignment horizontal="left" vertical="top"/>
    </xf>
    <xf numFmtId="0" fontId="32" fillId="0" borderId="21">
      <alignment horizontal="left" vertical="top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82" fillId="0" borderId="10" applyNumberFormat="0" applyFill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23" fillId="0" borderId="10" applyNumberFormat="0" applyFill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22" fillId="0" borderId="30" applyNumberFormat="0" applyFill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21">
      <alignment horizontal="left" vertical="top"/>
    </xf>
    <xf numFmtId="0" fontId="32" fillId="0" borderId="21">
      <alignment horizontal="left" vertical="top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125" fillId="0" borderId="11" applyNumberFormat="0" applyFill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125" fillId="0" borderId="11" applyNumberFormat="0" applyFill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25" fillId="0" borderId="11" applyNumberFormat="0" applyFill="0" applyAlignment="0" applyProtection="0"/>
    <xf numFmtId="0" fontId="125" fillId="0" borderId="11" applyNumberFormat="0" applyFill="0" applyAlignment="0" applyProtection="0"/>
    <xf numFmtId="0" fontId="124" fillId="0" borderId="31" applyNumberFormat="0" applyFill="0" applyAlignment="0" applyProtection="0"/>
    <xf numFmtId="0" fontId="125" fillId="0" borderId="11" applyNumberFormat="0" applyFill="0" applyAlignment="0" applyProtection="0"/>
    <xf numFmtId="0" fontId="125" fillId="0" borderId="11" applyNumberFormat="0" applyFill="0" applyAlignment="0" applyProtection="0"/>
    <xf numFmtId="0" fontId="124" fillId="0" borderId="31" applyNumberFormat="0" applyFill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83" fillId="0" borderId="11" applyNumberFormat="0" applyFill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5" fillId="0" borderId="1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5" fillId="0" borderId="11" applyNumberFormat="0" applyFill="0" applyAlignment="0" applyProtection="0"/>
    <xf numFmtId="9" fontId="51" fillId="0" borderId="0" applyFont="0" applyFill="0" applyBorder="0" applyAlignment="0" applyProtection="0"/>
    <xf numFmtId="0" fontId="125" fillId="0" borderId="11" applyNumberFormat="0" applyFill="0" applyAlignment="0" applyProtection="0"/>
    <xf numFmtId="9" fontId="51" fillId="0" borderId="0" applyFont="0" applyFill="0" applyBorder="0" applyAlignment="0" applyProtection="0"/>
    <xf numFmtId="0" fontId="125" fillId="0" borderId="11" applyNumberFormat="0" applyFill="0" applyAlignment="0" applyProtection="0"/>
    <xf numFmtId="0" fontId="32" fillId="0" borderId="31" applyNumberFormat="0" applyFill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25" fillId="0" borderId="11" applyNumberFormat="0" applyFill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24" fillId="0" borderId="31" applyNumberFormat="0" applyFill="0" applyAlignment="0" applyProtection="0"/>
    <xf numFmtId="0" fontId="125" fillId="0" borderId="11" applyNumberFormat="0" applyFill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24" fillId="0" borderId="31" applyNumberFormat="0" applyFill="0" applyAlignment="0" applyProtection="0"/>
    <xf numFmtId="171" fontId="51" fillId="0" borderId="0" applyFont="0" applyFill="0" applyBorder="0" applyAlignment="0" applyProtection="0"/>
    <xf numFmtId="0" fontId="125" fillId="0" borderId="11" applyNumberFormat="0" applyFill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83" fillId="0" borderId="0" applyNumberForma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0" fontId="51" fillId="19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9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171" fontId="51" fillId="0" borderId="0" applyFont="0" applyFill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171" fontId="51" fillId="0" borderId="0" applyFont="0" applyFill="0" applyBorder="0" applyAlignment="0" applyProtection="0"/>
    <xf numFmtId="0" fontId="51" fillId="19" borderId="0" applyNumberFormat="0" applyBorder="0" applyAlignment="0" applyProtection="0"/>
    <xf numFmtId="0" fontId="12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1" fontId="51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238" fontId="15" fillId="0" borderId="0" applyFont="0" applyFill="0" applyBorder="0" applyAlignment="0" applyProtection="0">
      <alignment horizontal="center" vertical="center"/>
    </xf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0" fontId="80" fillId="34" borderId="51" applyNumberFormat="0" applyBorder="0" applyAlignment="0" applyProtection="0"/>
    <xf numFmtId="10" fontId="80" fillId="34" borderId="51" applyNumberFormat="0" applyBorder="0" applyAlignment="0" applyProtection="0"/>
    <xf numFmtId="171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127" fillId="5" borderId="12" applyNumberForma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126" fillId="40" borderId="44" applyNumberFormat="0" applyAlignment="0" applyProtection="0"/>
    <xf numFmtId="0" fontId="126" fillId="40" borderId="44" applyNumberForma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27" fillId="5" borderId="12" applyNumberFormat="0" applyAlignment="0" applyProtection="0"/>
    <xf numFmtId="0" fontId="127" fillId="5" borderId="12" applyNumberFormat="0" applyAlignment="0" applyProtection="0"/>
    <xf numFmtId="0" fontId="126" fillId="40" borderId="44" applyNumberFormat="0" applyAlignment="0" applyProtection="0"/>
    <xf numFmtId="0" fontId="126" fillId="40" borderId="44" applyNumberFormat="0" applyAlignment="0" applyProtection="0"/>
    <xf numFmtId="0" fontId="127" fillId="5" borderId="12" applyNumberForma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26" fillId="40" borderId="44" applyNumberFormat="0" applyAlignment="0" applyProtection="0"/>
    <xf numFmtId="0" fontId="126" fillId="40" borderId="44" applyNumberFormat="0" applyAlignment="0" applyProtection="0"/>
    <xf numFmtId="0" fontId="84" fillId="5" borderId="12" applyNumberForma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84" fillId="5" borderId="12" applyNumberFormat="0" applyAlignment="0" applyProtection="0"/>
    <xf numFmtId="0" fontId="126" fillId="40" borderId="44" applyNumberFormat="0" applyAlignment="0" applyProtection="0"/>
    <xf numFmtId="0" fontId="127" fillId="5" borderId="12" applyNumberFormat="0" applyAlignment="0" applyProtection="0"/>
    <xf numFmtId="0" fontId="126" fillId="40" borderId="44" applyNumberFormat="0" applyAlignment="0" applyProtection="0"/>
    <xf numFmtId="0" fontId="126" fillId="40" borderId="44" applyNumberFormat="0" applyAlignment="0" applyProtection="0"/>
    <xf numFmtId="0" fontId="126" fillId="40" borderId="44" applyNumberFormat="0" applyAlignment="0" applyProtection="0"/>
    <xf numFmtId="0" fontId="126" fillId="40" borderId="44" applyNumberFormat="0" applyAlignment="0" applyProtection="0"/>
    <xf numFmtId="0" fontId="126" fillId="40" borderId="44" applyNumberFormat="0" applyAlignment="0" applyProtection="0"/>
    <xf numFmtId="0" fontId="126" fillId="40" borderId="44" applyNumberFormat="0" applyAlignment="0" applyProtection="0"/>
    <xf numFmtId="0" fontId="126" fillId="40" borderId="44" applyNumberFormat="0" applyAlignment="0" applyProtection="0"/>
    <xf numFmtId="0" fontId="126" fillId="40" borderId="44" applyNumberFormat="0" applyAlignment="0" applyProtection="0"/>
    <xf numFmtId="0" fontId="126" fillId="40" borderId="44" applyNumberForma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27" fillId="5" borderId="12" applyNumberFormat="0" applyAlignment="0" applyProtection="0"/>
    <xf numFmtId="0" fontId="51" fillId="75" borderId="0" applyNumberFormat="0" applyBorder="0" applyAlignment="0" applyProtection="0"/>
    <xf numFmtId="0" fontId="127" fillId="5" borderId="12" applyNumberFormat="0" applyAlignment="0" applyProtection="0"/>
    <xf numFmtId="0" fontId="51" fillId="75" borderId="0" applyNumberFormat="0" applyBorder="0" applyAlignment="0" applyProtection="0"/>
    <xf numFmtId="0" fontId="84" fillId="5" borderId="12" applyNumberFormat="0" applyAlignment="0" applyProtection="0"/>
    <xf numFmtId="0" fontId="84" fillId="5" borderId="12" applyNumberFormat="0" applyAlignment="0" applyProtection="0"/>
    <xf numFmtId="0" fontId="84" fillId="5" borderId="12" applyNumberFormat="0" applyAlignment="0" applyProtection="0"/>
    <xf numFmtId="0" fontId="84" fillId="5" borderId="12" applyNumberFormat="0" applyAlignment="0" applyProtection="0"/>
    <xf numFmtId="0" fontId="84" fillId="5" borderId="12" applyNumberFormat="0" applyAlignment="0" applyProtection="0"/>
    <xf numFmtId="0" fontId="84" fillId="5" borderId="12" applyNumberFormat="0" applyAlignment="0" applyProtection="0"/>
    <xf numFmtId="0" fontId="84" fillId="5" borderId="12" applyNumberFormat="0" applyAlignment="0" applyProtection="0"/>
    <xf numFmtId="0" fontId="84" fillId="5" borderId="12" applyNumberFormat="0" applyAlignment="0" applyProtection="0"/>
    <xf numFmtId="171" fontId="51" fillId="0" borderId="0" applyFont="0" applyFill="0" applyBorder="0" applyAlignment="0" applyProtection="0"/>
    <xf numFmtId="0" fontId="127" fillId="5" borderId="12" applyNumberFormat="0" applyAlignment="0" applyProtection="0"/>
    <xf numFmtId="0" fontId="32" fillId="40" borderId="44" applyNumberFormat="0" applyAlignment="0" applyProtection="0"/>
    <xf numFmtId="0" fontId="32" fillId="40" borderId="44" applyNumberFormat="0" applyAlignment="0" applyProtection="0"/>
    <xf numFmtId="0" fontId="51" fillId="0" borderId="0"/>
    <xf numFmtId="0" fontId="126" fillId="40" borderId="44" applyNumberFormat="0" applyAlignment="0" applyProtection="0"/>
    <xf numFmtId="0" fontId="127" fillId="5" borderId="12" applyNumberFormat="0" applyAlignment="0" applyProtection="0"/>
    <xf numFmtId="0" fontId="127" fillId="5" borderId="12" applyNumberFormat="0" applyAlignment="0" applyProtection="0"/>
    <xf numFmtId="0" fontId="126" fillId="40" borderId="44" applyNumberFormat="0" applyAlignment="0" applyProtection="0"/>
    <xf numFmtId="0" fontId="126" fillId="40" borderId="44" applyNumberForma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214" fontId="176" fillId="0" borderId="47"/>
    <xf numFmtId="214" fontId="176" fillId="0" borderId="47"/>
    <xf numFmtId="214" fontId="176" fillId="0" borderId="47"/>
    <xf numFmtId="214" fontId="176" fillId="0" borderId="47"/>
    <xf numFmtId="234" fontId="167" fillId="0" borderId="0" applyFill="0" applyAlignment="0"/>
    <xf numFmtId="230" fontId="167" fillId="0" borderId="0" applyFill="0" applyAlignment="0"/>
    <xf numFmtId="234" fontId="167" fillId="0" borderId="0" applyFill="0" applyAlignment="0"/>
    <xf numFmtId="235" fontId="167" fillId="0" borderId="0" applyFill="0" applyAlignment="0"/>
    <xf numFmtId="230" fontId="167" fillId="0" borderId="0" applyFill="0" applyAlignment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30" fillId="0" borderId="14" applyNumberFormat="0" applyFill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29" fillId="0" borderId="24" applyNumberFormat="0" applyFill="0" applyAlignment="0" applyProtection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85" fillId="0" borderId="14" applyNumberFormat="0" applyFill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177" fillId="0" borderId="14" applyNumberFormat="0" applyFill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3" borderId="0" applyNumberFormat="0" applyBorder="0" applyAlignment="0" applyProtection="0"/>
    <xf numFmtId="0" fontId="51" fillId="0" borderId="0"/>
    <xf numFmtId="0" fontId="51" fillId="0" borderId="0"/>
    <xf numFmtId="0" fontId="51" fillId="13" borderId="0" applyNumberFormat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61" fillId="0" borderId="0" applyFont="0" applyFill="0" applyBorder="0" applyProtection="0">
      <alignment horizontal="center" vertical="center"/>
    </xf>
    <xf numFmtId="0" fontId="51" fillId="0" borderId="0"/>
    <xf numFmtId="0" fontId="51" fillId="0" borderId="0"/>
    <xf numFmtId="0" fontId="51" fillId="0" borderId="0"/>
    <xf numFmtId="0" fontId="32" fillId="0" borderId="35"/>
    <xf numFmtId="0" fontId="32" fillId="0" borderId="35"/>
    <xf numFmtId="0" fontId="32" fillId="0" borderId="35"/>
    <xf numFmtId="0" fontId="32" fillId="0" borderId="35"/>
    <xf numFmtId="0" fontId="32" fillId="0" borderId="35"/>
    <xf numFmtId="0" fontId="32" fillId="0" borderId="35"/>
    <xf numFmtId="0" fontId="32" fillId="0" borderId="35"/>
    <xf numFmtId="0" fontId="32" fillId="0" borderId="35"/>
    <xf numFmtId="0" fontId="32" fillId="0" borderId="35"/>
    <xf numFmtId="0" fontId="32" fillId="0" borderId="35"/>
    <xf numFmtId="0" fontId="32" fillId="0" borderId="35"/>
    <xf numFmtId="239" fontId="43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33" fillId="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33" fillId="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87" fillId="4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0" fontId="133" fillId="4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8" borderId="16" applyNumberFormat="0" applyFont="0" applyAlignment="0" applyProtection="0"/>
    <xf numFmtId="0" fontId="133" fillId="4" borderId="0" applyNumberFormat="0" applyBorder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8" borderId="16" applyNumberFormat="0" applyFont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6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6" borderId="0" applyNumberFormat="0" applyBorder="0" applyAlignment="0" applyProtection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32" fillId="0" borderId="0"/>
    <xf numFmtId="0" fontId="32" fillId="0" borderId="0"/>
    <xf numFmtId="0" fontId="51" fillId="1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0" borderId="0" applyNumberFormat="0" applyBorder="0" applyAlignment="0" applyProtection="0"/>
    <xf numFmtId="0" fontId="32" fillId="0" borderId="0"/>
    <xf numFmtId="0" fontId="32" fillId="0" borderId="0"/>
    <xf numFmtId="0" fontId="51" fillId="75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5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5" borderId="0" applyNumberFormat="0" applyBorder="0" applyAlignment="0" applyProtection="0"/>
    <xf numFmtId="0" fontId="32" fillId="0" borderId="0"/>
    <xf numFmtId="0" fontId="32" fillId="0" borderId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8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8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99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99" fillId="0" borderId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7" borderId="0" applyNumberFormat="0" applyBorder="0" applyAlignment="0" applyProtection="0"/>
    <xf numFmtId="0" fontId="32" fillId="0" borderId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1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7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7" borderId="0" applyNumberFormat="0" applyBorder="0" applyAlignment="0" applyProtection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178" fillId="0" borderId="0"/>
    <xf numFmtId="0" fontId="17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178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7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7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171" fontId="51" fillId="0" borderId="0" applyFont="0" applyFill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76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99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1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3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3" borderId="0" applyNumberFormat="0" applyBorder="0" applyAlignment="0" applyProtection="0"/>
    <xf numFmtId="0" fontId="99" fillId="0" borderId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32" fillId="0" borderId="0"/>
    <xf numFmtId="0" fontId="32" fillId="0" borderId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32" fillId="0" borderId="0"/>
    <xf numFmtId="0" fontId="51" fillId="0" borderId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32" fillId="0" borderId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86" fillId="0" borderId="0"/>
    <xf numFmtId="0" fontId="8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32" fillId="0" borderId="0"/>
    <xf numFmtId="0" fontId="32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51" fillId="78" borderId="0" applyNumberFormat="0" applyBorder="0" applyAlignment="0" applyProtection="0"/>
    <xf numFmtId="0" fontId="86" fillId="0" borderId="0"/>
    <xf numFmtId="0" fontId="51" fillId="78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86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86" fillId="0" borderId="0"/>
    <xf numFmtId="0" fontId="86" fillId="0" borderId="0"/>
    <xf numFmtId="0" fontId="86" fillId="0" borderId="0"/>
    <xf numFmtId="0" fontId="32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4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4" borderId="0" applyNumberFormat="0" applyBorder="0" applyAlignment="0" applyProtection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32" fillId="0" borderId="0"/>
    <xf numFmtId="0" fontId="32" fillId="0" borderId="0"/>
    <xf numFmtId="0" fontId="179" fillId="0" borderId="0"/>
    <xf numFmtId="0" fontId="179" fillId="0" borderId="0"/>
    <xf numFmtId="0" fontId="51" fillId="0" borderId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/>
    <xf numFmtId="0" fontId="51" fillId="78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32" fillId="0" borderId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/>
    <xf numFmtId="0" fontId="51" fillId="0" borderId="0"/>
    <xf numFmtId="0" fontId="99" fillId="0" borderId="0"/>
    <xf numFmtId="0" fontId="51" fillId="0" borderId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32" fillId="0" borderId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78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78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32" fillId="0" borderId="0"/>
    <xf numFmtId="0" fontId="51" fillId="8" borderId="16" applyNumberFormat="0" applyFont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32" fillId="0" borderId="0"/>
    <xf numFmtId="0" fontId="32" fillId="0" borderId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43" fillId="0" borderId="0">
      <alignment vertical="top"/>
    </xf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178" fillId="0" borderId="0"/>
    <xf numFmtId="0" fontId="17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178" fillId="0" borderId="0"/>
    <xf numFmtId="0" fontId="51" fillId="1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3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3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 applyNumberFormat="0" applyBorder="0" applyAlignment="0" applyProtection="0"/>
    <xf numFmtId="0" fontId="32" fillId="0" borderId="0"/>
    <xf numFmtId="0" fontId="32" fillId="0" borderId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178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4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4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9" fillId="0" borderId="0"/>
    <xf numFmtId="0" fontId="96" fillId="0" borderId="0"/>
    <xf numFmtId="0" fontId="3" fillId="0" borderId="0"/>
    <xf numFmtId="0" fontId="15" fillId="0" borderId="0"/>
    <xf numFmtId="0" fontId="43" fillId="0" borderId="0">
      <alignment vertical="top"/>
    </xf>
    <xf numFmtId="0" fontId="32" fillId="0" borderId="0"/>
    <xf numFmtId="0" fontId="17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99" fillId="0" borderId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99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17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9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8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8" borderId="0" applyNumberFormat="0" applyBorder="0" applyAlignment="0" applyProtection="0"/>
    <xf numFmtId="0" fontId="32" fillId="0" borderId="0"/>
    <xf numFmtId="0" fontId="32" fillId="0" borderId="0"/>
    <xf numFmtId="0" fontId="51" fillId="7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86" fillId="0" borderId="0"/>
    <xf numFmtId="0" fontId="99" fillId="0" borderId="0"/>
    <xf numFmtId="0" fontId="179" fillId="0" borderId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6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6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6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6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17" borderId="0" applyNumberFormat="0" applyBorder="0" applyAlignment="0" applyProtection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1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7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7" borderId="0" applyNumberFormat="0" applyBorder="0" applyAlignment="0" applyProtection="0"/>
    <xf numFmtId="0" fontId="32" fillId="0" borderId="0"/>
    <xf numFmtId="0" fontId="51" fillId="19" borderId="0" applyNumberFormat="0" applyBorder="0" applyAlignment="0" applyProtection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5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179" fillId="0" borderId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4" fontId="151" fillId="73" borderId="0" applyNumberFormat="0" applyProtection="0">
      <alignment horizontal="left" vertical="center" indent="1"/>
    </xf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9" fontId="159" fillId="0" borderId="0" applyNumberFormat="0" applyBorder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99" fillId="0" borderId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99" fillId="0" borderId="0"/>
    <xf numFmtId="0" fontId="32" fillId="0" borderId="0"/>
    <xf numFmtId="0" fontId="99" fillId="0" borderId="0"/>
    <xf numFmtId="0" fontId="99" fillId="0" borderId="0"/>
    <xf numFmtId="0" fontId="51" fillId="0" borderId="0"/>
    <xf numFmtId="0" fontId="51" fillId="0" borderId="0"/>
    <xf numFmtId="0" fontId="99" fillId="0" borderId="0"/>
    <xf numFmtId="0" fontId="99" fillId="0" borderId="0"/>
    <xf numFmtId="0" fontId="9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3" fillId="0" borderId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5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75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5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5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13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13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2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2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52" fillId="8" borderId="16" applyNumberFormat="0" applyFont="0" applyAlignment="0" applyProtection="0"/>
    <xf numFmtId="0" fontId="52" fillId="8" borderId="16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52" fillId="8" borderId="16" applyNumberFormat="0" applyFont="0" applyAlignment="0" applyProtection="0"/>
    <xf numFmtId="0" fontId="52" fillId="8" borderId="16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52" fillId="8" borderId="16" applyNumberFormat="0" applyFont="0" applyAlignment="0" applyProtection="0"/>
    <xf numFmtId="0" fontId="52" fillId="8" borderId="16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52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2" fillId="8" borderId="16" applyNumberFormat="0" applyFont="0" applyAlignment="0" applyProtection="0"/>
    <xf numFmtId="0" fontId="52" fillId="8" borderId="16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9" fontId="159" fillId="0" borderId="0" applyNumberFormat="0" applyBorder="0"/>
    <xf numFmtId="0" fontId="52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151" fillId="0" borderId="0">
      <alignment vertical="center"/>
    </xf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32" fillId="0" borderId="0"/>
    <xf numFmtId="0" fontId="51" fillId="0" borderId="0"/>
    <xf numFmtId="0" fontId="51" fillId="0" borderId="0"/>
    <xf numFmtId="0" fontId="51" fillId="0" borderId="0"/>
    <xf numFmtId="0" fontId="98" fillId="8" borderId="16" applyNumberFormat="0" applyFont="0" applyAlignment="0" applyProtection="0"/>
    <xf numFmtId="0" fontId="98" fillId="8" borderId="16" applyNumberFormat="0" applyFont="0" applyAlignment="0" applyProtection="0"/>
    <xf numFmtId="0" fontId="98" fillId="8" borderId="16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98" fillId="8" borderId="16" applyNumberFormat="0" applyFont="0" applyAlignment="0" applyProtection="0"/>
    <xf numFmtId="0" fontId="98" fillId="56" borderId="28" applyNumberFormat="0" applyFont="0" applyAlignment="0" applyProtection="0"/>
    <xf numFmtId="0" fontId="52" fillId="8" borderId="16" applyNumberFormat="0" applyFont="0" applyAlignment="0" applyProtection="0"/>
    <xf numFmtId="0" fontId="98" fillId="8" borderId="16" applyNumberFormat="0" applyFont="0" applyAlignment="0" applyProtection="0"/>
    <xf numFmtId="0" fontId="151" fillId="0" borderId="0">
      <alignment vertical="center"/>
    </xf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32" fillId="0" borderId="0"/>
    <xf numFmtId="0" fontId="51" fillId="0" borderId="0" applyNumberFormat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32" fillId="56" borderId="28" applyNumberFormat="0" applyFont="0" applyAlignment="0" applyProtection="0"/>
    <xf numFmtId="0" fontId="32" fillId="56" borderId="28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98" fillId="56" borderId="28" applyNumberFormat="0" applyFont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2" fillId="8" borderId="16" applyNumberFormat="0" applyFont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8" borderId="16" applyNumberFormat="0" applyFont="0" applyAlignment="0" applyProtection="0"/>
    <xf numFmtId="0" fontId="52" fillId="8" borderId="16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52" fillId="8" borderId="16" applyNumberFormat="0" applyFont="0" applyAlignment="0" applyProtection="0"/>
    <xf numFmtId="0" fontId="52" fillId="8" borderId="16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52" fillId="8" borderId="16" applyNumberFormat="0" applyFont="0" applyAlignment="0" applyProtection="0"/>
    <xf numFmtId="0" fontId="52" fillId="8" borderId="16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1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9" fontId="51" fillId="0" borderId="0" applyFont="0" applyFill="0" applyBorder="0" applyAlignment="0" applyProtection="0"/>
    <xf numFmtId="0" fontId="136" fillId="6" borderId="13" applyNumberFormat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89" fillId="6" borderId="13" applyNumberForma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0" borderId="0" applyNumberFormat="0" applyBorder="0" applyAlignment="0" applyProtection="0"/>
    <xf numFmtId="0" fontId="51" fillId="0" borderId="0"/>
    <xf numFmtId="0" fontId="51" fillId="0" borderId="0"/>
    <xf numFmtId="0" fontId="51" fillId="10" borderId="0" applyNumberFormat="0" applyBorder="0" applyAlignment="0" applyProtection="0"/>
    <xf numFmtId="0" fontId="51" fillId="0" borderId="0"/>
    <xf numFmtId="0" fontId="136" fillId="6" borderId="13" applyNumberFormat="0" applyAlignment="0" applyProtection="0"/>
    <xf numFmtId="0" fontId="32" fillId="50" borderId="25" applyNumberFormat="0" applyAlignment="0" applyProtection="0"/>
    <xf numFmtId="0" fontId="32" fillId="50" borderId="25" applyNumberFormat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136" fillId="6" borderId="13" applyNumberForma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78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233" fontId="32" fillId="0" borderId="0" applyFill="0" applyAlignment="0" applyProtection="0"/>
    <xf numFmtId="240" fontId="32" fillId="0" borderId="0" applyFill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75" borderId="0" applyNumberFormat="0" applyBorder="0" applyAlignment="0" applyProtection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6" borderId="0" applyNumberFormat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75" borderId="0" applyNumberFormat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75" borderId="0" applyNumberFormat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75" borderId="0" applyNumberFormat="0" applyBorder="0" applyAlignment="0" applyProtection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51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9" fontId="51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51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/>
    <xf numFmtId="0" fontId="51" fillId="0" borderId="0"/>
    <xf numFmtId="0" fontId="51" fillId="78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9" fontId="52" fillId="0" borderId="0" applyFont="0" applyFill="0" applyBorder="0" applyAlignment="0" applyProtection="0"/>
    <xf numFmtId="0" fontId="51" fillId="24" borderId="0" applyNumberFormat="0" applyBorder="0" applyAlignment="0" applyProtection="0"/>
    <xf numFmtId="9" fontId="5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9" fontId="3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9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51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51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8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7" borderId="0" applyNumberFormat="0" applyBorder="0" applyAlignment="0" applyProtection="0"/>
    <xf numFmtId="0" fontId="51" fillId="0" borderId="0"/>
    <xf numFmtId="9" fontId="51" fillId="0" borderId="0" applyFont="0" applyFill="0" applyBorder="0" applyAlignment="0" applyProtection="0"/>
    <xf numFmtId="0" fontId="51" fillId="10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0" fontId="51" fillId="0" borderId="0"/>
    <xf numFmtId="0" fontId="51" fillId="0" borderId="0"/>
    <xf numFmtId="0" fontId="51" fillId="0" borderId="0"/>
    <xf numFmtId="182" fontId="32" fillId="0" borderId="0" applyFill="0" applyAlignment="0" applyProtection="0"/>
    <xf numFmtId="234" fontId="167" fillId="0" borderId="0" applyFill="0" applyAlignment="0"/>
    <xf numFmtId="230" fontId="167" fillId="0" borderId="0" applyFill="0" applyAlignment="0"/>
    <xf numFmtId="234" fontId="167" fillId="0" borderId="0" applyFill="0" applyAlignment="0"/>
    <xf numFmtId="235" fontId="167" fillId="0" borderId="0" applyFill="0" applyAlignment="0"/>
    <xf numFmtId="230" fontId="167" fillId="0" borderId="0" applyFill="0" applyAlignment="0"/>
    <xf numFmtId="0" fontId="131" fillId="0" borderId="0" applyNumberFormat="0" applyFont="0" applyFill="0" applyBorder="0" applyAlignment="0" applyProtection="0">
      <alignment horizontal="left"/>
    </xf>
    <xf numFmtId="15" fontId="131" fillId="0" borderId="0" applyFont="0" applyFill="0" applyBorder="0" applyAlignment="0" applyProtection="0"/>
    <xf numFmtId="241" fontId="32" fillId="0" borderId="0" applyFill="0" applyAlignment="0" applyProtection="0"/>
    <xf numFmtId="242" fontId="32" fillId="0" borderId="0" applyFill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39">
      <alignment vertical="center"/>
    </xf>
    <xf numFmtId="0" fontId="32" fillId="0" borderId="39">
      <alignment vertical="center"/>
    </xf>
    <xf numFmtId="0" fontId="32" fillId="0" borderId="39">
      <alignment vertical="center"/>
    </xf>
    <xf numFmtId="0" fontId="32" fillId="0" borderId="39">
      <alignment vertical="center"/>
    </xf>
    <xf numFmtId="0" fontId="32" fillId="0" borderId="39">
      <alignment vertical="center"/>
    </xf>
    <xf numFmtId="0" fontId="32" fillId="0" borderId="39">
      <alignment vertical="center"/>
    </xf>
    <xf numFmtId="0" fontId="32" fillId="0" borderId="39">
      <alignment vertical="center"/>
    </xf>
    <xf numFmtId="0" fontId="32" fillId="0" borderId="39">
      <alignment vertical="center"/>
    </xf>
    <xf numFmtId="0" fontId="32" fillId="0" borderId="39">
      <alignment vertical="center"/>
    </xf>
    <xf numFmtId="0" fontId="32" fillId="0" borderId="39">
      <alignment vertical="center"/>
    </xf>
    <xf numFmtId="0" fontId="32" fillId="0" borderId="39">
      <alignment vertical="center"/>
    </xf>
    <xf numFmtId="0" fontId="32" fillId="0" borderId="39">
      <alignment vertical="center"/>
    </xf>
    <xf numFmtId="4" fontId="32" fillId="51" borderId="40" applyNumberFormat="0" applyProtection="0">
      <alignment vertical="center"/>
    </xf>
    <xf numFmtId="4" fontId="32" fillId="51" borderId="40" applyNumberFormat="0" applyProtection="0">
      <alignment vertical="center"/>
    </xf>
    <xf numFmtId="4" fontId="32" fillId="51" borderId="40" applyNumberFormat="0" applyProtection="0">
      <alignment vertical="center"/>
    </xf>
    <xf numFmtId="4" fontId="32" fillId="51" borderId="40" applyNumberFormat="0" applyProtection="0">
      <alignment vertical="center"/>
    </xf>
    <xf numFmtId="4" fontId="32" fillId="51" borderId="40" applyNumberFormat="0" applyProtection="0">
      <alignment horizontal="left" vertical="center" indent="1"/>
    </xf>
    <xf numFmtId="4" fontId="32" fillId="51" borderId="40" applyNumberFormat="0" applyProtection="0">
      <alignment horizontal="left" vertical="center" indent="1"/>
    </xf>
    <xf numFmtId="0" fontId="32" fillId="51" borderId="40" applyNumberFormat="0" applyProtection="0">
      <alignment horizontal="left" vertical="top" indent="1"/>
    </xf>
    <xf numFmtId="0" fontId="32" fillId="51" borderId="40" applyNumberFormat="0" applyProtection="0">
      <alignment horizontal="left" vertical="top" indent="1"/>
    </xf>
    <xf numFmtId="4" fontId="32" fillId="36" borderId="40" applyNumberFormat="0" applyProtection="0">
      <alignment horizontal="right" vertical="center"/>
    </xf>
    <xf numFmtId="4" fontId="32" fillId="36" borderId="40" applyNumberFormat="0" applyProtection="0">
      <alignment horizontal="right" vertical="center"/>
    </xf>
    <xf numFmtId="4" fontId="32" fillId="42" borderId="40" applyNumberFormat="0" applyProtection="0">
      <alignment horizontal="right" vertical="center"/>
    </xf>
    <xf numFmtId="4" fontId="32" fillId="42" borderId="40" applyNumberFormat="0" applyProtection="0">
      <alignment horizontal="right" vertical="center"/>
    </xf>
    <xf numFmtId="4" fontId="32" fillId="53" borderId="40" applyNumberFormat="0" applyProtection="0">
      <alignment horizontal="right" vertical="center"/>
    </xf>
    <xf numFmtId="4" fontId="32" fillId="53" borderId="40" applyNumberFormat="0" applyProtection="0">
      <alignment horizontal="right" vertical="center"/>
    </xf>
    <xf numFmtId="4" fontId="32" fillId="44" borderId="40" applyNumberFormat="0" applyProtection="0">
      <alignment horizontal="right" vertical="center"/>
    </xf>
    <xf numFmtId="4" fontId="32" fillId="44" borderId="40" applyNumberFormat="0" applyProtection="0">
      <alignment horizontal="right" vertical="center"/>
    </xf>
    <xf numFmtId="4" fontId="32" fillId="48" borderId="40" applyNumberFormat="0" applyProtection="0">
      <alignment horizontal="right" vertical="center"/>
    </xf>
    <xf numFmtId="4" fontId="32" fillId="48" borderId="40" applyNumberFormat="0" applyProtection="0">
      <alignment horizontal="right" vertical="center"/>
    </xf>
    <xf numFmtId="4" fontId="32" fillId="55" borderId="40" applyNumberFormat="0" applyProtection="0">
      <alignment horizontal="right" vertical="center"/>
    </xf>
    <xf numFmtId="4" fontId="32" fillId="55" borderId="40" applyNumberFormat="0" applyProtection="0">
      <alignment horizontal="right" vertical="center"/>
    </xf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4" fontId="32" fillId="43" borderId="40" applyNumberFormat="0" applyProtection="0">
      <alignment horizontal="right" vertical="center"/>
    </xf>
    <xf numFmtId="4" fontId="32" fillId="43" borderId="40" applyNumberFormat="0" applyProtection="0">
      <alignment horizontal="right" vertical="center"/>
    </xf>
    <xf numFmtId="4" fontId="32" fillId="76" borderId="41" applyNumberFormat="0" applyProtection="0">
      <alignment horizontal="left" vertical="center" indent="1"/>
    </xf>
    <xf numFmtId="4" fontId="32" fillId="76" borderId="41" applyNumberFormat="0" applyProtection="0">
      <alignment horizontal="left" vertical="center" indent="1"/>
    </xf>
    <xf numFmtId="4" fontId="32" fillId="76" borderId="41" applyNumberFormat="0" applyProtection="0">
      <alignment horizontal="left" vertical="center" indent="1"/>
    </xf>
    <xf numFmtId="4" fontId="32" fillId="76" borderId="41" applyNumberFormat="0" applyProtection="0">
      <alignment horizontal="left" vertical="center" indent="1"/>
    </xf>
    <xf numFmtId="4" fontId="32" fillId="76" borderId="41" applyNumberFormat="0" applyProtection="0">
      <alignment horizontal="left" vertical="center" indent="1"/>
    </xf>
    <xf numFmtId="4" fontId="32" fillId="76" borderId="41" applyNumberFormat="0" applyProtection="0">
      <alignment horizontal="left" vertical="center" indent="1"/>
    </xf>
    <xf numFmtId="4" fontId="32" fillId="76" borderId="41" applyNumberFormat="0" applyProtection="0">
      <alignment horizontal="left" vertical="center" indent="1"/>
    </xf>
    <xf numFmtId="4" fontId="32" fillId="76" borderId="41" applyNumberFormat="0" applyProtection="0">
      <alignment horizontal="left" vertical="center" indent="1"/>
    </xf>
    <xf numFmtId="4" fontId="32" fillId="76" borderId="41" applyNumberFormat="0" applyProtection="0">
      <alignment horizontal="left" vertical="center" indent="1"/>
    </xf>
    <xf numFmtId="4" fontId="32" fillId="76" borderId="41" applyNumberFormat="0" applyProtection="0">
      <alignment horizontal="left" vertical="center" indent="1"/>
    </xf>
    <xf numFmtId="4" fontId="32" fillId="76" borderId="41" applyNumberFormat="0" applyProtection="0">
      <alignment horizontal="left" vertical="center" indent="1"/>
    </xf>
    <xf numFmtId="4" fontId="32" fillId="76" borderId="41" applyNumberFormat="0" applyProtection="0">
      <alignment horizontal="left" vertical="center" indent="1"/>
    </xf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96" fillId="67" borderId="18" applyNumberFormat="0">
      <protection locked="0"/>
    </xf>
    <xf numFmtId="0" fontId="96" fillId="67" borderId="18" applyNumberFormat="0">
      <protection locked="0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3" fontId="96" fillId="0" borderId="18" applyNumberFormat="0" applyFont="0" applyFill="0" applyAlignment="0" applyProtection="0">
      <alignment vertical="center"/>
    </xf>
    <xf numFmtId="3" fontId="96" fillId="0" borderId="18" applyNumberFormat="0" applyFont="0" applyFill="0" applyAlignment="0" applyProtection="0">
      <alignment vertical="center"/>
    </xf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49" fontId="171" fillId="0" borderId="0" applyFill="0" applyAlignment="0"/>
    <xf numFmtId="243" fontId="167" fillId="0" borderId="0" applyFill="0" applyAlignment="0"/>
    <xf numFmtId="244" fontId="167" fillId="0" borderId="0" applyFill="0" applyAlignment="0"/>
    <xf numFmtId="0" fontId="180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90" fillId="0" borderId="0" applyNumberForma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2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42" fillId="0" borderId="17" applyNumberFormat="0" applyFill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49" fillId="0" borderId="17" applyNumberFormat="0" applyFill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7" borderId="0" applyNumberFormat="0" applyBorder="0" applyAlignment="0" applyProtection="0"/>
    <xf numFmtId="0" fontId="51" fillId="0" borderId="0"/>
    <xf numFmtId="0" fontId="51" fillId="0" borderId="0"/>
    <xf numFmtId="0" fontId="51" fillId="1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245" fontId="31" fillId="0" borderId="0" applyFont="0" applyFill="0" applyBorder="0" applyAlignment="0" applyProtection="0"/>
    <xf numFmtId="246" fontId="32" fillId="0" borderId="0" applyFill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91" fillId="0" borderId="0" applyNumberForma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13" borderId="0" applyNumberFormat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8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8" borderId="0" applyNumberFormat="0" applyBorder="0" applyAlignment="0" applyProtection="0"/>
    <xf numFmtId="171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32" fillId="0" borderId="0" applyNumberFormat="0" applyFill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182" fillId="0" borderId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71" fontId="52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32" fillId="0" borderId="0"/>
    <xf numFmtId="0" fontId="32" fillId="0" borderId="0"/>
    <xf numFmtId="8" fontId="169" fillId="0" borderId="0" applyFont="0" applyFill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187" fontId="32" fillId="0" borderId="0" applyFont="0" applyFill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3" fillId="0" borderId="0"/>
    <xf numFmtId="0" fontId="51" fillId="17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1" fillId="0" borderId="22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54" fillId="0" borderId="0"/>
    <xf numFmtId="0" fontId="183" fillId="0" borderId="0" applyNumberFormat="0" applyFill="0" applyBorder="0" applyAlignment="0" applyProtection="0">
      <alignment vertical="top"/>
      <protection locked="0"/>
    </xf>
    <xf numFmtId="171" fontId="32" fillId="0" borderId="0" applyFont="0" applyFill="0" applyBorder="0" applyAlignment="0" applyProtection="0"/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0" fontId="95" fillId="42" borderId="0" applyNumberFormat="0" applyBorder="0" applyAlignment="0" applyProtection="0"/>
    <xf numFmtId="0" fontId="95" fillId="43" borderId="0" applyNumberFormat="0" applyBorder="0" applyAlignment="0" applyProtection="0"/>
    <xf numFmtId="0" fontId="95" fillId="43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60" borderId="0" applyNumberFormat="0" applyBorder="0" applyAlignment="0" applyProtection="0"/>
    <xf numFmtId="0" fontId="32" fillId="61" borderId="0" applyNumberFormat="0" applyBorder="0" applyAlignment="0" applyProtection="0"/>
    <xf numFmtId="0" fontId="32" fillId="64" borderId="0" applyNumberFormat="0" applyBorder="0" applyAlignment="0" applyProtection="0"/>
    <xf numFmtId="0" fontId="32" fillId="59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32" fillId="59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Font="0"/>
    <xf numFmtId="198" fontId="32" fillId="0" borderId="0" applyFont="0" applyFill="0" applyBorder="0" applyAlignment="0" applyProtection="0"/>
    <xf numFmtId="199" fontId="95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0" fontId="32" fillId="0" borderId="0" applyNumberFormat="0" applyAlignment="0">
      <alignment horizontal="left"/>
    </xf>
    <xf numFmtId="0" fontId="32" fillId="0" borderId="0">
      <alignment horizontal="left"/>
    </xf>
    <xf numFmtId="0" fontId="32" fillId="0" borderId="0"/>
    <xf numFmtId="0" fontId="32" fillId="0" borderId="0">
      <alignment horizontal="left"/>
    </xf>
    <xf numFmtId="0" fontId="32" fillId="0" borderId="0" applyNumberFormat="0" applyAlignment="0">
      <alignment horizontal="left"/>
    </xf>
    <xf numFmtId="204" fontId="32" fillId="0" borderId="0" applyFont="0" applyFill="0" applyBorder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73" borderId="37">
      <alignment vertical="center" wrapText="1"/>
    </xf>
    <xf numFmtId="0" fontId="32" fillId="73" borderId="37">
      <alignment vertical="center" wrapText="1"/>
    </xf>
    <xf numFmtId="38" fontId="32" fillId="0" borderId="0"/>
    <xf numFmtId="38" fontId="32" fillId="0" borderId="0"/>
    <xf numFmtId="38" fontId="32" fillId="0" borderId="0"/>
    <xf numFmtId="0" fontId="13" fillId="0" borderId="0"/>
    <xf numFmtId="0" fontId="47" fillId="8" borderId="16" applyNumberFormat="0" applyFont="0" applyAlignment="0" applyProtection="0"/>
    <xf numFmtId="37" fontId="32" fillId="0" borderId="0"/>
    <xf numFmtId="4" fontId="32" fillId="74" borderId="0" applyNumberFormat="0" applyProtection="0">
      <alignment horizontal="left" vertical="center" indent="1"/>
    </xf>
    <xf numFmtId="0" fontId="32" fillId="0" borderId="0">
      <alignment horizontal="left"/>
    </xf>
    <xf numFmtId="0" fontId="32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2" fillId="49" borderId="23" applyNumberFormat="0" applyAlignment="0" applyProtection="0"/>
    <xf numFmtId="0" fontId="32" fillId="0" borderId="24" applyNumberFormat="0" applyFill="0" applyAlignment="0" applyProtection="0"/>
    <xf numFmtId="0" fontId="32" fillId="37" borderId="0" applyNumberFormat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71" fontId="98" fillId="0" borderId="0" applyFont="0" applyFill="0" applyBorder="0" applyAlignment="0" applyProtection="0"/>
    <xf numFmtId="175" fontId="95" fillId="0" borderId="0" applyFont="0" applyFill="0" applyBorder="0" applyAlignment="0" applyProtection="0"/>
    <xf numFmtId="0" fontId="32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32" fillId="0" borderId="0" applyFont="0" applyFill="0" applyBorder="0" applyAlignment="0" applyProtection="0"/>
    <xf numFmtId="204" fontId="184" fillId="0" borderId="0" applyNumberFormat="0" applyFill="0" applyBorder="0" applyAlignment="0" applyProtection="0">
      <alignment vertical="top"/>
      <protection locked="0"/>
    </xf>
    <xf numFmtId="0" fontId="51" fillId="0" borderId="0"/>
    <xf numFmtId="204" fontId="32" fillId="0" borderId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131" fillId="0" borderId="0"/>
    <xf numFmtId="204" fontId="179" fillId="0" borderId="0"/>
    <xf numFmtId="204" fontId="51" fillId="0" borderId="0"/>
    <xf numFmtId="0" fontId="51" fillId="20" borderId="0" applyNumberFormat="0" applyBorder="0" applyAlignment="0" applyProtection="0"/>
    <xf numFmtId="204" fontId="32" fillId="0" borderId="0"/>
    <xf numFmtId="0" fontId="131" fillId="0" borderId="0"/>
    <xf numFmtId="0" fontId="3" fillId="0" borderId="0"/>
    <xf numFmtId="44" fontId="30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32" fillId="0" borderId="0" applyFont="0" applyFill="0" applyBorder="0" applyAlignment="0" applyProtection="0"/>
    <xf numFmtId="171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0" fontId="15" fillId="0" borderId="0"/>
    <xf numFmtId="0" fontId="30" fillId="0" borderId="0"/>
    <xf numFmtId="4" fontId="30" fillId="0" borderId="0" applyFont="0" applyFill="0" applyBorder="0" applyAlignment="0" applyProtection="0"/>
    <xf numFmtId="175" fontId="31" fillId="0" borderId="0"/>
    <xf numFmtId="173" fontId="31" fillId="0" borderId="0"/>
    <xf numFmtId="172" fontId="31" fillId="0" borderId="0"/>
    <xf numFmtId="38" fontId="33" fillId="33" borderId="0" applyNumberFormat="0" applyBorder="0" applyAlignment="0" applyProtection="0"/>
    <xf numFmtId="10" fontId="33" fillId="34" borderId="51" applyNumberFormat="0" applyBorder="0" applyAlignment="0" applyProtection="0"/>
    <xf numFmtId="174" fontId="35" fillId="0" borderId="0"/>
    <xf numFmtId="3" fontId="38" fillId="0" borderId="20">
      <alignment horizontal="center"/>
    </xf>
    <xf numFmtId="0" fontId="36" fillId="0" borderId="0"/>
    <xf numFmtId="4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0" borderId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0" fontId="13" fillId="0" borderId="0"/>
    <xf numFmtId="0" fontId="13" fillId="0" borderId="0"/>
    <xf numFmtId="0" fontId="32" fillId="0" borderId="0"/>
    <xf numFmtId="0" fontId="2" fillId="0" borderId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8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80" fontId="15" fillId="0" borderId="0" applyFill="0" applyBorder="0" applyAlignment="0" applyProtection="0"/>
    <xf numFmtId="43" fontId="2" fillId="0" borderId="0" applyFont="0" applyFill="0" applyBorder="0" applyAlignment="0" applyProtection="0"/>
    <xf numFmtId="178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59" fillId="50" borderId="52" applyNumberFormat="0" applyAlignment="0" applyProtection="0"/>
    <xf numFmtId="0" fontId="60" fillId="50" borderId="53" applyNumberFormat="0" applyAlignment="0" applyProtection="0"/>
    <xf numFmtId="0" fontId="15" fillId="0" borderId="0"/>
    <xf numFmtId="0" fontId="65" fillId="40" borderId="53" applyNumberFormat="0" applyAlignment="0" applyProtection="0"/>
    <xf numFmtId="0" fontId="67" fillId="0" borderId="54" applyNumberFormat="0" applyFill="0" applyAlignment="0" applyProtection="0"/>
    <xf numFmtId="0" fontId="54" fillId="56" borderId="55" applyNumberFormat="0" applyFont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6" applyNumberFormat="0" applyFont="0" applyAlignment="0" applyProtection="0"/>
    <xf numFmtId="0" fontId="59" fillId="50" borderId="52" applyNumberFormat="0" applyAlignment="0" applyProtection="0"/>
    <xf numFmtId="0" fontId="60" fillId="50" borderId="53" applyNumberFormat="0" applyAlignment="0" applyProtection="0"/>
    <xf numFmtId="0" fontId="65" fillId="40" borderId="53" applyNumberFormat="0" applyAlignment="0" applyProtection="0"/>
    <xf numFmtId="0" fontId="67" fillId="0" borderId="5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6" applyNumberFormat="0" applyFont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80" fillId="34" borderId="51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6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104" fillId="0" borderId="51">
      <alignment horizontal="center"/>
    </xf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171" fontId="32" fillId="0" borderId="0" applyFont="0" applyFill="0" applyBorder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210" fontId="96" fillId="0" borderId="0" applyFont="0" applyFill="0" applyBorder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4" fontId="32" fillId="51" borderId="56" applyNumberFormat="0" applyProtection="0">
      <alignment vertical="center"/>
    </xf>
    <xf numFmtId="4" fontId="32" fillId="51" borderId="56" applyNumberFormat="0" applyProtection="0">
      <alignment vertical="center"/>
    </xf>
    <xf numFmtId="4" fontId="32" fillId="51" borderId="56" applyNumberFormat="0" applyProtection="0">
      <alignment horizontal="left" vertical="center" indent="1"/>
    </xf>
    <xf numFmtId="0" fontId="32" fillId="51" borderId="56" applyNumberFormat="0" applyProtection="0">
      <alignment horizontal="left" vertical="top" indent="1"/>
    </xf>
    <xf numFmtId="4" fontId="32" fillId="36" borderId="56" applyNumberFormat="0" applyProtection="0">
      <alignment horizontal="right" vertical="center"/>
    </xf>
    <xf numFmtId="4" fontId="32" fillId="42" borderId="56" applyNumberFormat="0" applyProtection="0">
      <alignment horizontal="right" vertical="center"/>
    </xf>
    <xf numFmtId="4" fontId="32" fillId="53" borderId="56" applyNumberFormat="0" applyProtection="0">
      <alignment horizontal="right" vertical="center"/>
    </xf>
    <xf numFmtId="4" fontId="32" fillId="44" borderId="56" applyNumberFormat="0" applyProtection="0">
      <alignment horizontal="right" vertical="center"/>
    </xf>
    <xf numFmtId="4" fontId="32" fillId="48" borderId="56" applyNumberFormat="0" applyProtection="0">
      <alignment horizontal="right" vertical="center"/>
    </xf>
    <xf numFmtId="4" fontId="32" fillId="55" borderId="56" applyNumberFormat="0" applyProtection="0">
      <alignment horizontal="right" vertical="center"/>
    </xf>
    <xf numFmtId="4" fontId="32" fillId="54" borderId="56" applyNumberFormat="0" applyProtection="0">
      <alignment horizontal="right" vertical="center"/>
    </xf>
    <xf numFmtId="4" fontId="32" fillId="75" borderId="56" applyNumberFormat="0" applyProtection="0">
      <alignment horizontal="right" vertical="center"/>
    </xf>
    <xf numFmtId="4" fontId="32" fillId="43" borderId="56" applyNumberFormat="0" applyProtection="0">
      <alignment horizontal="right" vertical="center"/>
    </xf>
    <xf numFmtId="4" fontId="32" fillId="74" borderId="56" applyNumberFormat="0" applyProtection="0">
      <alignment horizontal="right" vertical="center"/>
    </xf>
    <xf numFmtId="0" fontId="96" fillId="78" borderId="56" applyNumberFormat="0" applyProtection="0">
      <alignment horizontal="left" vertical="center" indent="1"/>
    </xf>
    <xf numFmtId="0" fontId="96" fillId="78" borderId="56" applyNumberFormat="0" applyProtection="0">
      <alignment horizontal="left" vertical="top" indent="1"/>
    </xf>
    <xf numFmtId="0" fontId="96" fillId="74" borderId="56" applyNumberFormat="0" applyProtection="0">
      <alignment horizontal="left" vertical="center" indent="1"/>
    </xf>
    <xf numFmtId="0" fontId="96" fillId="74" borderId="56" applyNumberFormat="0" applyProtection="0">
      <alignment horizontal="left" vertical="top" indent="1"/>
    </xf>
    <xf numFmtId="0" fontId="96" fillId="41" borderId="56" applyNumberFormat="0" applyProtection="0">
      <alignment horizontal="left" vertical="center" indent="1"/>
    </xf>
    <xf numFmtId="0" fontId="96" fillId="41" borderId="56" applyNumberFormat="0" applyProtection="0">
      <alignment horizontal="left" vertical="top" indent="1"/>
    </xf>
    <xf numFmtId="0" fontId="96" fillId="77" borderId="56" applyNumberFormat="0" applyProtection="0">
      <alignment horizontal="left" vertical="center" indent="1"/>
    </xf>
    <xf numFmtId="0" fontId="96" fillId="77" borderId="56" applyNumberFormat="0" applyProtection="0">
      <alignment horizontal="left" vertical="top" indent="1"/>
    </xf>
    <xf numFmtId="0" fontId="96" fillId="67" borderId="51" applyNumberFormat="0">
      <protection locked="0"/>
    </xf>
    <xf numFmtId="4" fontId="32" fillId="56" borderId="56" applyNumberFormat="0" applyProtection="0">
      <alignment vertical="center"/>
    </xf>
    <xf numFmtId="4" fontId="32" fillId="56" borderId="56" applyNumberFormat="0" applyProtection="0">
      <alignment vertical="center"/>
    </xf>
    <xf numFmtId="4" fontId="32" fillId="56" borderId="56" applyNumberFormat="0" applyProtection="0">
      <alignment horizontal="left" vertical="center" indent="1"/>
    </xf>
    <xf numFmtId="0" fontId="32" fillId="56" borderId="56" applyNumberFormat="0" applyProtection="0">
      <alignment horizontal="left" vertical="top" indent="1"/>
    </xf>
    <xf numFmtId="4" fontId="32" fillId="77" borderId="56" applyNumberFormat="0" applyProtection="0">
      <alignment horizontal="right" vertical="center"/>
    </xf>
    <xf numFmtId="4" fontId="32" fillId="77" borderId="56" applyNumberFormat="0" applyProtection="0">
      <alignment horizontal="right" vertical="center"/>
    </xf>
    <xf numFmtId="4" fontId="32" fillId="74" borderId="56" applyNumberFormat="0" applyProtection="0">
      <alignment horizontal="left" vertical="center" indent="1"/>
    </xf>
    <xf numFmtId="0" fontId="32" fillId="74" borderId="56" applyNumberFormat="0" applyProtection="0">
      <alignment horizontal="left" vertical="top" indent="1"/>
    </xf>
    <xf numFmtId="4" fontId="32" fillId="77" borderId="56" applyNumberFormat="0" applyProtection="0">
      <alignment horizontal="right" vertical="center"/>
    </xf>
    <xf numFmtId="3" fontId="96" fillId="0" borderId="51" applyNumberFormat="0" applyFont="0" applyFill="0" applyAlignment="0" applyProtection="0">
      <alignment vertical="center"/>
    </xf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32" fillId="56" borderId="55" applyNumberFormat="0" applyFont="0" applyAlignment="0" applyProtection="0"/>
    <xf numFmtId="9" fontId="30" fillId="0" borderId="0" applyFont="0" applyFill="0" applyBorder="0" applyAlignment="0" applyProtection="0"/>
    <xf numFmtId="0" fontId="30" fillId="0" borderId="0"/>
    <xf numFmtId="4" fontId="30" fillId="0" borderId="0" applyFont="0" applyFill="0" applyBorder="0" applyAlignment="0" applyProtection="0"/>
    <xf numFmtId="10" fontId="33" fillId="34" borderId="18" applyNumberFormat="0" applyBorder="0" applyAlignment="0" applyProtection="0"/>
    <xf numFmtId="0" fontId="108" fillId="50" borderId="53" applyNumberFormat="0" applyAlignment="0" applyProtection="0"/>
    <xf numFmtId="4" fontId="32" fillId="77" borderId="56" applyNumberFormat="0" applyProtection="0">
      <alignment horizontal="right" vertical="center"/>
    </xf>
    <xf numFmtId="4" fontId="32" fillId="77" borderId="56" applyNumberFormat="0" applyProtection="0">
      <alignment horizontal="right" vertical="center"/>
    </xf>
    <xf numFmtId="0" fontId="96" fillId="41" borderId="56" applyNumberFormat="0" applyProtection="0">
      <alignment horizontal="left" vertical="center" indent="1"/>
    </xf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59" fillId="50" borderId="52" applyNumberFormat="0" applyAlignment="0" applyProtection="0"/>
    <xf numFmtId="0" fontId="60" fillId="50" borderId="53" applyNumberFormat="0" applyAlignment="0" applyProtection="0"/>
    <xf numFmtId="0" fontId="65" fillId="40" borderId="53" applyNumberFormat="0" applyAlignment="0" applyProtection="0"/>
    <xf numFmtId="0" fontId="67" fillId="0" borderId="54" applyNumberFormat="0" applyFill="0" applyAlignment="0" applyProtection="0"/>
    <xf numFmtId="0" fontId="54" fillId="56" borderId="55" applyNumberFormat="0" applyFont="0" applyAlignment="0" applyProtection="0"/>
    <xf numFmtId="0" fontId="141" fillId="0" borderId="54" applyNumberFormat="0" applyFill="0" applyAlignment="0" applyProtection="0"/>
    <xf numFmtId="0" fontId="32" fillId="74" borderId="56" applyNumberFormat="0" applyProtection="0">
      <alignment horizontal="left" vertical="top" indent="1"/>
    </xf>
    <xf numFmtId="4" fontId="32" fillId="74" borderId="56" applyNumberFormat="0" applyProtection="0">
      <alignment horizontal="left" vertical="center" indent="1"/>
    </xf>
    <xf numFmtId="0" fontId="32" fillId="56" borderId="56" applyNumberFormat="0" applyProtection="0">
      <alignment horizontal="left" vertical="top" indent="1"/>
    </xf>
    <xf numFmtId="4" fontId="32" fillId="56" borderId="56" applyNumberFormat="0" applyProtection="0">
      <alignment horizontal="left" vertical="center" indent="1"/>
    </xf>
    <xf numFmtId="4" fontId="32" fillId="56" borderId="56" applyNumberFormat="0" applyProtection="0">
      <alignment vertical="center"/>
    </xf>
    <xf numFmtId="0" fontId="96" fillId="77" borderId="56" applyNumberFormat="0" applyProtection="0">
      <alignment horizontal="left" vertical="top" indent="1"/>
    </xf>
    <xf numFmtId="0" fontId="96" fillId="77" borderId="56" applyNumberFormat="0" applyProtection="0">
      <alignment horizontal="left" vertical="center" indent="1"/>
    </xf>
    <xf numFmtId="0" fontId="96" fillId="41" borderId="56" applyNumberFormat="0" applyProtection="0">
      <alignment horizontal="left" vertical="top" indent="1"/>
    </xf>
    <xf numFmtId="0" fontId="96" fillId="74" borderId="56" applyNumberFormat="0" applyProtection="0">
      <alignment horizontal="left" vertical="top" indent="1"/>
    </xf>
    <xf numFmtId="0" fontId="96" fillId="74" borderId="56" applyNumberFormat="0" applyProtection="0">
      <alignment horizontal="left" vertical="center" indent="1"/>
    </xf>
    <xf numFmtId="0" fontId="96" fillId="78" borderId="56" applyNumberFormat="0" applyProtection="0">
      <alignment horizontal="left" vertical="top" indent="1"/>
    </xf>
    <xf numFmtId="4" fontId="32" fillId="36" borderId="56" applyNumberFormat="0" applyProtection="0">
      <alignment horizontal="right" vertical="center"/>
    </xf>
    <xf numFmtId="0" fontId="135" fillId="50" borderId="52" applyNumberFormat="0" applyAlignment="0" applyProtection="0"/>
    <xf numFmtId="0" fontId="126" fillId="40" borderId="53" applyNumberFormat="0" applyAlignment="0" applyProtection="0"/>
    <xf numFmtId="0" fontId="108" fillId="50" borderId="53" applyNumberFormat="0" applyAlignment="0" applyProtection="0"/>
    <xf numFmtId="0" fontId="59" fillId="50" borderId="52" applyNumberFormat="0" applyAlignment="0" applyProtection="0"/>
    <xf numFmtId="0" fontId="60" fillId="50" borderId="53" applyNumberFormat="0" applyAlignment="0" applyProtection="0"/>
    <xf numFmtId="0" fontId="65" fillId="40" borderId="53" applyNumberFormat="0" applyAlignment="0" applyProtection="0"/>
    <xf numFmtId="0" fontId="67" fillId="0" borderId="54" applyNumberFormat="0" applyFill="0" applyAlignment="0" applyProtection="0"/>
    <xf numFmtId="0" fontId="32" fillId="0" borderId="2">
      <alignment horizontal="left" vertical="center"/>
    </xf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98" fillId="56" borderId="55" applyNumberFormat="0" applyFon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98" fillId="56" borderId="55" applyNumberFormat="0" applyFont="0" applyAlignment="0" applyProtection="0"/>
    <xf numFmtId="10" fontId="80" fillId="34" borderId="18" applyNumberFormat="0" applyBorder="0" applyAlignment="0" applyProtection="0"/>
    <xf numFmtId="0" fontId="141" fillId="0" borderId="54" applyNumberFormat="0" applyFill="0" applyAlignment="0" applyProtection="0"/>
    <xf numFmtId="4" fontId="32" fillId="48" borderId="56" applyNumberFormat="0" applyProtection="0">
      <alignment horizontal="right" vertical="center"/>
    </xf>
    <xf numFmtId="0" fontId="126" fillId="40" borderId="53" applyNumberFormat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4" fontId="32" fillId="77" borderId="56" applyNumberFormat="0" applyProtection="0">
      <alignment horizontal="right" vertical="center"/>
    </xf>
    <xf numFmtId="4" fontId="32" fillId="56" borderId="56" applyNumberFormat="0" applyProtection="0">
      <alignment vertical="center"/>
    </xf>
    <xf numFmtId="0" fontId="96" fillId="78" borderId="56" applyNumberFormat="0" applyProtection="0">
      <alignment horizontal="left" vertical="center" indent="1"/>
    </xf>
    <xf numFmtId="4" fontId="32" fillId="74" borderId="56" applyNumberFormat="0" applyProtection="0">
      <alignment horizontal="right" vertical="center"/>
    </xf>
    <xf numFmtId="4" fontId="32" fillId="43" borderId="56" applyNumberFormat="0" applyProtection="0">
      <alignment horizontal="right" vertical="center"/>
    </xf>
    <xf numFmtId="4" fontId="32" fillId="75" borderId="56" applyNumberFormat="0" applyProtection="0">
      <alignment horizontal="right" vertical="center"/>
    </xf>
    <xf numFmtId="4" fontId="32" fillId="54" borderId="56" applyNumberFormat="0" applyProtection="0">
      <alignment horizontal="right" vertical="center"/>
    </xf>
    <xf numFmtId="4" fontId="32" fillId="55" borderId="56" applyNumberFormat="0" applyProtection="0">
      <alignment horizontal="right" vertical="center"/>
    </xf>
    <xf numFmtId="4" fontId="32" fillId="44" borderId="56" applyNumberFormat="0" applyProtection="0">
      <alignment horizontal="right" vertical="center"/>
    </xf>
    <xf numFmtId="4" fontId="32" fillId="53" borderId="56" applyNumberFormat="0" applyProtection="0">
      <alignment horizontal="right" vertical="center"/>
    </xf>
    <xf numFmtId="4" fontId="32" fillId="42" borderId="56" applyNumberFormat="0" applyProtection="0">
      <alignment horizontal="right" vertical="center"/>
    </xf>
    <xf numFmtId="0" fontId="32" fillId="51" borderId="56" applyNumberFormat="0" applyProtection="0">
      <alignment horizontal="left" vertical="top" indent="1"/>
    </xf>
    <xf numFmtId="4" fontId="32" fillId="51" borderId="56" applyNumberFormat="0" applyProtection="0">
      <alignment horizontal="left" vertical="center" indent="1"/>
    </xf>
    <xf numFmtId="4" fontId="32" fillId="51" borderId="56" applyNumberFormat="0" applyProtection="0">
      <alignment vertical="center"/>
    </xf>
    <xf numFmtId="4" fontId="32" fillId="51" borderId="56" applyNumberFormat="0" applyProtection="0">
      <alignment vertical="center"/>
    </xf>
    <xf numFmtId="0" fontId="104" fillId="0" borderId="18">
      <alignment horizontal="center"/>
    </xf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98" fillId="56" borderId="55" applyNumberFormat="0" applyFon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32" fillId="0" borderId="57">
      <alignment horizontal="left" vertical="center"/>
    </xf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08" fillId="5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26" fillId="4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08" fillId="50" borderId="53" applyNumberForma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4" fontId="32" fillId="51" borderId="56" applyNumberFormat="0" applyProtection="0">
      <alignment vertical="center"/>
    </xf>
    <xf numFmtId="4" fontId="32" fillId="51" borderId="56" applyNumberFormat="0" applyProtection="0">
      <alignment vertical="center"/>
    </xf>
    <xf numFmtId="4" fontId="32" fillId="51" borderId="56" applyNumberFormat="0" applyProtection="0">
      <alignment horizontal="left" vertical="center" indent="1"/>
    </xf>
    <xf numFmtId="0" fontId="32" fillId="51" borderId="56" applyNumberFormat="0" applyProtection="0">
      <alignment horizontal="left" vertical="top" indent="1"/>
    </xf>
    <xf numFmtId="4" fontId="32" fillId="36" borderId="56" applyNumberFormat="0" applyProtection="0">
      <alignment horizontal="right" vertical="center"/>
    </xf>
    <xf numFmtId="4" fontId="32" fillId="42" borderId="56" applyNumberFormat="0" applyProtection="0">
      <alignment horizontal="right" vertical="center"/>
    </xf>
    <xf numFmtId="4" fontId="32" fillId="53" borderId="56" applyNumberFormat="0" applyProtection="0">
      <alignment horizontal="right" vertical="center"/>
    </xf>
    <xf numFmtId="4" fontId="32" fillId="44" borderId="56" applyNumberFormat="0" applyProtection="0">
      <alignment horizontal="right" vertical="center"/>
    </xf>
    <xf numFmtId="4" fontId="32" fillId="48" borderId="56" applyNumberFormat="0" applyProtection="0">
      <alignment horizontal="right" vertical="center"/>
    </xf>
    <xf numFmtId="4" fontId="32" fillId="55" borderId="56" applyNumberFormat="0" applyProtection="0">
      <alignment horizontal="right" vertical="center"/>
    </xf>
    <xf numFmtId="4" fontId="32" fillId="54" borderId="56" applyNumberFormat="0" applyProtection="0">
      <alignment horizontal="right" vertical="center"/>
    </xf>
    <xf numFmtId="4" fontId="32" fillId="75" borderId="56" applyNumberFormat="0" applyProtection="0">
      <alignment horizontal="right" vertical="center"/>
    </xf>
    <xf numFmtId="4" fontId="32" fillId="43" borderId="56" applyNumberFormat="0" applyProtection="0">
      <alignment horizontal="right" vertical="center"/>
    </xf>
    <xf numFmtId="4" fontId="32" fillId="74" borderId="56" applyNumberFormat="0" applyProtection="0">
      <alignment horizontal="right" vertical="center"/>
    </xf>
    <xf numFmtId="0" fontId="96" fillId="78" borderId="56" applyNumberFormat="0" applyProtection="0">
      <alignment horizontal="left" vertical="center" indent="1"/>
    </xf>
    <xf numFmtId="0" fontId="96" fillId="78" borderId="56" applyNumberFormat="0" applyProtection="0">
      <alignment horizontal="left" vertical="top" indent="1"/>
    </xf>
    <xf numFmtId="0" fontId="96" fillId="74" borderId="56" applyNumberFormat="0" applyProtection="0">
      <alignment horizontal="left" vertical="center" indent="1"/>
    </xf>
    <xf numFmtId="0" fontId="96" fillId="74" borderId="56" applyNumberFormat="0" applyProtection="0">
      <alignment horizontal="left" vertical="top" indent="1"/>
    </xf>
    <xf numFmtId="0" fontId="96" fillId="41" borderId="56" applyNumberFormat="0" applyProtection="0">
      <alignment horizontal="left" vertical="center" indent="1"/>
    </xf>
    <xf numFmtId="0" fontId="96" fillId="41" borderId="56" applyNumberFormat="0" applyProtection="0">
      <alignment horizontal="left" vertical="top" indent="1"/>
    </xf>
    <xf numFmtId="0" fontId="96" fillId="77" borderId="56" applyNumberFormat="0" applyProtection="0">
      <alignment horizontal="left" vertical="center" indent="1"/>
    </xf>
    <xf numFmtId="0" fontId="96" fillId="77" borderId="56" applyNumberFormat="0" applyProtection="0">
      <alignment horizontal="left" vertical="top" indent="1"/>
    </xf>
    <xf numFmtId="0" fontId="96" fillId="67" borderId="18" applyNumberFormat="0">
      <protection locked="0"/>
    </xf>
    <xf numFmtId="4" fontId="32" fillId="56" borderId="56" applyNumberFormat="0" applyProtection="0">
      <alignment vertical="center"/>
    </xf>
    <xf numFmtId="4" fontId="32" fillId="56" borderId="56" applyNumberFormat="0" applyProtection="0">
      <alignment vertical="center"/>
    </xf>
    <xf numFmtId="4" fontId="32" fillId="56" borderId="56" applyNumberFormat="0" applyProtection="0">
      <alignment horizontal="left" vertical="center" indent="1"/>
    </xf>
    <xf numFmtId="0" fontId="32" fillId="56" borderId="56" applyNumberFormat="0" applyProtection="0">
      <alignment horizontal="left" vertical="top" indent="1"/>
    </xf>
    <xf numFmtId="4" fontId="32" fillId="77" borderId="56" applyNumberFormat="0" applyProtection="0">
      <alignment horizontal="right" vertical="center"/>
    </xf>
    <xf numFmtId="4" fontId="32" fillId="77" borderId="56" applyNumberFormat="0" applyProtection="0">
      <alignment horizontal="right" vertical="center"/>
    </xf>
    <xf numFmtId="4" fontId="32" fillId="74" borderId="56" applyNumberFormat="0" applyProtection="0">
      <alignment horizontal="left" vertical="center" indent="1"/>
    </xf>
    <xf numFmtId="0" fontId="32" fillId="74" borderId="56" applyNumberFormat="0" applyProtection="0">
      <alignment horizontal="left" vertical="top" indent="1"/>
    </xf>
    <xf numFmtId="4" fontId="32" fillId="77" borderId="56" applyNumberFormat="0" applyProtection="0">
      <alignment horizontal="right" vertical="center"/>
    </xf>
    <xf numFmtId="3" fontId="96" fillId="0" borderId="18" applyNumberFormat="0" applyFont="0" applyFill="0" applyAlignment="0" applyProtection="0">
      <alignment vertical="center"/>
    </xf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67" fillId="0" borderId="54" applyNumberFormat="0" applyFill="0" applyAlignment="0" applyProtection="0"/>
    <xf numFmtId="0" fontId="65" fillId="40" borderId="53" applyNumberFormat="0" applyAlignment="0" applyProtection="0"/>
    <xf numFmtId="0" fontId="60" fillId="50" borderId="53" applyNumberFormat="0" applyAlignment="0" applyProtection="0"/>
    <xf numFmtId="0" fontId="59" fillId="50" borderId="52" applyNumberFormat="0" applyAlignment="0" applyProtection="0"/>
    <xf numFmtId="0" fontId="54" fillId="56" borderId="55" applyNumberFormat="0" applyFont="0" applyAlignment="0" applyProtection="0"/>
    <xf numFmtId="0" fontId="67" fillId="0" borderId="54" applyNumberFormat="0" applyFill="0" applyAlignment="0" applyProtection="0"/>
    <xf numFmtId="0" fontId="65" fillId="40" borderId="53" applyNumberFormat="0" applyAlignment="0" applyProtection="0"/>
    <xf numFmtId="0" fontId="60" fillId="50" borderId="53" applyNumberFormat="0" applyAlignment="0" applyProtection="0"/>
    <xf numFmtId="0" fontId="59" fillId="50" borderId="52" applyNumberFormat="0" applyAlignment="0" applyProtection="0"/>
    <xf numFmtId="0" fontId="32" fillId="56" borderId="55" applyNumberFormat="0" applyFont="0" applyAlignment="0" applyProtection="0"/>
    <xf numFmtId="4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32" fillId="56" borderId="55" applyNumberFormat="0" applyFont="0" applyAlignment="0" applyProtection="0"/>
    <xf numFmtId="0" fontId="15" fillId="0" borderId="0"/>
    <xf numFmtId="9" fontId="3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1" fillId="0" borderId="0"/>
    <xf numFmtId="171" fontId="47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1" fillId="0" borderId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61">
    <xf numFmtId="0" fontId="0" fillId="0" borderId="0" xfId="0"/>
    <xf numFmtId="0" fontId="6" fillId="0" borderId="0" xfId="0" quotePrefix="1" applyFont="1" applyAlignment="1">
      <alignment horizontal="left" vertical="top"/>
    </xf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164" fontId="7" fillId="0" borderId="0" xfId="0" applyNumberFormat="1" applyFont="1" applyAlignment="1">
      <alignment horizontal="center" vertical="top"/>
    </xf>
    <xf numFmtId="164" fontId="7" fillId="0" borderId="1" xfId="0" applyNumberFormat="1" applyFont="1" applyBorder="1" applyAlignment="1">
      <alignment horizontal="center" vertical="top"/>
    </xf>
    <xf numFmtId="49" fontId="10" fillId="0" borderId="0" xfId="0" applyNumberFormat="1" applyFont="1" applyAlignment="1">
      <alignment vertical="top"/>
    </xf>
    <xf numFmtId="37" fontId="6" fillId="0" borderId="0" xfId="0" applyNumberFormat="1" applyFont="1" applyAlignment="1">
      <alignment horizontal="left" vertical="top"/>
    </xf>
    <xf numFmtId="38" fontId="7" fillId="0" borderId="0" xfId="0" applyNumberFormat="1" applyFont="1" applyAlignment="1">
      <alignment horizontal="centerContinuous" vertical="top"/>
    </xf>
    <xf numFmtId="0" fontId="7" fillId="0" borderId="0" xfId="0" applyFont="1" applyAlignment="1">
      <alignment horizontal="right" vertical="top"/>
    </xf>
    <xf numFmtId="41" fontId="7" fillId="0" borderId="0" xfId="0" applyNumberFormat="1" applyFont="1" applyAlignment="1">
      <alignment horizontal="right" vertical="top"/>
    </xf>
    <xf numFmtId="164" fontId="11" fillId="0" borderId="0" xfId="0" applyNumberFormat="1" applyFont="1" applyAlignment="1">
      <alignment vertical="top"/>
    </xf>
    <xf numFmtId="43" fontId="7" fillId="0" borderId="0" xfId="3" applyFont="1" applyFill="1" applyAlignment="1">
      <alignment horizontal="center" vertical="top"/>
    </xf>
    <xf numFmtId="43" fontId="7" fillId="0" borderId="0" xfId="3" applyFont="1" applyFill="1" applyBorder="1" applyAlignment="1">
      <alignment horizontal="center" vertical="top"/>
    </xf>
    <xf numFmtId="0" fontId="6" fillId="0" borderId="0" xfId="0" quotePrefix="1" applyFont="1" applyAlignment="1">
      <alignment horizontal="left" vertical="center"/>
    </xf>
    <xf numFmtId="164" fontId="7" fillId="0" borderId="0" xfId="0" quotePrefix="1" applyNumberFormat="1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164" fontId="7" fillId="0" borderId="0" xfId="0" applyNumberFormat="1" applyFont="1" applyAlignment="1">
      <alignment horizontal="centerContinuous" vertical="center"/>
    </xf>
    <xf numFmtId="164" fontId="7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164" fontId="7" fillId="0" borderId="0" xfId="0" quotePrefix="1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164" fontId="7" fillId="0" borderId="1" xfId="0" applyNumberFormat="1" applyFont="1" applyBorder="1" applyAlignment="1">
      <alignment horizontal="center" vertical="center"/>
    </xf>
    <xf numFmtId="41" fontId="10" fillId="0" borderId="4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horizontal="center" vertical="center"/>
    </xf>
    <xf numFmtId="0" fontId="7" fillId="0" borderId="0" xfId="0" quotePrefix="1" applyFont="1" applyAlignment="1">
      <alignment horizontal="left" vertical="center"/>
    </xf>
    <xf numFmtId="41" fontId="7" fillId="0" borderId="0" xfId="0" applyNumberFormat="1" applyFont="1" applyAlignment="1">
      <alignment horizontal="right" vertical="center"/>
    </xf>
    <xf numFmtId="164" fontId="7" fillId="0" borderId="0" xfId="0" quotePrefix="1" applyNumberFormat="1" applyFont="1" applyAlignment="1">
      <alignment vertical="center"/>
    </xf>
    <xf numFmtId="41" fontId="7" fillId="0" borderId="1" xfId="0" applyNumberFormat="1" applyFont="1" applyBorder="1" applyAlignment="1">
      <alignment horizontal="right" vertical="center"/>
    </xf>
    <xf numFmtId="164" fontId="7" fillId="0" borderId="4" xfId="0" applyNumberFormat="1" applyFont="1" applyBorder="1" applyAlignment="1">
      <alignment horizontal="center" vertical="center"/>
    </xf>
    <xf numFmtId="43" fontId="7" fillId="0" borderId="0" xfId="3" applyFont="1" applyFill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41" fontId="7" fillId="0" borderId="4" xfId="2" applyNumberFormat="1" applyFont="1" applyBorder="1" applyAlignment="1">
      <alignment horizontal="right"/>
    </xf>
    <xf numFmtId="164" fontId="7" fillId="0" borderId="0" xfId="4" applyNumberFormat="1" applyFont="1" applyAlignment="1">
      <alignment vertical="top"/>
    </xf>
    <xf numFmtId="37" fontId="6" fillId="0" borderId="0" xfId="4" applyNumberFormat="1" applyFont="1" applyAlignment="1">
      <alignment horizontal="left" vertical="top"/>
    </xf>
    <xf numFmtId="38" fontId="7" fillId="0" borderId="0" xfId="4" applyNumberFormat="1" applyFont="1" applyAlignment="1">
      <alignment horizontal="centerContinuous" vertical="top"/>
    </xf>
    <xf numFmtId="0" fontId="7" fillId="0" borderId="0" xfId="4" applyFont="1" applyAlignment="1">
      <alignment horizontal="right" vertical="top"/>
    </xf>
    <xf numFmtId="164" fontId="7" fillId="0" borderId="0" xfId="4" applyNumberFormat="1" applyFont="1" applyAlignment="1">
      <alignment horizontal="center" vertical="top"/>
    </xf>
    <xf numFmtId="164" fontId="6" fillId="0" borderId="0" xfId="4" applyNumberFormat="1" applyFont="1" applyAlignment="1">
      <alignment vertical="top"/>
    </xf>
    <xf numFmtId="164" fontId="7" fillId="0" borderId="0" xfId="4" applyNumberFormat="1" applyFont="1" applyAlignment="1">
      <alignment horizontal="centerContinuous" vertical="top"/>
    </xf>
    <xf numFmtId="164" fontId="6" fillId="0" borderId="0" xfId="4" applyNumberFormat="1" applyFont="1" applyAlignment="1">
      <alignment horizontal="center" vertical="top"/>
    </xf>
    <xf numFmtId="164" fontId="7" fillId="0" borderId="1" xfId="4" applyNumberFormat="1" applyFont="1" applyBorder="1" applyAlignment="1">
      <alignment horizontal="center" vertical="top"/>
    </xf>
    <xf numFmtId="0" fontId="6" fillId="0" borderId="0" xfId="4" applyFont="1" applyAlignment="1">
      <alignment vertical="top"/>
    </xf>
    <xf numFmtId="41" fontId="7" fillId="0" borderId="0" xfId="4" applyNumberFormat="1" applyFont="1" applyAlignment="1">
      <alignment horizontal="center" vertical="top"/>
    </xf>
    <xf numFmtId="41" fontId="7" fillId="0" borderId="0" xfId="4" applyNumberFormat="1" applyFont="1" applyAlignment="1">
      <alignment vertical="top"/>
    </xf>
    <xf numFmtId="0" fontId="7" fillId="0" borderId="0" xfId="4" applyFont="1" applyAlignment="1">
      <alignment vertical="top"/>
    </xf>
    <xf numFmtId="41" fontId="7" fillId="0" borderId="7" xfId="4" applyNumberFormat="1" applyFont="1" applyBorder="1" applyAlignment="1">
      <alignment vertical="top"/>
    </xf>
    <xf numFmtId="41" fontId="7" fillId="0" borderId="7" xfId="4" applyNumberFormat="1" applyFont="1" applyBorder="1" applyAlignment="1">
      <alignment horizontal="center" vertical="top"/>
    </xf>
    <xf numFmtId="41" fontId="7" fillId="0" borderId="8" xfId="4" applyNumberFormat="1" applyFont="1" applyBorder="1" applyAlignment="1">
      <alignment vertical="top"/>
    </xf>
    <xf numFmtId="41" fontId="7" fillId="0" borderId="8" xfId="4" applyNumberFormat="1" applyFont="1" applyBorder="1" applyAlignment="1">
      <alignment horizontal="center" vertical="top"/>
    </xf>
    <xf numFmtId="41" fontId="7" fillId="0" borderId="3" xfId="5" applyNumberFormat="1" applyFont="1" applyBorder="1" applyAlignment="1">
      <alignment horizontal="center" vertical="center"/>
    </xf>
    <xf numFmtId="41" fontId="7" fillId="0" borderId="0" xfId="5" applyNumberFormat="1" applyFont="1" applyAlignment="1">
      <alignment horizontal="center" vertical="center"/>
    </xf>
    <xf numFmtId="37" fontId="7" fillId="0" borderId="0" xfId="5" applyNumberFormat="1" applyFont="1" applyAlignment="1">
      <alignment vertical="center"/>
    </xf>
    <xf numFmtId="37" fontId="7" fillId="0" borderId="0" xfId="5" applyNumberFormat="1" applyFont="1" applyAlignment="1">
      <alignment horizontal="center" vertical="center"/>
    </xf>
    <xf numFmtId="0" fontId="7" fillId="0" borderId="0" xfId="5" applyFont="1" applyAlignment="1">
      <alignment vertical="center"/>
    </xf>
    <xf numFmtId="37" fontId="6" fillId="0" borderId="0" xfId="2" applyNumberFormat="1" applyFont="1"/>
    <xf numFmtId="37" fontId="7" fillId="0" borderId="0" xfId="2" applyNumberFormat="1" applyFont="1"/>
    <xf numFmtId="41" fontId="7" fillId="0" borderId="1" xfId="2" applyNumberFormat="1" applyFont="1" applyBorder="1" applyAlignment="1">
      <alignment horizontal="right"/>
    </xf>
    <xf numFmtId="43" fontId="7" fillId="0" borderId="0" xfId="0" applyNumberFormat="1" applyFont="1" applyAlignment="1">
      <alignment horizontal="centerContinuous" vertical="center"/>
    </xf>
    <xf numFmtId="43" fontId="7" fillId="0" borderId="0" xfId="0" applyNumberFormat="1" applyFont="1" applyAlignment="1">
      <alignment vertical="center"/>
    </xf>
    <xf numFmtId="43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vertical="center"/>
    </xf>
    <xf numFmtId="41" fontId="7" fillId="0" borderId="7" xfId="0" applyNumberFormat="1" applyFont="1" applyBorder="1" applyAlignment="1">
      <alignment horizontal="right" vertical="top"/>
    </xf>
    <xf numFmtId="41" fontId="7" fillId="0" borderId="8" xfId="0" applyNumberFormat="1" applyFont="1" applyBorder="1" applyAlignment="1">
      <alignment horizontal="right" vertical="top"/>
    </xf>
    <xf numFmtId="164" fontId="7" fillId="0" borderId="7" xfId="0" applyNumberFormat="1" applyFont="1" applyBorder="1" applyAlignment="1">
      <alignment horizontal="center" vertical="top"/>
    </xf>
    <xf numFmtId="164" fontId="7" fillId="0" borderId="0" xfId="4" applyNumberFormat="1" applyFont="1" applyAlignment="1">
      <alignment horizontal="right" vertical="top"/>
    </xf>
    <xf numFmtId="10" fontId="7" fillId="0" borderId="0" xfId="6" applyNumberFormat="1" applyFont="1" applyFill="1" applyAlignment="1">
      <alignment vertical="top"/>
    </xf>
    <xf numFmtId="164" fontId="7" fillId="0" borderId="0" xfId="3" applyNumberFormat="1" applyFont="1" applyFill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41" fontId="7" fillId="0" borderId="2" xfId="0" applyNumberFormat="1" applyFont="1" applyBorder="1" applyAlignment="1">
      <alignment horizontal="center" vertical="center"/>
    </xf>
    <xf numFmtId="41" fontId="7" fillId="0" borderId="1" xfId="0" applyNumberFormat="1" applyFont="1" applyBorder="1" applyAlignment="1">
      <alignment horizontal="center" vertical="center"/>
    </xf>
    <xf numFmtId="41" fontId="7" fillId="0" borderId="0" xfId="2" applyNumberFormat="1" applyFont="1" applyAlignment="1">
      <alignment horizontal="right"/>
    </xf>
    <xf numFmtId="41" fontId="7" fillId="0" borderId="3" xfId="4" applyNumberFormat="1" applyFont="1" applyBorder="1" applyAlignment="1">
      <alignment horizontal="center" vertical="top"/>
    </xf>
    <xf numFmtId="164" fontId="7" fillId="0" borderId="0" xfId="0" quotePrefix="1" applyNumberFormat="1" applyFont="1" applyAlignment="1">
      <alignment horizontal="center" vertical="top"/>
    </xf>
    <xf numFmtId="41" fontId="7" fillId="0" borderId="0" xfId="0" applyNumberFormat="1" applyFont="1" applyAlignment="1">
      <alignment horizontal="center" vertical="top"/>
    </xf>
    <xf numFmtId="41" fontId="7" fillId="0" borderId="0" xfId="0" quotePrefix="1" applyNumberFormat="1" applyFont="1" applyAlignment="1">
      <alignment horizontal="center" vertical="top"/>
    </xf>
    <xf numFmtId="41" fontId="7" fillId="0" borderId="1" xfId="0" applyNumberFormat="1" applyFont="1" applyBorder="1" applyAlignment="1">
      <alignment horizontal="center" vertical="top"/>
    </xf>
    <xf numFmtId="167" fontId="6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top"/>
    </xf>
    <xf numFmtId="41" fontId="10" fillId="0" borderId="1" xfId="0" applyNumberFormat="1" applyFont="1" applyBorder="1" applyAlignment="1">
      <alignment horizontal="right" vertical="top"/>
    </xf>
    <xf numFmtId="169" fontId="7" fillId="0" borderId="4" xfId="0" applyNumberFormat="1" applyFont="1" applyBorder="1" applyAlignment="1">
      <alignment vertical="center"/>
    </xf>
    <xf numFmtId="164" fontId="7" fillId="0" borderId="0" xfId="4" applyNumberFormat="1" applyFont="1" applyAlignment="1">
      <alignment horizontal="left" vertical="top"/>
    </xf>
    <xf numFmtId="41" fontId="7" fillId="0" borderId="7" xfId="0" applyNumberFormat="1" applyFont="1" applyBorder="1" applyAlignment="1">
      <alignment horizontal="center" vertical="top"/>
    </xf>
    <xf numFmtId="41" fontId="7" fillId="0" borderId="8" xfId="0" applyNumberFormat="1" applyFont="1" applyBorder="1" applyAlignment="1">
      <alignment horizontal="center" vertical="top"/>
    </xf>
    <xf numFmtId="41" fontId="7" fillId="0" borderId="7" xfId="0" quotePrefix="1" applyNumberFormat="1" applyFont="1" applyBorder="1" applyAlignment="1">
      <alignment horizontal="center" vertical="top"/>
    </xf>
    <xf numFmtId="41" fontId="7" fillId="0" borderId="8" xfId="0" quotePrefix="1" applyNumberFormat="1" applyFont="1" applyBorder="1" applyAlignment="1">
      <alignment horizontal="center" vertical="top"/>
    </xf>
    <xf numFmtId="41" fontId="7" fillId="0" borderId="4" xfId="0" applyNumberFormat="1" applyFont="1" applyBorder="1" applyAlignment="1">
      <alignment horizontal="center" vertical="top"/>
    </xf>
    <xf numFmtId="41" fontId="7" fillId="0" borderId="0" xfId="3" applyNumberFormat="1" applyFont="1" applyFill="1" applyBorder="1" applyAlignment="1">
      <alignment horizontal="center" vertical="top"/>
    </xf>
    <xf numFmtId="164" fontId="7" fillId="0" borderId="58" xfId="3" applyNumberFormat="1" applyFont="1" applyFill="1" applyBorder="1" applyAlignment="1">
      <alignment vertical="center"/>
    </xf>
    <xf numFmtId="164" fontId="7" fillId="0" borderId="0" xfId="3" applyNumberFormat="1" applyFont="1" applyFill="1" applyBorder="1" applyAlignment="1">
      <alignment vertical="center"/>
    </xf>
    <xf numFmtId="164" fontId="7" fillId="0" borderId="4" xfId="0" applyNumberFormat="1" applyFont="1" applyBorder="1" applyAlignment="1">
      <alignment horizontal="center" vertical="top"/>
    </xf>
    <xf numFmtId="168" fontId="6" fillId="0" borderId="0" xfId="0" applyNumberFormat="1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1" fontId="7" fillId="0" borderId="1" xfId="0" applyNumberFormat="1" applyFont="1" applyBorder="1" applyAlignment="1">
      <alignment vertical="center"/>
    </xf>
    <xf numFmtId="41" fontId="7" fillId="0" borderId="60" xfId="4" applyNumberFormat="1" applyFont="1" applyBorder="1" applyAlignment="1">
      <alignment vertical="top"/>
    </xf>
    <xf numFmtId="41" fontId="7" fillId="0" borderId="60" xfId="0" applyNumberFormat="1" applyFont="1" applyBorder="1" applyAlignment="1">
      <alignment horizontal="right" vertical="top"/>
    </xf>
    <xf numFmtId="169" fontId="7" fillId="0" borderId="0" xfId="0" applyNumberFormat="1" applyFont="1" applyAlignment="1">
      <alignment horizontal="right" vertical="center"/>
    </xf>
    <xf numFmtId="43" fontId="7" fillId="0" borderId="0" xfId="3" applyFont="1" applyAlignment="1">
      <alignment horizontal="center" vertical="top"/>
    </xf>
    <xf numFmtId="164" fontId="9" fillId="0" borderId="0" xfId="4" applyNumberFormat="1" applyFont="1" applyAlignment="1">
      <alignment horizontal="center" vertical="top"/>
    </xf>
    <xf numFmtId="0" fontId="185" fillId="0" borderId="0" xfId="0" applyFont="1" applyAlignment="1">
      <alignment vertical="center"/>
    </xf>
    <xf numFmtId="0" fontId="186" fillId="0" borderId="0" xfId="0" applyFont="1" applyAlignment="1">
      <alignment horizontal="center" vertical="center"/>
    </xf>
    <xf numFmtId="0" fontId="186" fillId="0" borderId="0" xfId="0" applyFont="1" applyAlignment="1">
      <alignment vertical="center"/>
    </xf>
    <xf numFmtId="166" fontId="186" fillId="0" borderId="0" xfId="0" applyNumberFormat="1" applyFont="1" applyAlignment="1">
      <alignment vertical="center"/>
    </xf>
    <xf numFmtId="166" fontId="186" fillId="0" borderId="0" xfId="0" applyNumberFormat="1" applyFont="1" applyAlignment="1">
      <alignment horizontal="right" vertical="center"/>
    </xf>
    <xf numFmtId="0" fontId="186" fillId="0" borderId="0" xfId="0" applyFont="1" applyAlignment="1">
      <alignment horizontal="right" vertical="center"/>
    </xf>
    <xf numFmtId="0" fontId="186" fillId="0" borderId="6" xfId="0" applyFont="1" applyBorder="1" applyAlignment="1">
      <alignment horizontal="center" vertical="center"/>
    </xf>
    <xf numFmtId="0" fontId="185" fillId="0" borderId="0" xfId="0" quotePrefix="1" applyFont="1" applyAlignment="1">
      <alignment horizontal="left" vertical="center"/>
    </xf>
    <xf numFmtId="164" fontId="186" fillId="0" borderId="0" xfId="0" quotePrefix="1" applyNumberFormat="1" applyFont="1" applyAlignment="1">
      <alignment horizontal="centerContinuous" vertical="center"/>
    </xf>
    <xf numFmtId="0" fontId="186" fillId="0" borderId="0" xfId="0" applyFont="1" applyAlignment="1">
      <alignment horizontal="centerContinuous" vertical="center"/>
    </xf>
    <xf numFmtId="164" fontId="186" fillId="0" borderId="0" xfId="0" applyNumberFormat="1" applyFont="1" applyAlignment="1">
      <alignment horizontal="centerContinuous" vertical="center"/>
    </xf>
    <xf numFmtId="164" fontId="186" fillId="0" borderId="0" xfId="0" applyNumberFormat="1" applyFont="1" applyAlignment="1">
      <alignment horizontal="left" vertical="center"/>
    </xf>
    <xf numFmtId="37" fontId="185" fillId="0" borderId="0" xfId="0" applyNumberFormat="1" applyFont="1" applyAlignment="1">
      <alignment horizontal="left" vertical="center"/>
    </xf>
    <xf numFmtId="37" fontId="186" fillId="0" borderId="0" xfId="1" applyNumberFormat="1" applyFont="1" applyAlignment="1">
      <alignment vertical="center"/>
    </xf>
    <xf numFmtId="164" fontId="186" fillId="0" borderId="0" xfId="0" applyNumberFormat="1" applyFont="1" applyAlignment="1">
      <alignment vertical="center"/>
    </xf>
    <xf numFmtId="0" fontId="187" fillId="0" borderId="0" xfId="0" applyFont="1" applyAlignment="1">
      <alignment horizontal="center" vertical="center"/>
    </xf>
    <xf numFmtId="41" fontId="186" fillId="0" borderId="0" xfId="0" applyNumberFormat="1" applyFont="1" applyAlignment="1">
      <alignment horizontal="right" vertical="center"/>
    </xf>
    <xf numFmtId="164" fontId="187" fillId="0" borderId="0" xfId="0" applyNumberFormat="1" applyFont="1" applyAlignment="1">
      <alignment horizontal="center" vertical="center"/>
    </xf>
    <xf numFmtId="41" fontId="186" fillId="0" borderId="2" xfId="0" applyNumberFormat="1" applyFont="1" applyBorder="1" applyAlignment="1">
      <alignment horizontal="right" vertical="center"/>
    </xf>
    <xf numFmtId="0" fontId="186" fillId="0" borderId="0" xfId="0" quotePrefix="1" applyFont="1" applyAlignment="1">
      <alignment horizontal="left" vertical="center"/>
    </xf>
    <xf numFmtId="164" fontId="186" fillId="0" borderId="0" xfId="0" quotePrefix="1" applyNumberFormat="1" applyFont="1" applyAlignment="1">
      <alignment horizontal="left" vertical="center"/>
    </xf>
    <xf numFmtId="41" fontId="186" fillId="0" borderId="1" xfId="0" applyNumberFormat="1" applyFont="1" applyBorder="1" applyAlignment="1">
      <alignment horizontal="right" vertical="center"/>
    </xf>
    <xf numFmtId="164" fontId="186" fillId="0" borderId="0" xfId="0" quotePrefix="1" applyNumberFormat="1" applyFont="1" applyAlignment="1">
      <alignment vertical="center"/>
    </xf>
    <xf numFmtId="41" fontId="186" fillId="0" borderId="3" xfId="0" applyNumberFormat="1" applyFont="1" applyBorder="1" applyAlignment="1">
      <alignment horizontal="right" vertical="center"/>
    </xf>
    <xf numFmtId="41" fontId="186" fillId="0" borderId="0" xfId="0" applyNumberFormat="1" applyFont="1" applyAlignment="1">
      <alignment vertical="center"/>
    </xf>
    <xf numFmtId="164" fontId="186" fillId="0" borderId="0" xfId="0" applyNumberFormat="1" applyFont="1" applyAlignment="1">
      <alignment horizontal="center" vertical="center"/>
    </xf>
    <xf numFmtId="164" fontId="186" fillId="0" borderId="2" xfId="0" applyNumberFormat="1" applyFont="1" applyBorder="1" applyAlignment="1">
      <alignment horizontal="center" vertical="center"/>
    </xf>
    <xf numFmtId="164" fontId="186" fillId="0" borderId="0" xfId="0" applyNumberFormat="1" applyFont="1" applyAlignment="1">
      <alignment horizontal="right" vertical="center"/>
    </xf>
    <xf numFmtId="0" fontId="186" fillId="0" borderId="0" xfId="0" applyFont="1" applyAlignment="1">
      <alignment horizontal="left" vertical="center"/>
    </xf>
    <xf numFmtId="164" fontId="186" fillId="0" borderId="4" xfId="0" applyNumberFormat="1" applyFont="1" applyBorder="1" applyAlignment="1">
      <alignment horizontal="right" vertical="center"/>
    </xf>
    <xf numFmtId="164" fontId="186" fillId="0" borderId="59" xfId="0" applyNumberFormat="1" applyFont="1" applyBorder="1" applyAlignment="1">
      <alignment horizontal="right" vertical="center"/>
    </xf>
    <xf numFmtId="43" fontId="186" fillId="0" borderId="0" xfId="3" applyFont="1" applyFill="1" applyAlignment="1">
      <alignment vertical="center"/>
    </xf>
    <xf numFmtId="165" fontId="186" fillId="0" borderId="0" xfId="0" applyNumberFormat="1" applyFont="1" applyAlignment="1">
      <alignment vertical="center"/>
    </xf>
    <xf numFmtId="43" fontId="186" fillId="0" borderId="0" xfId="0" applyNumberFormat="1" applyFont="1" applyAlignment="1">
      <alignment vertical="center"/>
    </xf>
    <xf numFmtId="164" fontId="186" fillId="0" borderId="1" xfId="0" applyNumberFormat="1" applyFont="1" applyBorder="1" applyAlignment="1">
      <alignment horizontal="right" vertical="center"/>
    </xf>
    <xf numFmtId="0" fontId="185" fillId="0" borderId="0" xfId="0" applyFont="1" applyAlignment="1">
      <alignment horizontal="left" vertical="center"/>
    </xf>
    <xf numFmtId="0" fontId="186" fillId="0" borderId="0" xfId="0" quotePrefix="1" applyFont="1" applyAlignment="1">
      <alignment horizontal="center" vertical="center"/>
    </xf>
    <xf numFmtId="0" fontId="186" fillId="0" borderId="5" xfId="0" applyFont="1" applyBorder="1" applyAlignment="1">
      <alignment vertical="center"/>
    </xf>
    <xf numFmtId="167" fontId="185" fillId="0" borderId="1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164" fontId="6" fillId="0" borderId="1" xfId="4" applyNumberFormat="1" applyFont="1" applyBorder="1" applyAlignment="1">
      <alignment horizontal="center" vertical="top"/>
    </xf>
    <xf numFmtId="164" fontId="7" fillId="0" borderId="2" xfId="4" applyNumberFormat="1" applyFont="1" applyBorder="1" applyAlignment="1">
      <alignment horizontal="center" vertical="top"/>
    </xf>
    <xf numFmtId="164" fontId="7" fillId="0" borderId="57" xfId="4" applyNumberFormat="1" applyFont="1" applyBorder="1" applyAlignment="1">
      <alignment horizontal="center" vertical="top"/>
    </xf>
    <xf numFmtId="164" fontId="7" fillId="0" borderId="1" xfId="4" applyNumberFormat="1" applyFont="1" applyBorder="1" applyAlignment="1">
      <alignment horizontal="center" vertical="top"/>
    </xf>
    <xf numFmtId="38" fontId="6" fillId="0" borderId="1" xfId="0" applyNumberFormat="1" applyFont="1" applyBorder="1" applyAlignment="1">
      <alignment horizontal="center" vertical="top"/>
    </xf>
    <xf numFmtId="168" fontId="6" fillId="0" borderId="1" xfId="0" applyNumberFormat="1" applyFont="1" applyBorder="1" applyAlignment="1">
      <alignment horizontal="center" vertical="center"/>
    </xf>
  </cellXfs>
  <cellStyles count="38318">
    <cellStyle name="(Normal)" xfId="583" xr:uid="{1497173B-387B-4C39-B180-C531A82D2604}"/>
    <cellStyle name="(Normal) 2" xfId="3253" xr:uid="{FF1F352C-CDE7-4551-8912-E46FF3894061}"/>
    <cellStyle name="(Normal) 2 2" xfId="3254" xr:uid="{F8AFE447-5BFA-43E9-9BC4-63A9DDB2311B}"/>
    <cellStyle name="(Normal) 3" xfId="3255" xr:uid="{6712A94F-4FDF-4FF7-8074-50BC7C7731BF}"/>
    <cellStyle name=",." xfId="3256" xr:uid="{61908CA7-64E1-437D-B0C4-5E84CA6E2DBE}"/>
    <cellStyle name=",;F'KOIT[[WAAHK" xfId="3257" xr:uid="{B9D05BB2-4777-464D-8D9D-26EB6A27F3E4}"/>
    <cellStyle name="??_Sekita-sama_Lease Schedule" xfId="584" xr:uid="{4E03D656-7328-4A7B-AED6-EE1372E38A5B}"/>
    <cellStyle name="_03-C&amp;E 2008-3+9_RB" xfId="3258" xr:uid="{16A07DE1-F0E8-4F1C-A04A-488AEDC06F7B}"/>
    <cellStyle name="_301" xfId="3259" xr:uid="{B3FD5C95-4127-44AD-96CE-EBADB7A14A05}"/>
    <cellStyle name="_C&amp;E-BHT" xfId="3260" xr:uid="{7543F18B-2A03-4738-9A96-6B7109441CA9}"/>
    <cellStyle name="_C&amp;E-BHT (RM)" xfId="3261" xr:uid="{0618F0CE-5328-4B2F-851B-BC6C1A4FFB28}"/>
    <cellStyle name="_C&amp;E-CTL" xfId="3262" xr:uid="{6A3B40CB-325B-4434-9306-CFA684F270EA}"/>
    <cellStyle name="_Capex 2007" xfId="3263" xr:uid="{A74E3CA1-23AB-42D9-A688-C6854BFD9D52}"/>
    <cellStyle name="_input" xfId="3264" xr:uid="{5E868AC7-A366-456E-9400-DBB6624DF891}"/>
    <cellStyle name="_Sheet1" xfId="3265" xr:uid="{BCBF4085-0A18-4502-8D1A-3A6808311E97}"/>
    <cellStyle name="’ส [0.00]_001-P" xfId="3266" xr:uid="{B6A79BC9-E466-425E-B6AF-84DE4C7091D2}"/>
    <cellStyle name="’ส_001-P" xfId="3267" xr:uid="{E62005E2-9EF9-4AB9-8765-CEF774C5FFB9}"/>
    <cellStyle name="•W?_001.WK1" xfId="3268" xr:uid="{4F2DAA4E-F9FF-408B-B216-76A265A20307}"/>
    <cellStyle name="•W€_001.WK1" xfId="3269" xr:uid="{08EDF90C-7D30-4971-A3C0-E5841AE22BBD}"/>
    <cellStyle name="•W_001.WK1" xfId="3270" xr:uid="{A382204F-5A39-49BC-8EEF-F831FA76F31A}"/>
    <cellStyle name="…ๆุ่ [0.00]_001-P" xfId="3271" xr:uid="{CBE11FD0-4E5B-41B6-B9A5-750BD7952558}"/>
    <cellStyle name="…ๆุ่_001-P" xfId="3272" xr:uid="{3F9F4E20-E02E-4B9A-8F7C-61AC46E809CC}"/>
    <cellStyle name="0,0_x000d__x000a_NA_x000d__x000a_" xfId="585" xr:uid="{7CC13754-21B4-4602-B671-3A171660C218}"/>
    <cellStyle name="0,0_x000d__x000a_NA_x000d__x000a_ 2" xfId="3273" xr:uid="{6E3113C1-F4AC-4C9D-9D73-A7432C27C91A}"/>
    <cellStyle name="0,0_x000d__x000a_NA_x000d__x000a_ 2 2" xfId="3274" xr:uid="{F04FC404-88FE-4434-BAA8-A61174E0461D}"/>
    <cellStyle name="0,0_x000d__x000a_NA_x000d__x000a_ 3" xfId="3275" xr:uid="{33CA2CF9-D9FC-4101-83B9-AB68F1337AAE}"/>
    <cellStyle name="20% - Accent1 10" xfId="586" xr:uid="{396361A6-F60A-4E30-9A80-6D2824860BC2}"/>
    <cellStyle name="20% - Accent1 10 2" xfId="3277" xr:uid="{42C90C69-891A-4F07-A73E-15C4AB86595C}"/>
    <cellStyle name="20% - Accent1 10 2 2" xfId="3278" xr:uid="{A3B46D03-442E-4875-AAC4-241C8098C725}"/>
    <cellStyle name="20% - Accent1 10 2 2 2" xfId="3279" xr:uid="{7D1518F4-201F-4510-A960-F76535067C0E}"/>
    <cellStyle name="20% - Accent1 10 2 3" xfId="3280" xr:uid="{E81D09B5-05FC-4BE6-AE70-0AA7D73AE3BE}"/>
    <cellStyle name="20% - Accent1 10 3" xfId="3281" xr:uid="{62D016E8-B114-455B-A9DD-2BD330563A91}"/>
    <cellStyle name="20% - Accent1 10 3 2" xfId="3282" xr:uid="{58015CB9-D90D-4B35-BD2D-DA2B1A4F1963}"/>
    <cellStyle name="20% - Accent1 10 4" xfId="3283" xr:uid="{CC38FC0F-9052-4DA2-BC5A-F839F289C489}"/>
    <cellStyle name="20% - Accent1 10 5" xfId="3276" xr:uid="{000CD234-33B2-480A-B468-6D5057D90350}"/>
    <cellStyle name="20% - Accent1 11" xfId="587" xr:uid="{E78DDF69-B472-4ECE-A24E-E48F43703305}"/>
    <cellStyle name="20% - Accent1 11 2" xfId="3285" xr:uid="{C7D5B067-D525-4CFF-B423-6CAE9E43F286}"/>
    <cellStyle name="20% - Accent1 11 2 2" xfId="3286" xr:uid="{DDE6B9BC-674A-4F79-B528-C3B1E84B4CB0}"/>
    <cellStyle name="20% - Accent1 11 2 2 2" xfId="3287" xr:uid="{C84035CA-2794-48A4-BA98-406A3B1B836A}"/>
    <cellStyle name="20% - Accent1 11 2 3" xfId="3288" xr:uid="{D9DDF29B-27EB-4FF4-806B-C21569B21297}"/>
    <cellStyle name="20% - Accent1 11 3" xfId="3289" xr:uid="{A60587C5-20CD-446E-9571-4321AB135A68}"/>
    <cellStyle name="20% - Accent1 11 3 2" xfId="3290" xr:uid="{23FB9DFC-E78E-441A-AD8F-74D558B9A2BE}"/>
    <cellStyle name="20% - Accent1 11 4" xfId="3291" xr:uid="{78D836B3-1F39-4F6E-8EFE-6C077EFAB208}"/>
    <cellStyle name="20% - Accent1 11 5" xfId="3284" xr:uid="{DA993252-359C-4CEB-9C42-1DF12884354C}"/>
    <cellStyle name="20% - Accent1 12" xfId="588" xr:uid="{0EE92EAF-9A23-4177-807C-1547C3970255}"/>
    <cellStyle name="20% - Accent1 12 2" xfId="3293" xr:uid="{468D1950-CF2B-4D93-987A-48915D6DB28E}"/>
    <cellStyle name="20% - Accent1 12 2 2" xfId="3294" xr:uid="{118D7B49-07AB-487A-8856-FC14A0D87B9B}"/>
    <cellStyle name="20% - Accent1 12 2 2 2" xfId="3295" xr:uid="{FC0009EA-5C3C-4388-94B9-C9E54A1633CE}"/>
    <cellStyle name="20% - Accent1 12 2 3" xfId="3296" xr:uid="{FAEA5585-4B8E-435C-B618-0C40A4A3C2BC}"/>
    <cellStyle name="20% - Accent1 12 3" xfId="3297" xr:uid="{AFFEC417-A72D-4116-95C9-A17157205040}"/>
    <cellStyle name="20% - Accent1 12 3 2" xfId="3298" xr:uid="{6C082BD6-3725-43ED-BB5E-5BC55265E7D0}"/>
    <cellStyle name="20% - Accent1 12 4" xfId="3299" xr:uid="{F566448D-CB1B-42CC-84EA-A36016D6FF45}"/>
    <cellStyle name="20% - Accent1 12 5" xfId="3292" xr:uid="{F21200B2-5F16-4A6D-85F8-D368D9E6E766}"/>
    <cellStyle name="20% - Accent1 13" xfId="589" xr:uid="{95EAF0D6-38A8-444D-8CB6-B4B71DCBA416}"/>
    <cellStyle name="20% - Accent1 13 2" xfId="3301" xr:uid="{6F9A5733-EED1-4AF9-A4AA-74CB37CA214D}"/>
    <cellStyle name="20% - Accent1 13 2 2" xfId="3302" xr:uid="{9D818CD5-D24F-4F58-B746-416F2103BBB4}"/>
    <cellStyle name="20% - Accent1 13 2 2 2" xfId="3303" xr:uid="{F97B4656-BF19-4F2E-9B8D-3E4971146C67}"/>
    <cellStyle name="20% - Accent1 13 2 3" xfId="3304" xr:uid="{4D3941F5-0AD3-4AA8-B75A-31F42B697515}"/>
    <cellStyle name="20% - Accent1 13 3" xfId="3305" xr:uid="{DE5358A7-BC9C-48DC-A816-4E3D1FDE5C5C}"/>
    <cellStyle name="20% - Accent1 13 3 2" xfId="3306" xr:uid="{5AF8C50C-8E43-4320-AB06-D49CD8C97A5E}"/>
    <cellStyle name="20% - Accent1 13 4" xfId="3307" xr:uid="{6D64C623-E83B-49CB-A092-2FEC63665CAD}"/>
    <cellStyle name="20% - Accent1 13 5" xfId="3300" xr:uid="{B1A496F1-4FFF-4BC2-93D2-27C2AE434574}"/>
    <cellStyle name="20% - Accent1 14" xfId="590" xr:uid="{6C173A1A-B16F-4425-86E6-6290824467E1}"/>
    <cellStyle name="20% - Accent1 14 2" xfId="3309" xr:uid="{FC4037C4-B7C4-439F-9C55-96FB3E4DCAFA}"/>
    <cellStyle name="20% - Accent1 14 2 2" xfId="3310" xr:uid="{D7A9FA11-4215-47BA-B6A7-BB91AA6093D5}"/>
    <cellStyle name="20% - Accent1 14 2 2 2" xfId="3311" xr:uid="{8223B589-730B-4026-B54F-2D02A61EE983}"/>
    <cellStyle name="20% - Accent1 14 2 3" xfId="3312" xr:uid="{68C4D545-D833-47D6-A3E1-A59CE6B00506}"/>
    <cellStyle name="20% - Accent1 14 3" xfId="3313" xr:uid="{311FA1E5-B728-4933-AE67-378320AA6AC9}"/>
    <cellStyle name="20% - Accent1 14 3 2" xfId="3314" xr:uid="{7FFDBEE3-DFFF-4DA1-B0A7-655BC6B9AE6E}"/>
    <cellStyle name="20% - Accent1 14 4" xfId="3315" xr:uid="{56FEBF4A-6FA4-43FD-99B8-802E92829478}"/>
    <cellStyle name="20% - Accent1 14 5" xfId="3308" xr:uid="{91520CEA-91A2-448B-BFB4-199196FE5F71}"/>
    <cellStyle name="20% - Accent1 15" xfId="591" xr:uid="{5F0B6809-1AAB-4B23-A210-902473DFD84D}"/>
    <cellStyle name="20% - Accent1 15 2" xfId="3317" xr:uid="{4C44AFBA-9D23-4BD4-B6F9-5A6106523608}"/>
    <cellStyle name="20% - Accent1 15 2 2" xfId="3318" xr:uid="{A1DF78AC-0B8D-4611-83EC-7367B30FB7FF}"/>
    <cellStyle name="20% - Accent1 15 2 2 2" xfId="3319" xr:uid="{327C0298-8DBB-46B9-9490-0BA8DB4883AF}"/>
    <cellStyle name="20% - Accent1 15 2 3" xfId="3320" xr:uid="{F40C7CBC-BEFC-4F32-817F-7BB7E04A2BB2}"/>
    <cellStyle name="20% - Accent1 15 3" xfId="3321" xr:uid="{1CAC7150-4983-4DF7-8539-DC7DD23F528A}"/>
    <cellStyle name="20% - Accent1 15 3 2" xfId="3322" xr:uid="{9097ECAD-81A1-4E78-8FF6-F8865A28708C}"/>
    <cellStyle name="20% - Accent1 15 4" xfId="3323" xr:uid="{AB871202-9B75-4FE1-ADDA-13B4F77CE8CE}"/>
    <cellStyle name="20% - Accent1 15 5" xfId="3316" xr:uid="{2C83B6B7-BDDE-46AE-A531-798DC0CA1D99}"/>
    <cellStyle name="20% - Accent1 16" xfId="592" xr:uid="{1650E369-D56D-4E45-899C-09865C0C5679}"/>
    <cellStyle name="20% - Accent1 16 2" xfId="3325" xr:uid="{398372EE-C476-4BA8-ABC6-3C25EC87A6FE}"/>
    <cellStyle name="20% - Accent1 16 2 2" xfId="3326" xr:uid="{99234EF6-6A71-494D-B6DC-253DCDD34F2A}"/>
    <cellStyle name="20% - Accent1 16 2 2 2" xfId="3327" xr:uid="{1A38329F-83EB-4C0C-A770-C87100A7D0B5}"/>
    <cellStyle name="20% - Accent1 16 2 3" xfId="3328" xr:uid="{7C7F69CB-B23A-41CC-81ED-09031BEE9149}"/>
    <cellStyle name="20% - Accent1 16 3" xfId="3329" xr:uid="{0E04364E-6B9C-417B-AAE3-5059C408B1AF}"/>
    <cellStyle name="20% - Accent1 16 3 2" xfId="3330" xr:uid="{7BE9B625-A643-4051-90BD-5A9A185611A2}"/>
    <cellStyle name="20% - Accent1 16 4" xfId="3331" xr:uid="{A91696F9-E3BC-43C5-B002-AFF8C4C62A6E}"/>
    <cellStyle name="20% - Accent1 16 5" xfId="3324" xr:uid="{D200CDFE-324D-4BCB-B247-11932D18F1F5}"/>
    <cellStyle name="20% - Accent1 17" xfId="593" xr:uid="{A704FA35-5010-45B2-90C8-980E3C57E425}"/>
    <cellStyle name="20% - Accent1 17 2" xfId="3333" xr:uid="{191EB279-560D-4404-8539-C6F384544915}"/>
    <cellStyle name="20% - Accent1 17 2 2" xfId="3334" xr:uid="{61357055-0B12-4964-8588-BAEAF327C2A1}"/>
    <cellStyle name="20% - Accent1 17 2 2 2" xfId="3335" xr:uid="{7BD43E83-E4BF-4C72-9047-B4C201CCC335}"/>
    <cellStyle name="20% - Accent1 17 2 3" xfId="3336" xr:uid="{2F7783A7-3343-4A6A-B341-CA2A2FE6BB60}"/>
    <cellStyle name="20% - Accent1 17 3" xfId="3337" xr:uid="{7AB31E4D-F35D-48AD-9AAF-753AB502AEBD}"/>
    <cellStyle name="20% - Accent1 17 3 2" xfId="3338" xr:uid="{EC82C4A9-611C-4D27-8D0A-DD4628A2FD94}"/>
    <cellStyle name="20% - Accent1 17 4" xfId="3339" xr:uid="{CB418DFE-7454-409F-815F-CE98664AB740}"/>
    <cellStyle name="20% - Accent1 17 5" xfId="3332" xr:uid="{0091F1E7-A770-4FC0-9494-418B657BD7A6}"/>
    <cellStyle name="20% - Accent1 18" xfId="3340" xr:uid="{7F832B71-0C82-4466-AEC3-F49850FC0BBF}"/>
    <cellStyle name="20% - Accent1 18 2" xfId="594" xr:uid="{4EEDDEF5-4704-404C-BF11-DB55A9E5963B}"/>
    <cellStyle name="20% - Accent1 18 2 2" xfId="3342" xr:uid="{C6D5CA10-3F92-469D-8583-593B3A082FB6}"/>
    <cellStyle name="20% - Accent1 18 2 2 2" xfId="3343" xr:uid="{A6146555-AF79-4945-B6BB-EBC36A0767E4}"/>
    <cellStyle name="20% - Accent1 18 2 2 2 2" xfId="3344" xr:uid="{08969D5E-4DB8-48F3-A77B-5A0521D7C204}"/>
    <cellStyle name="20% - Accent1 18 2 2 3" xfId="3345" xr:uid="{23BCF437-90F6-4B30-AAD7-0525C6FAE457}"/>
    <cellStyle name="20% - Accent1 18 2 3" xfId="3346" xr:uid="{9199DD5E-0199-45BF-92BD-337E5B557CC6}"/>
    <cellStyle name="20% - Accent1 18 2 3 2" xfId="3347" xr:uid="{8E0275BA-BC46-406B-A3C6-0A74F9E68369}"/>
    <cellStyle name="20% - Accent1 18 2 4" xfId="3348" xr:uid="{60F3C88D-5358-4A8C-B890-20E02881A857}"/>
    <cellStyle name="20% - Accent1 18 2 5" xfId="3341" xr:uid="{910F5B2D-D547-4AD2-8C9B-AD98E447BBA1}"/>
    <cellStyle name="20% - Accent1 18 3" xfId="3349" xr:uid="{47D46A35-5BEF-4DA0-9F6E-BA70D8D1024E}"/>
    <cellStyle name="20% - Accent1 18 3 2" xfId="3350" xr:uid="{A18386FD-4FDC-4F2F-AC5D-479BEE1AD646}"/>
    <cellStyle name="20% - Accent1 18 3 2 2" xfId="3351" xr:uid="{A15917DA-84B2-415B-8B70-7C59C69A653E}"/>
    <cellStyle name="20% - Accent1 18 3 3" xfId="3352" xr:uid="{86408857-0969-4455-8062-6567DBFF2F8F}"/>
    <cellStyle name="20% - Accent1 18 4" xfId="3353" xr:uid="{48309ECE-6627-4331-84BE-097A9252AE9F}"/>
    <cellStyle name="20% - Accent1 18 4 2" xfId="3354" xr:uid="{DBA074A1-0C8E-4F6F-B17F-DEF6916DBC59}"/>
    <cellStyle name="20% - Accent1 18 4 2 2" xfId="3355" xr:uid="{70BE94D4-CF49-4B82-9E0C-41F463FFEE84}"/>
    <cellStyle name="20% - Accent1 18 4 3" xfId="3356" xr:uid="{D8516538-E101-44B5-91C2-49D2A5037B59}"/>
    <cellStyle name="20% - Accent1 18 5" xfId="3357" xr:uid="{4A461B25-F19F-4CAA-93B3-CCAD81C0E8CA}"/>
    <cellStyle name="20% - Accent1 18 5 2" xfId="3358" xr:uid="{57DF8202-BCB3-4334-A4B1-9C49D20D1EFD}"/>
    <cellStyle name="20% - Accent1 18 5 2 2" xfId="3359" xr:uid="{8357BBF3-48C2-4743-8440-E6E9595532AE}"/>
    <cellStyle name="20% - Accent1 18 5 3" xfId="3360" xr:uid="{95D1AC61-1A8A-4915-9306-02988CFF4E4D}"/>
    <cellStyle name="20% - Accent1 18 6" xfId="3361" xr:uid="{09F9385C-F47E-4804-9C07-5E8F217A2A65}"/>
    <cellStyle name="20% - Accent1 19" xfId="3362" xr:uid="{09784287-F8A4-4E43-9710-47DA591B95C9}"/>
    <cellStyle name="20% - Accent1 19 2" xfId="3363" xr:uid="{9767ABEE-F032-4D4E-8B6A-E48F464D8CDE}"/>
    <cellStyle name="20% - Accent1 19 2 2" xfId="3364" xr:uid="{0099F530-450B-48CD-B8B7-A5D75CB2C7A4}"/>
    <cellStyle name="20% - Accent1 19 2 2 2" xfId="3365" xr:uid="{16AD24D4-2F98-41D1-B3F1-266B5477E5F0}"/>
    <cellStyle name="20% - Accent1 19 2 3" xfId="3366" xr:uid="{B2A5E831-8B38-40B9-AA2D-46F9CCB411DC}"/>
    <cellStyle name="20% - Accent1 19 3" xfId="3367" xr:uid="{361B7DE9-5467-40FE-B292-72301C8EFF46}"/>
    <cellStyle name="20% - Accent1 19 3 2" xfId="3368" xr:uid="{BAAF7E13-03A9-466B-B665-BBEE7025A482}"/>
    <cellStyle name="20% - Accent1 19 3 2 2" xfId="3369" xr:uid="{170014BC-63AC-4F8A-9AD8-DA7B28853EDB}"/>
    <cellStyle name="20% - Accent1 19 3 3" xfId="3370" xr:uid="{FDE30AD8-EA39-4E7B-B7EC-FACEA9EA2600}"/>
    <cellStyle name="20% - Accent1 19 4" xfId="3371" xr:uid="{D58CA4BA-8791-43BA-9896-E65C12AB0FF4}"/>
    <cellStyle name="20% - Accent1 19 4 2" xfId="3372" xr:uid="{84F7854E-E76D-4E68-BDE8-A76F4A405CAD}"/>
    <cellStyle name="20% - Accent1 19 4 2 2" xfId="3373" xr:uid="{36499D27-EF3B-4A10-A005-1C2B892DCD8E}"/>
    <cellStyle name="20% - Accent1 19 4 3" xfId="3374" xr:uid="{1610994B-07DA-413F-BF30-8B4B40A214E1}"/>
    <cellStyle name="20% - Accent1 19 5" xfId="3375" xr:uid="{099DB1FF-44F4-4C6C-811B-9F820848A23B}"/>
    <cellStyle name="20% - Accent1 19 5 2" xfId="3376" xr:uid="{848FEE77-818A-4F51-B82C-3AC4E1F276C0}"/>
    <cellStyle name="20% - Accent1 19 6" xfId="3377" xr:uid="{16AB160B-7B9D-4BE5-892E-CDB2EF8470D7}"/>
    <cellStyle name="20% - Accent1 2" xfId="569" xr:uid="{EA49448B-4B28-48B1-A77F-A989305E188B}"/>
    <cellStyle name="20% - Accent1 2 2" xfId="595" xr:uid="{BAA33F38-77C8-4E1C-AD78-EA4D39A46B8E}"/>
    <cellStyle name="20% - Accent1 2 2 2" xfId="3379" xr:uid="{AA0B278E-8AC1-4664-9619-DEE5553295C9}"/>
    <cellStyle name="20% - Accent1 2 2 2 2" xfId="3380" xr:uid="{CDEB72A6-DEAC-41DE-985E-828113D88123}"/>
    <cellStyle name="20% - Accent1 2 2 2 2 2" xfId="3381" xr:uid="{7483CDBA-C499-4E50-9993-47811BA4FDB1}"/>
    <cellStyle name="20% - Accent1 2 2 2 3" xfId="3382" xr:uid="{5F8C0C0F-2BD7-4EDA-B04A-096F82DC52ED}"/>
    <cellStyle name="20% - Accent1 2 2 3" xfId="3383" xr:uid="{DC070269-1331-4DCA-B1F0-9EE62A2E4461}"/>
    <cellStyle name="20% - Accent1 2 2 3 2" xfId="3384" xr:uid="{CFF5FEA5-87B9-48BF-B93D-2EA3220A2542}"/>
    <cellStyle name="20% - Accent1 2 2 4" xfId="3385" xr:uid="{1FEB30FB-CF6B-45CA-B376-EC13836E2111}"/>
    <cellStyle name="20% - Accent1 2 2 5" xfId="3378" xr:uid="{56184B12-8EE3-4112-8F9C-AFF1BC3A4B44}"/>
    <cellStyle name="20% - Accent1 2 3" xfId="596" xr:uid="{7E9BAA3B-E90D-4EEF-9350-B835EFB0472B}"/>
    <cellStyle name="20% - Accent1 2 3 2" xfId="3387" xr:uid="{B3D039F0-875B-4FF3-8C35-6B1426559283}"/>
    <cellStyle name="20% - Accent1 2 3 2 2" xfId="3388" xr:uid="{ACCA5D96-FDA0-4609-8CE3-F91AA9B2E079}"/>
    <cellStyle name="20% - Accent1 2 3 3" xfId="3389" xr:uid="{447D7E0A-365B-4093-B037-ACC208BC4885}"/>
    <cellStyle name="20% - Accent1 2 3 4" xfId="3386" xr:uid="{A4FA4398-7DC2-4441-A9C4-27F789B4C46E}"/>
    <cellStyle name="20% - Accent1 2 4" xfId="597" xr:uid="{9827D0D9-AED1-4586-9F4D-9F15584358A0}"/>
    <cellStyle name="20% - Accent1 2 4 2" xfId="3391" xr:uid="{45EB0C8E-E772-499E-8AF4-20CB162848F1}"/>
    <cellStyle name="20% - Accent1 2 4 2 2" xfId="3392" xr:uid="{E148638F-9C6E-4518-9A34-52CAD92991D9}"/>
    <cellStyle name="20% - Accent1 2 4 3" xfId="3393" xr:uid="{8ABD9037-4D00-426F-B6C2-347DF8CF7CA5}"/>
    <cellStyle name="20% - Accent1 2 4 4" xfId="3390" xr:uid="{1452E50C-8AA8-4395-8E96-7C4249E44BEC}"/>
    <cellStyle name="20% - Accent1 2 5" xfId="3394" xr:uid="{C7C7818F-D23A-4779-9852-8B04AB5CAB4C}"/>
    <cellStyle name="20% - Accent1 2 5 2" xfId="3395" xr:uid="{E31AA174-C4E5-4AB4-9B31-3389FBEC53CE}"/>
    <cellStyle name="20% - Accent1 2 5 2 2" xfId="3396" xr:uid="{24BF1894-9287-4572-B570-5765C34C899C}"/>
    <cellStyle name="20% - Accent1 2 5 3" xfId="3397" xr:uid="{D0E9CC69-9ABE-457D-A3C8-C0816453E3C3}"/>
    <cellStyle name="20% - Accent1 2 6" xfId="3398" xr:uid="{6FE5DB0E-E84B-4AD1-ADFF-D2577BF04F27}"/>
    <cellStyle name="20% - Accent1 2 6 2" xfId="3399" xr:uid="{FE3D5763-8A65-4FB7-B5FE-DD1E8575463A}"/>
    <cellStyle name="20% - Accent1 2 6 2 2" xfId="3400" xr:uid="{BBC7A0E5-4A6D-4594-8ADC-F6563AD64A84}"/>
    <cellStyle name="20% - Accent1 2 6 3" xfId="3401" xr:uid="{89EB8E38-3C33-4353-99E7-856E4AFEC2AC}"/>
    <cellStyle name="20% - Accent1 2 7" xfId="3402" xr:uid="{E0DD72F8-496C-4E8B-B721-B64B4ACD113C}"/>
    <cellStyle name="20% - Accent1 2 8" xfId="2853" xr:uid="{A713611A-0CFB-4971-AB43-F59EADBF4362}"/>
    <cellStyle name="20% - Accent1 20" xfId="3403" xr:uid="{8305EE79-E21A-45FA-9FA1-4B8AB7BEF669}"/>
    <cellStyle name="20% - Accent1 20 2" xfId="3404" xr:uid="{97DD0DE3-6686-4072-BF77-A44D0B115F11}"/>
    <cellStyle name="20% - Accent1 20 2 2" xfId="3405" xr:uid="{EBB3C5BE-8105-4D0A-9B02-67C4CA244BCF}"/>
    <cellStyle name="20% - Accent1 20 2 2 2" xfId="3406" xr:uid="{1F317D98-18E8-4D7F-9066-B55AE0EF5A0B}"/>
    <cellStyle name="20% - Accent1 20 2 3" xfId="3407" xr:uid="{A96C15F3-81DA-4CCB-A04D-A756E1552050}"/>
    <cellStyle name="20% - Accent1 20 3" xfId="3408" xr:uid="{5EA577FA-D1F6-453C-B165-1EA239D779F4}"/>
    <cellStyle name="20% - Accent1 20 3 2" xfId="3409" xr:uid="{E8FA4A1C-7ADB-416C-9AD2-29C1C4754B25}"/>
    <cellStyle name="20% - Accent1 20 3 2 2" xfId="3410" xr:uid="{ED31958B-46A9-4334-8818-BA95FF8CBC37}"/>
    <cellStyle name="20% - Accent1 20 3 3" xfId="3411" xr:uid="{B2E77720-F771-4D48-8F36-F6D20272316F}"/>
    <cellStyle name="20% - Accent1 20 4" xfId="3412" xr:uid="{91CCD2E4-3E59-4BA9-B564-9A8A48D0F060}"/>
    <cellStyle name="20% - Accent1 20 4 2" xfId="3413" xr:uid="{3DB4280D-6A38-45C1-9C1F-74041DF715D3}"/>
    <cellStyle name="20% - Accent1 20 5" xfId="3414" xr:uid="{E06F35B7-B1FC-4F72-A1EC-9FCC41847173}"/>
    <cellStyle name="20% - Accent1 21" xfId="3415" xr:uid="{9D01B795-E218-4C04-8A35-C5C3BC3B48F2}"/>
    <cellStyle name="20% - Accent1 21 2" xfId="3416" xr:uid="{BDE55F5F-67D6-4392-99F4-DE32554C5B13}"/>
    <cellStyle name="20% - Accent1 21 2 2" xfId="3417" xr:uid="{ED970EEC-B2FF-480E-95E8-723311DCC8D6}"/>
    <cellStyle name="20% - Accent1 21 2 2 2" xfId="3418" xr:uid="{46E97D02-1B1B-4FAB-9187-B895BD4D1C94}"/>
    <cellStyle name="20% - Accent1 21 2 3" xfId="3419" xr:uid="{D7634FB1-37F0-48D4-BFD0-9C251B015D1C}"/>
    <cellStyle name="20% - Accent1 21 3" xfId="3420" xr:uid="{6B4FC731-8C4D-4BFA-B536-D07B18A2990B}"/>
    <cellStyle name="20% - Accent1 21 3 2" xfId="3421" xr:uid="{1273B8B0-4827-4BA7-BDEF-ED4FD84E80BF}"/>
    <cellStyle name="20% - Accent1 21 4" xfId="3422" xr:uid="{4D7A705F-D4D5-414E-82A2-A7B99E82C917}"/>
    <cellStyle name="20% - Accent1 22" xfId="3423" xr:uid="{B23EABEF-4F4B-4ACF-9CC4-D6E692267C80}"/>
    <cellStyle name="20% - Accent1 22 2" xfId="3424" xr:uid="{05FD0E40-30CC-4698-95CD-18FCCDB54AA0}"/>
    <cellStyle name="20% - Accent1 22 2 2" xfId="3425" xr:uid="{5F7CB3A7-51BE-4598-B218-32139DE9CE2B}"/>
    <cellStyle name="20% - Accent1 22 3" xfId="3426" xr:uid="{43DE063C-B902-4022-B149-4148C29BE9EF}"/>
    <cellStyle name="20% - Accent1 23" xfId="3427" xr:uid="{E410982F-A8EA-4C1F-84FB-E2442CF6539D}"/>
    <cellStyle name="20% - Accent1 23 2" xfId="3428" xr:uid="{A7F91D4C-6B50-439F-999D-2BEE847BA4C7}"/>
    <cellStyle name="20% - Accent1 23 2 2" xfId="3429" xr:uid="{4F7EE6CA-F4D3-4231-AD59-965DB19DE0B6}"/>
    <cellStyle name="20% - Accent1 23 3" xfId="3430" xr:uid="{0E6C414C-5496-49FE-86ED-0D8D48CB2DB6}"/>
    <cellStyle name="20% - Accent1 24" xfId="3431" xr:uid="{584BE372-C593-4011-B8E1-4305ED5F7232}"/>
    <cellStyle name="20% - Accent1 24 2" xfId="3432" xr:uid="{E48C9082-8CF2-45CA-A5CF-66E117BF73B0}"/>
    <cellStyle name="20% - Accent1 24 2 2" xfId="3433" xr:uid="{24B8653C-9555-4931-9B05-281282C57EEB}"/>
    <cellStyle name="20% - Accent1 24 3" xfId="3434" xr:uid="{3BAD8FC6-0BB5-466D-A12F-78AE7496DE2C}"/>
    <cellStyle name="20% - Accent1 25" xfId="3435" xr:uid="{4C018510-6F00-43CD-AB1A-D05BCE9A5586}"/>
    <cellStyle name="20% - Accent1 25 2" xfId="3436" xr:uid="{94D1021A-CE99-439E-9158-EC3517EC23D1}"/>
    <cellStyle name="20% - Accent1 25 2 2" xfId="3437" xr:uid="{B54CBC8B-E01F-4D79-B8E0-B95ABAC8C46F}"/>
    <cellStyle name="20% - Accent1 25 3" xfId="3438" xr:uid="{593E25D9-04C4-46BE-BF5D-685BA8BD8313}"/>
    <cellStyle name="20% - Accent1 26" xfId="3439" xr:uid="{6A47E5FC-E91A-42D5-BECB-B463875F3E2E}"/>
    <cellStyle name="20% - Accent1 26 2" xfId="3440" xr:uid="{03248754-08C6-4DB5-9375-09608F328D7F}"/>
    <cellStyle name="20% - Accent1 26 2 2" xfId="3441" xr:uid="{60EAC051-567C-457F-BBA5-18BE67E19905}"/>
    <cellStyle name="20% - Accent1 26 3" xfId="3442" xr:uid="{DF23D815-0D54-474C-8255-430A0BAF01C8}"/>
    <cellStyle name="20% - Accent1 27" xfId="3443" xr:uid="{9463DD63-EFFD-4FA1-888A-8B84EA8FA013}"/>
    <cellStyle name="20% - Accent1 27 2" xfId="3444" xr:uid="{07CAA139-DB58-4BE5-82FC-D8629EC2E1A4}"/>
    <cellStyle name="20% - Accent1 27 2 2" xfId="3445" xr:uid="{FF205201-939E-4CC3-8A38-A5572BF54AC8}"/>
    <cellStyle name="20% - Accent1 27 3" xfId="3446" xr:uid="{83599D4B-F71C-43FC-99DE-9F7CBEFC2925}"/>
    <cellStyle name="20% - Accent1 28" xfId="3447" xr:uid="{24598C52-428F-45C2-8308-0FA0B7D5F663}"/>
    <cellStyle name="20% - Accent1 28 2" xfId="3448" xr:uid="{77B87C74-DE2C-4661-842F-F2C88F4351C0}"/>
    <cellStyle name="20% - Accent1 28 2 2" xfId="3449" xr:uid="{4E16F644-2104-4088-925D-158DF3EEAAF2}"/>
    <cellStyle name="20% - Accent1 28 3" xfId="3450" xr:uid="{7034D688-C01F-4CA9-AFDC-3F49BA83C45E}"/>
    <cellStyle name="20% - Accent1 29" xfId="3451" xr:uid="{26DAAC80-3C6C-4997-99DA-09AF6329102B}"/>
    <cellStyle name="20% - Accent1 29 2" xfId="3452" xr:uid="{C825A604-7609-4A76-8308-295792F982A8}"/>
    <cellStyle name="20% - Accent1 29 2 2" xfId="3453" xr:uid="{AE78603A-E585-4601-9C16-C3A29934F542}"/>
    <cellStyle name="20% - Accent1 29 3" xfId="3454" xr:uid="{2F556BD3-E953-408D-A3A9-C5ACD0DE0DFC}"/>
    <cellStyle name="20% - Accent1 3" xfId="216" xr:uid="{88F14D09-9D7E-4A67-B609-ECC557D54AD9}"/>
    <cellStyle name="20% - Accent1 3 2" xfId="374" xr:uid="{8117D450-CB54-45BA-AAEF-EB271866F63B}"/>
    <cellStyle name="20% - Accent1 3 2 2" xfId="3456" xr:uid="{516A0309-AAEC-46B3-955B-750EC722CAB9}"/>
    <cellStyle name="20% - Accent1 3 2 2 2" xfId="3457" xr:uid="{06B00230-DAF1-4458-A805-D899685D5D31}"/>
    <cellStyle name="20% - Accent1 3 2 3" xfId="3458" xr:uid="{91F99A6F-C868-4DB4-89B1-C17A02C746F8}"/>
    <cellStyle name="20% - Accent1 3 2 4" xfId="3455" xr:uid="{A99F5CF3-DAF3-410A-875B-6C752623CE6C}"/>
    <cellStyle name="20% - Accent1 3 2 5" xfId="37775" xr:uid="{CEBFF8FF-9D41-4C8F-B6CC-5E871CAB168B}"/>
    <cellStyle name="20% - Accent1 3 3" xfId="412" xr:uid="{CE04B1FE-9881-4E5B-8CB2-0FC698A08553}"/>
    <cellStyle name="20% - Accent1 3 3 2" xfId="3460" xr:uid="{A5A12BAC-AB94-47EE-9A97-EBEB20C31DF2}"/>
    <cellStyle name="20% - Accent1 3 3 3" xfId="3459" xr:uid="{AD6C2BB1-55B2-4BB8-8336-EE3C0FE08DEB}"/>
    <cellStyle name="20% - Accent1 3 3 4" xfId="37811" xr:uid="{2AD07417-A427-4531-B442-D897D36D4787}"/>
    <cellStyle name="20% - Accent1 3 4" xfId="531" xr:uid="{502CE5EB-978D-45C7-A9D1-73A803FE35EC}"/>
    <cellStyle name="20% - Accent1 3 4 2" xfId="3461" xr:uid="{51A50851-A772-4E0A-897F-71AEB11EE171}"/>
    <cellStyle name="20% - Accent1 3 4 3" xfId="37837" xr:uid="{474AA0EC-91FB-45C4-8FC2-E9B2F552E666}"/>
    <cellStyle name="20% - Accent1 3 5" xfId="2854" xr:uid="{91AC98F9-8A39-4BE8-94E8-71C41749DEB9}"/>
    <cellStyle name="20% - Accent1 3 6" xfId="37725" xr:uid="{2142E910-2B1F-4630-8E96-0545AD4B0117}"/>
    <cellStyle name="20% - Accent1 30" xfId="3462" xr:uid="{87C39438-7BA0-408B-9639-894D8E6945F6}"/>
    <cellStyle name="20% - Accent1 30 2" xfId="3463" xr:uid="{9D6437FF-EA1B-4D20-A4BC-121CBC8E3F96}"/>
    <cellStyle name="20% - Accent1 30 2 2" xfId="3464" xr:uid="{0F87BD91-6626-406C-AD4A-C4ABC85C6E23}"/>
    <cellStyle name="20% - Accent1 30 3" xfId="3465" xr:uid="{C346CCEA-9420-4E70-B77C-E70AC045DDD8}"/>
    <cellStyle name="20% - Accent1 31" xfId="3466" xr:uid="{7E9A4901-F6F9-4114-9E36-3EFCC77A7972}"/>
    <cellStyle name="20% - Accent1 31 2" xfId="3467" xr:uid="{3F529355-A22C-4DBF-AB42-71DFFD05CACF}"/>
    <cellStyle name="20% - Accent1 31 2 2" xfId="3468" xr:uid="{B38D1DBB-A8A3-4DEA-BCA0-7126BAD11F07}"/>
    <cellStyle name="20% - Accent1 31 3" xfId="3469" xr:uid="{95F771D0-FD43-4934-8865-FE97D84DAC2F}"/>
    <cellStyle name="20% - Accent1 32" xfId="3470" xr:uid="{3E8803F8-4A0B-4773-9C0E-DB0F9CEDBAAB}"/>
    <cellStyle name="20% - Accent1 32 2" xfId="3471" xr:uid="{6EAA7960-3456-4642-9AD2-DE7B6EAE191B}"/>
    <cellStyle name="20% - Accent1 32 2 2" xfId="3472" xr:uid="{DE2D3E90-C8BA-44DB-810E-965707DD2246}"/>
    <cellStyle name="20% - Accent1 32 3" xfId="3473" xr:uid="{57795982-A55E-42AE-864D-DA5E37C779DE}"/>
    <cellStyle name="20% - Accent1 33" xfId="3474" xr:uid="{98FE6C72-00A4-407B-BEFB-7ED52487F4C2}"/>
    <cellStyle name="20% - Accent1 33 2" xfId="3475" xr:uid="{881E5154-92A3-4F8C-BA60-AD8CB844A47D}"/>
    <cellStyle name="20% - Accent1 33 2 2" xfId="3476" xr:uid="{8D6E0B39-0ABF-4974-AC8D-42CDEE8D9CAD}"/>
    <cellStyle name="20% - Accent1 33 3" xfId="3477" xr:uid="{71A1BD63-06F5-4D1F-85E7-E1814DE3F511}"/>
    <cellStyle name="20% - Accent1 34" xfId="3478" xr:uid="{9C6FD9C7-EBD4-4AA7-8923-ADB24BE51B30}"/>
    <cellStyle name="20% - Accent1 34 2" xfId="3479" xr:uid="{CB679577-3BCF-48C9-849E-C6F0BFD14BCE}"/>
    <cellStyle name="20% - Accent1 34 2 2" xfId="3480" xr:uid="{0B34712C-2512-4027-8C20-3B3CF818C6B6}"/>
    <cellStyle name="20% - Accent1 34 3" xfId="3481" xr:uid="{73520760-D9F3-4352-B049-D591DE09C387}"/>
    <cellStyle name="20% - Accent1 35" xfId="3482" xr:uid="{97052E3B-D2A9-4C84-96E4-28B4CD562762}"/>
    <cellStyle name="20% - Accent1 35 2" xfId="3483" xr:uid="{05296BA8-D68A-4C37-9808-84B08F274317}"/>
    <cellStyle name="20% - Accent1 36" xfId="3484" xr:uid="{5A30F808-F4CC-4C1C-8033-D59328F2444F}"/>
    <cellStyle name="20% - Accent1 4" xfId="598" xr:uid="{38B1A067-D02F-439F-94A7-2E512AE67BA1}"/>
    <cellStyle name="20% - Accent1 4 2" xfId="599" xr:uid="{B2EEA848-B32A-4FB6-91BC-6EBB6A86AE6A}"/>
    <cellStyle name="20% - Accent1 4 2 2" xfId="2856" xr:uid="{E18A1647-6282-4AC6-9834-F53D61AA62E0}"/>
    <cellStyle name="20% - Accent1 4 2 3" xfId="37851" xr:uid="{4D3CBB48-4F2F-4F68-9D56-525173B2F35A}"/>
    <cellStyle name="20% - Accent1 4 3" xfId="600" xr:uid="{1692CC52-1F60-4A2D-8AB4-E68328B5535E}"/>
    <cellStyle name="20% - Accent1 4 3 2" xfId="3485" xr:uid="{DD157BA4-D79C-4D36-94AD-E20B9D0BFBB0}"/>
    <cellStyle name="20% - Accent1 4 3 3" xfId="2857" xr:uid="{9E2CB253-2915-40F1-8700-8A27196047F0}"/>
    <cellStyle name="20% - Accent1 4 3 4" xfId="37852" xr:uid="{560293B4-C4B8-4466-B84F-763FD28A0BCE}"/>
    <cellStyle name="20% - Accent1 4 4" xfId="601" xr:uid="{CBDB571C-B466-4119-9C37-D51F33A531BA}"/>
    <cellStyle name="20% - Accent1 4 4 2" xfId="2858" xr:uid="{3A607454-BBCD-4224-BB9B-8493A4460275}"/>
    <cellStyle name="20% - Accent1 4 4 3" xfId="37853" xr:uid="{D8DBE27A-D57C-40B5-9EC2-3B0625F2A9C3}"/>
    <cellStyle name="20% - Accent1 4 5" xfId="2855" xr:uid="{C1E62937-102F-491C-9414-5E4D2516DD40}"/>
    <cellStyle name="20% - Accent1 5" xfId="602" xr:uid="{EBAF1674-996B-4FD5-986D-84BEE817B4E7}"/>
    <cellStyle name="20% - Accent1 5 2" xfId="603" xr:uid="{F192FEB9-137F-4E31-9374-0A72427B16E1}"/>
    <cellStyle name="20% - Accent1 5 2 2" xfId="3486" xr:uid="{2AFA3C96-5D3E-456D-818F-3015F69F53E2}"/>
    <cellStyle name="20% - Accent1 5 2 2 2" xfId="3487" xr:uid="{33C24138-56ED-4495-AFCB-01A055E66EC0}"/>
    <cellStyle name="20% - Accent1 5 2 3" xfId="3488" xr:uid="{A1138155-A6DE-4713-A1DC-F08B40166BDC}"/>
    <cellStyle name="20% - Accent1 5 2 4" xfId="2860" xr:uid="{C816F190-C949-4FD2-96AC-5E532162758D}"/>
    <cellStyle name="20% - Accent1 5 2 5" xfId="37854" xr:uid="{D3F95000-E2B4-4418-ABB6-8EA5246C2FBD}"/>
    <cellStyle name="20% - Accent1 5 3" xfId="604" xr:uid="{1BA2FE53-BDB8-4C7E-A0DF-407D123E7155}"/>
    <cellStyle name="20% - Accent1 5 3 2" xfId="3489" xr:uid="{5161E8C4-AF96-4A47-A15D-87CBD4C91FA7}"/>
    <cellStyle name="20% - Accent1 5 3 3" xfId="2861" xr:uid="{676CC300-B159-49E0-A93C-FDB5DC0CDF8B}"/>
    <cellStyle name="20% - Accent1 5 3 4" xfId="37855" xr:uid="{C726E592-0D71-455D-B4B4-506AB47C647D}"/>
    <cellStyle name="20% - Accent1 5 4" xfId="605" xr:uid="{9FBD6687-A7A4-43DF-BC46-76C9CB3AF4F1}"/>
    <cellStyle name="20% - Accent1 5 4 2" xfId="2862" xr:uid="{2C3A1D0D-8FAF-4EA8-88CA-CC138DA24DDF}"/>
    <cellStyle name="20% - Accent1 5 4 3" xfId="37856" xr:uid="{EB88E392-8F50-4A2F-994D-2E59B1F2E46A}"/>
    <cellStyle name="20% - Accent1 5 5" xfId="2859" xr:uid="{4D8229CD-D2FC-4C28-8275-5AD32347EAEC}"/>
    <cellStyle name="20% - Accent1 6" xfId="606" xr:uid="{E97E7A07-B71B-4B00-829D-A009C52AAA6A}"/>
    <cellStyle name="20% - Accent1 6 2" xfId="3491" xr:uid="{3014F01D-164C-45D9-84C4-E11960F3B176}"/>
    <cellStyle name="20% - Accent1 6 2 2" xfId="3492" xr:uid="{B64C728E-E9E5-4EDE-843F-7DC50752323A}"/>
    <cellStyle name="20% - Accent1 6 2 2 2" xfId="3493" xr:uid="{E7F4A2DE-F143-44EA-B2D6-3674117FBE33}"/>
    <cellStyle name="20% - Accent1 6 2 3" xfId="3494" xr:uid="{293862E6-0B2C-491C-8AD2-B4DD1402067C}"/>
    <cellStyle name="20% - Accent1 6 3" xfId="3495" xr:uid="{9F5AEEE0-FBD6-46F0-B3F2-0E914754B679}"/>
    <cellStyle name="20% - Accent1 6 3 2" xfId="3496" xr:uid="{CCF756B9-6F22-4BFD-8D93-6B5C8E3F5578}"/>
    <cellStyle name="20% - Accent1 6 4" xfId="3497" xr:uid="{E0A6B8D9-E978-4D5E-8550-BF548B179A24}"/>
    <cellStyle name="20% - Accent1 6 5" xfId="3490" xr:uid="{22352D03-1AD2-48B2-AC92-D1FFB2393A96}"/>
    <cellStyle name="20% - Accent1 7" xfId="607" xr:uid="{CD3CCBF2-2F6C-41D6-AFA9-5DCFBB78AE68}"/>
    <cellStyle name="20% - Accent1 7 2" xfId="3499" xr:uid="{A060C353-5B57-4840-9A31-E14B24FAB983}"/>
    <cellStyle name="20% - Accent1 7 2 2" xfId="3500" xr:uid="{DC131917-440D-416E-94DB-DBD138AE4144}"/>
    <cellStyle name="20% - Accent1 7 2 2 2" xfId="3501" xr:uid="{207ACF0F-C874-448F-93A7-1C00FB0F9920}"/>
    <cellStyle name="20% - Accent1 7 2 3" xfId="3502" xr:uid="{80FF5B74-B93F-45FB-A8C5-AC3EDF6E53AB}"/>
    <cellStyle name="20% - Accent1 7 3" xfId="3503" xr:uid="{0D466538-059F-4194-98FF-A059C455036E}"/>
    <cellStyle name="20% - Accent1 7 3 2" xfId="3504" xr:uid="{810F99B1-F90C-499A-9CCD-1E01EEAAB3EF}"/>
    <cellStyle name="20% - Accent1 7 4" xfId="3505" xr:uid="{15544C14-E092-4581-8F01-AB28079AA2FC}"/>
    <cellStyle name="20% - Accent1 7 5" xfId="3498" xr:uid="{4E2BF071-F644-410F-BAD7-4CB216C97AD9}"/>
    <cellStyle name="20% - Accent1 8" xfId="608" xr:uid="{4DA99901-E3D8-4564-81B3-0069C3DE5983}"/>
    <cellStyle name="20% - Accent1 8 2" xfId="3507" xr:uid="{FB0050EE-E029-46BF-B80B-700C2789ABA3}"/>
    <cellStyle name="20% - Accent1 8 2 2" xfId="3508" xr:uid="{BD37EA02-6E19-44AB-A247-50A0AE99D9B7}"/>
    <cellStyle name="20% - Accent1 8 2 2 2" xfId="3509" xr:uid="{22F6A00F-FCE1-4878-94F4-731724B2CF74}"/>
    <cellStyle name="20% - Accent1 8 2 3" xfId="3510" xr:uid="{CC38DCC6-7094-4808-BCC3-075BFEBCD551}"/>
    <cellStyle name="20% - Accent1 8 3" xfId="3511" xr:uid="{9940418C-5DA2-4E19-891F-53EFFE510203}"/>
    <cellStyle name="20% - Accent1 8 3 2" xfId="3512" xr:uid="{131AA04A-9E1C-43C6-B545-9ACDA097D3F2}"/>
    <cellStyle name="20% - Accent1 8 4" xfId="3513" xr:uid="{0E24DC3E-15C4-4155-B1BB-3F8C9F04F1F0}"/>
    <cellStyle name="20% - Accent1 8 5" xfId="3506" xr:uid="{F48CBCDD-874F-4DE6-A92C-605DD7CEA3FF}"/>
    <cellStyle name="20% - Accent1 9" xfId="609" xr:uid="{27DCAE4E-3744-4E08-8078-85D60EF187C7}"/>
    <cellStyle name="20% - Accent1 9 2" xfId="3515" xr:uid="{63458C5C-D268-4A29-BA16-B84E800B4142}"/>
    <cellStyle name="20% - Accent1 9 2 2" xfId="3516" xr:uid="{FA1CC3C6-48D2-4192-85DF-CB12CC5F4182}"/>
    <cellStyle name="20% - Accent1 9 2 2 2" xfId="3517" xr:uid="{EC155089-6485-4014-8DA5-E8B75DB9B3DF}"/>
    <cellStyle name="20% - Accent1 9 2 3" xfId="3518" xr:uid="{1F0865A7-56CE-4A52-A7E5-49921D5ECCF6}"/>
    <cellStyle name="20% - Accent1 9 3" xfId="3519" xr:uid="{8EA8BCB5-D92F-4422-A747-614734747400}"/>
    <cellStyle name="20% - Accent1 9 3 2" xfId="3520" xr:uid="{0BD4EECD-63C3-4592-BEA4-D4B182BCCF08}"/>
    <cellStyle name="20% - Accent1 9 4" xfId="3521" xr:uid="{77406BDE-45C3-41ED-9375-2FBF4F8CFF22}"/>
    <cellStyle name="20% - Accent1 9 5" xfId="3514" xr:uid="{F4188BA0-8AE9-4911-8FF6-5E282FBF8F48}"/>
    <cellStyle name="20% - Accent2 10" xfId="610" xr:uid="{CA82E9C1-C0B8-4B41-BD89-8FA1E36FC45C}"/>
    <cellStyle name="20% - Accent2 10 2" xfId="3523" xr:uid="{CA026908-05F6-42F3-8693-6BB30D01234F}"/>
    <cellStyle name="20% - Accent2 10 2 2" xfId="3524" xr:uid="{A789DBAC-C3DE-47D4-8D15-405F2793F301}"/>
    <cellStyle name="20% - Accent2 10 2 2 2" xfId="3525" xr:uid="{73D50583-6A6A-47BF-9F90-3E488E4D78B6}"/>
    <cellStyle name="20% - Accent2 10 2 3" xfId="3526" xr:uid="{39901B50-A16D-45E6-92E9-11D65E2AFF29}"/>
    <cellStyle name="20% - Accent2 10 3" xfId="3527" xr:uid="{0F9D0B14-A548-416C-9837-C1F9B4371056}"/>
    <cellStyle name="20% - Accent2 10 3 2" xfId="3528" xr:uid="{FA59E25E-1CC2-4517-8A8E-1FE55E22C350}"/>
    <cellStyle name="20% - Accent2 10 4" xfId="3529" xr:uid="{AF8468F2-F446-4099-B36F-4F45C04CC294}"/>
    <cellStyle name="20% - Accent2 10 5" xfId="3522" xr:uid="{2C2590BE-96A4-41D1-86B7-9B7B5F378D92}"/>
    <cellStyle name="20% - Accent2 11" xfId="611" xr:uid="{16FA7A89-BB4F-49E5-B6EE-AF0733DA3EC4}"/>
    <cellStyle name="20% - Accent2 11 2" xfId="3531" xr:uid="{B604BD14-7021-4751-B5A6-9CC3458A8D66}"/>
    <cellStyle name="20% - Accent2 11 2 2" xfId="3532" xr:uid="{076285CD-DD42-4CB4-B012-2FFB510DE1B4}"/>
    <cellStyle name="20% - Accent2 11 2 2 2" xfId="3533" xr:uid="{F8FB9D7A-1E4E-47B4-93FF-DDD618419F63}"/>
    <cellStyle name="20% - Accent2 11 2 3" xfId="3534" xr:uid="{DDBCEA4B-562A-4238-BA0A-BDE938C041EC}"/>
    <cellStyle name="20% - Accent2 11 3" xfId="3535" xr:uid="{609744AB-B2A7-48CA-A6B3-9AF1F7381F96}"/>
    <cellStyle name="20% - Accent2 11 3 2" xfId="3536" xr:uid="{C3975BDB-6135-4034-804C-A359E0BA549F}"/>
    <cellStyle name="20% - Accent2 11 4" xfId="3537" xr:uid="{F99CDFE9-84AD-46BA-9475-B231EA5371F2}"/>
    <cellStyle name="20% - Accent2 11 5" xfId="3530" xr:uid="{DC161FDA-2718-4E24-8DC7-4C431FA2B149}"/>
    <cellStyle name="20% - Accent2 12" xfId="612" xr:uid="{CA2CFF27-962D-4FBF-9F2E-9B639E96311D}"/>
    <cellStyle name="20% - Accent2 12 2" xfId="3539" xr:uid="{B3598844-3364-4FE0-88F7-57EA21D99D12}"/>
    <cellStyle name="20% - Accent2 12 2 2" xfId="3540" xr:uid="{5F3CC8C9-B105-4A4B-AF66-DDF5355466F1}"/>
    <cellStyle name="20% - Accent2 12 2 2 2" xfId="3541" xr:uid="{C8D11D6F-114A-453F-90CC-99C016180CFF}"/>
    <cellStyle name="20% - Accent2 12 2 3" xfId="3542" xr:uid="{FC4A954F-6E50-42E5-916C-5CF03F10EA2B}"/>
    <cellStyle name="20% - Accent2 12 3" xfId="3543" xr:uid="{09EE476D-E2D6-4CD5-A921-BADABCAF628A}"/>
    <cellStyle name="20% - Accent2 12 3 2" xfId="3544" xr:uid="{FA8A9ABA-C271-4127-9DB1-2C3488908F23}"/>
    <cellStyle name="20% - Accent2 12 4" xfId="3545" xr:uid="{DAE33D94-1BBD-4BAE-86AB-4D4515B2A647}"/>
    <cellStyle name="20% - Accent2 12 5" xfId="3538" xr:uid="{7864A2D6-7691-4380-AEF9-858B39B0DADB}"/>
    <cellStyle name="20% - Accent2 13" xfId="613" xr:uid="{03A3B3ED-63D2-4EE3-8EEB-6A39389A2F2B}"/>
    <cellStyle name="20% - Accent2 13 2" xfId="3547" xr:uid="{999A546B-7A0B-4758-A870-E472CA4BC19F}"/>
    <cellStyle name="20% - Accent2 13 2 2" xfId="3548" xr:uid="{C27CAE91-7A17-44A5-A114-BD8A386379DC}"/>
    <cellStyle name="20% - Accent2 13 2 2 2" xfId="3549" xr:uid="{C6B50015-C798-4E5F-B8AF-6DFFE216091B}"/>
    <cellStyle name="20% - Accent2 13 2 3" xfId="3550" xr:uid="{8B3DE7EB-54F6-40BE-BFB8-D2B9B80C5555}"/>
    <cellStyle name="20% - Accent2 13 3" xfId="3551" xr:uid="{C148A936-CDCD-4168-9D5F-73D78F1719DF}"/>
    <cellStyle name="20% - Accent2 13 3 2" xfId="3552" xr:uid="{61D2CC8C-1CD8-4293-A004-4A4C56EB7FD5}"/>
    <cellStyle name="20% - Accent2 13 4" xfId="3553" xr:uid="{C6E1DFB6-22A2-4615-AEDA-591A63B474C1}"/>
    <cellStyle name="20% - Accent2 13 5" xfId="3546" xr:uid="{F599970B-6A65-46CC-A8D7-12C98501CC04}"/>
    <cellStyle name="20% - Accent2 14" xfId="614" xr:uid="{F837CE94-BA72-4F8D-B4F4-367C4D11D5A5}"/>
    <cellStyle name="20% - Accent2 14 2" xfId="3555" xr:uid="{2F762021-EBAB-4151-9175-73A50B47A623}"/>
    <cellStyle name="20% - Accent2 14 2 2" xfId="3556" xr:uid="{EBD2FF73-23DC-4336-8FDF-A76A499ECB6D}"/>
    <cellStyle name="20% - Accent2 14 2 2 2" xfId="3557" xr:uid="{9147AED5-0DB8-495A-83F6-BAF5C1A4D93B}"/>
    <cellStyle name="20% - Accent2 14 2 3" xfId="3558" xr:uid="{5BA3B85F-A90B-4BD8-8A5E-615232461800}"/>
    <cellStyle name="20% - Accent2 14 3" xfId="3559" xr:uid="{D89D5FF7-4E7B-4D52-B1DC-37759601BE88}"/>
    <cellStyle name="20% - Accent2 14 3 2" xfId="3560" xr:uid="{211AE921-0EF3-42E8-A57D-FFFBBD59F900}"/>
    <cellStyle name="20% - Accent2 14 4" xfId="3561" xr:uid="{425A3666-0896-4A58-92DA-D7ABB97D5494}"/>
    <cellStyle name="20% - Accent2 14 5" xfId="3554" xr:uid="{0DA99E11-ABDA-43B0-AF1B-3AED2B81CC7F}"/>
    <cellStyle name="20% - Accent2 15" xfId="615" xr:uid="{8E38E7FA-0D6F-4635-98E3-AC9420E091C3}"/>
    <cellStyle name="20% - Accent2 15 2" xfId="3563" xr:uid="{1F3B57DA-E4C5-481D-8967-9EE126523E1B}"/>
    <cellStyle name="20% - Accent2 15 2 2" xfId="3564" xr:uid="{F0EE2F75-229C-4C16-84BC-83E7856F5F26}"/>
    <cellStyle name="20% - Accent2 15 2 2 2" xfId="3565" xr:uid="{BB310539-D698-46C2-9876-FD37FDFA898A}"/>
    <cellStyle name="20% - Accent2 15 2 3" xfId="3566" xr:uid="{8BA59D38-6C07-4E59-A48B-80625703F9B8}"/>
    <cellStyle name="20% - Accent2 15 3" xfId="3567" xr:uid="{C71A18EB-300B-46F4-B8AF-B56BE391A5D6}"/>
    <cellStyle name="20% - Accent2 15 3 2" xfId="3568" xr:uid="{B5810275-8002-420D-94B8-0D41EBE8DD7F}"/>
    <cellStyle name="20% - Accent2 15 4" xfId="3569" xr:uid="{D751B5BF-8CC4-477B-8DD5-17C9FB1D8765}"/>
    <cellStyle name="20% - Accent2 15 5" xfId="3562" xr:uid="{D8FCF4D8-4D59-4C51-88CB-F8B22D363FCA}"/>
    <cellStyle name="20% - Accent2 16" xfId="616" xr:uid="{91546058-427F-426B-93CD-FF4BA5DE803D}"/>
    <cellStyle name="20% - Accent2 16 2" xfId="3571" xr:uid="{FE087132-1EB6-43CD-BF34-05C575637236}"/>
    <cellStyle name="20% - Accent2 16 2 2" xfId="3572" xr:uid="{CC6F25D2-64B1-45A3-844E-47AAD8AC380A}"/>
    <cellStyle name="20% - Accent2 16 2 2 2" xfId="3573" xr:uid="{73688722-ABF1-49FA-A290-B8E2E2059F83}"/>
    <cellStyle name="20% - Accent2 16 2 3" xfId="3574" xr:uid="{AF25C647-7381-4FF6-98A8-C33FEC91EEE3}"/>
    <cellStyle name="20% - Accent2 16 3" xfId="3575" xr:uid="{1CD99218-1C73-44BF-8A89-965435C57879}"/>
    <cellStyle name="20% - Accent2 16 3 2" xfId="3576" xr:uid="{CFB3FB9E-0A98-4102-89E3-F90C055EB792}"/>
    <cellStyle name="20% - Accent2 16 4" xfId="3577" xr:uid="{192DE129-3271-4D22-AA47-F69460DD76E0}"/>
    <cellStyle name="20% - Accent2 16 5" xfId="3570" xr:uid="{E221D6C6-2141-4D27-936B-13B7E849224D}"/>
    <cellStyle name="20% - Accent2 17" xfId="617" xr:uid="{B2C0BC69-58D8-4034-9424-6C916D275F91}"/>
    <cellStyle name="20% - Accent2 17 2" xfId="3579" xr:uid="{0E4F2BC2-3C0F-4077-A63C-821298D1EA4E}"/>
    <cellStyle name="20% - Accent2 17 2 2" xfId="3580" xr:uid="{E655B960-0040-4A30-BC4F-AD5CD10B9764}"/>
    <cellStyle name="20% - Accent2 17 2 2 2" xfId="3581" xr:uid="{0EA95D7F-FB13-4F7F-BA80-4F4EB06916A9}"/>
    <cellStyle name="20% - Accent2 17 2 3" xfId="3582" xr:uid="{394FD805-684F-4A8F-B5EB-A79D8756264E}"/>
    <cellStyle name="20% - Accent2 17 3" xfId="3583" xr:uid="{C32BF275-9B9A-4CF5-BC10-DBD3030D77F8}"/>
    <cellStyle name="20% - Accent2 17 3 2" xfId="3584" xr:uid="{CA42C163-A426-41C7-B138-2CDCE99EF317}"/>
    <cellStyle name="20% - Accent2 17 4" xfId="3585" xr:uid="{FB9E958C-5BEF-4CA8-A9D8-1595629A4A75}"/>
    <cellStyle name="20% - Accent2 17 5" xfId="3578" xr:uid="{C66A2654-45EE-4F38-854A-8B9F33F6C888}"/>
    <cellStyle name="20% - Accent2 18" xfId="3586" xr:uid="{1273D75B-910E-402B-8CFB-0430AC5556FE}"/>
    <cellStyle name="20% - Accent2 18 2" xfId="618" xr:uid="{11884C46-4A9E-4861-B100-EB8C7BA40368}"/>
    <cellStyle name="20% - Accent2 18 2 2" xfId="3588" xr:uid="{B3EE6CC9-B77A-4ECB-8196-DD634D6C099D}"/>
    <cellStyle name="20% - Accent2 18 2 2 2" xfId="3589" xr:uid="{1C52DD20-ABE9-4F4D-93B6-165865C9A8CA}"/>
    <cellStyle name="20% - Accent2 18 2 2 2 2" xfId="3590" xr:uid="{A42FEDF5-313B-428C-8732-A48861895D55}"/>
    <cellStyle name="20% - Accent2 18 2 2 3" xfId="3591" xr:uid="{BE98D4F5-CDD8-4AFD-9EB0-165EF93407F3}"/>
    <cellStyle name="20% - Accent2 18 2 3" xfId="3592" xr:uid="{3574A9A3-1BDF-4180-AA52-899FBE2DBB0E}"/>
    <cellStyle name="20% - Accent2 18 2 3 2" xfId="3593" xr:uid="{00A7B908-D4DC-4A92-845F-8FDA5BBF19A4}"/>
    <cellStyle name="20% - Accent2 18 2 4" xfId="3594" xr:uid="{E1B91129-5D33-473C-BCA2-CB44471B60F5}"/>
    <cellStyle name="20% - Accent2 18 2 5" xfId="3587" xr:uid="{3C8A5C8B-F3A4-4576-A95B-4F0F94BA1DED}"/>
    <cellStyle name="20% - Accent2 18 3" xfId="3595" xr:uid="{9825537C-347D-4A11-841A-F654ABCA231E}"/>
    <cellStyle name="20% - Accent2 18 3 2" xfId="3596" xr:uid="{3A15FF62-2322-46C8-9CC7-195A3B68750B}"/>
    <cellStyle name="20% - Accent2 18 3 2 2" xfId="3597" xr:uid="{B3E36EBA-49B2-4806-A302-110A0D104F56}"/>
    <cellStyle name="20% - Accent2 18 3 3" xfId="3598" xr:uid="{69F289D6-87C1-41FC-91DE-228B3135F091}"/>
    <cellStyle name="20% - Accent2 18 4" xfId="3599" xr:uid="{B3DDBE6F-1181-430C-AF61-965980D936F7}"/>
    <cellStyle name="20% - Accent2 18 4 2" xfId="3600" xr:uid="{A4D94CB8-10FB-4FC4-AC38-1F214FE7FD79}"/>
    <cellStyle name="20% - Accent2 18 4 2 2" xfId="3601" xr:uid="{C23654C9-6E2D-42CB-BD67-B8F0B1D3FAA1}"/>
    <cellStyle name="20% - Accent2 18 4 3" xfId="3602" xr:uid="{7ADFD72B-D77D-43BF-BE68-9C3EAE67EDFE}"/>
    <cellStyle name="20% - Accent2 18 5" xfId="3603" xr:uid="{E59A84B9-6D8A-457D-A459-C03106239D30}"/>
    <cellStyle name="20% - Accent2 18 5 2" xfId="3604" xr:uid="{6ADEF3BA-7189-438F-8C3D-79C7C3D6D927}"/>
    <cellStyle name="20% - Accent2 18 5 2 2" xfId="3605" xr:uid="{5CC7228B-AB33-45AE-ADAD-DEFBE819D60D}"/>
    <cellStyle name="20% - Accent2 18 5 3" xfId="3606" xr:uid="{E98B45ED-3A8F-4EA4-B64F-D5303970D331}"/>
    <cellStyle name="20% - Accent2 18 6" xfId="3607" xr:uid="{6EF540FA-EB25-49FD-96CB-5202C8DE7F0E}"/>
    <cellStyle name="20% - Accent2 19" xfId="3608" xr:uid="{6408708F-37EC-41F4-B624-827F05AED896}"/>
    <cellStyle name="20% - Accent2 19 2" xfId="3609" xr:uid="{60353FCE-C533-4966-890A-C894B199B64E}"/>
    <cellStyle name="20% - Accent2 19 2 2" xfId="3610" xr:uid="{AAB4BDAE-D7C6-4231-9AF5-503D93AF1EAD}"/>
    <cellStyle name="20% - Accent2 19 2 2 2" xfId="3611" xr:uid="{DFB45B9C-71CE-4B80-A6FD-8D40EFAD36F9}"/>
    <cellStyle name="20% - Accent2 19 2 3" xfId="3612" xr:uid="{D72088B7-311E-4991-B941-6B58FFCB09FC}"/>
    <cellStyle name="20% - Accent2 19 3" xfId="3613" xr:uid="{0418F53F-CC80-42B7-96C1-B1FBBCDE316D}"/>
    <cellStyle name="20% - Accent2 19 3 2" xfId="3614" xr:uid="{E3251E84-E506-4FAE-8E05-53B513EA6F6D}"/>
    <cellStyle name="20% - Accent2 19 3 2 2" xfId="3615" xr:uid="{AE4D269C-35B5-46F7-A7D7-B075119470C8}"/>
    <cellStyle name="20% - Accent2 19 3 3" xfId="3616" xr:uid="{334CCE58-B2EA-473F-A033-2C5818030F1F}"/>
    <cellStyle name="20% - Accent2 19 4" xfId="3617" xr:uid="{936650FD-E037-4994-99F7-DD1364BDEE90}"/>
    <cellStyle name="20% - Accent2 19 4 2" xfId="3618" xr:uid="{EFAA6D5C-0BA8-441B-9470-C4E88E65D4CE}"/>
    <cellStyle name="20% - Accent2 19 4 2 2" xfId="3619" xr:uid="{0D7811B0-1011-4EDF-8F36-461950BDC558}"/>
    <cellStyle name="20% - Accent2 19 4 3" xfId="3620" xr:uid="{EC9CCEAE-F8E5-4CE2-A678-077A9EEA7CED}"/>
    <cellStyle name="20% - Accent2 19 5" xfId="3621" xr:uid="{EF36B3B4-390D-4FA7-85B9-D7C7D27A8EAB}"/>
    <cellStyle name="20% - Accent2 19 5 2" xfId="3622" xr:uid="{B5273575-C19E-456D-AFB1-6C9075F595B7}"/>
    <cellStyle name="20% - Accent2 19 6" xfId="3623" xr:uid="{A3B56743-7A62-45A4-9044-7BF006587328}"/>
    <cellStyle name="20% - Accent2 2" xfId="512" xr:uid="{10986A04-40F4-4E66-B151-2BE535DFADE3}"/>
    <cellStyle name="20% - Accent2 2 2" xfId="619" xr:uid="{CD1C480D-22D8-477E-A568-23734BE0FA05}"/>
    <cellStyle name="20% - Accent2 2 2 2" xfId="3625" xr:uid="{FCC3F864-442D-4FB6-802B-81F0D9A60234}"/>
    <cellStyle name="20% - Accent2 2 2 2 2" xfId="3626" xr:uid="{0B1AAC16-B965-449E-A7E4-399427EFB278}"/>
    <cellStyle name="20% - Accent2 2 2 2 2 2" xfId="3627" xr:uid="{498563B9-CD89-4BD4-BDCE-CEADEC88833A}"/>
    <cellStyle name="20% - Accent2 2 2 2 3" xfId="3628" xr:uid="{ED253060-DF4A-45B1-B77C-C87ECFC9EC84}"/>
    <cellStyle name="20% - Accent2 2 2 3" xfId="3629" xr:uid="{2501B774-C3A9-4CA5-9CC0-5716342F4C68}"/>
    <cellStyle name="20% - Accent2 2 2 3 2" xfId="3630" xr:uid="{AAB1DDD4-F782-452A-96B5-0186411D8376}"/>
    <cellStyle name="20% - Accent2 2 2 4" xfId="3631" xr:uid="{724B8F76-1FEE-4DC2-B84F-B2FE35FFAADB}"/>
    <cellStyle name="20% - Accent2 2 2 5" xfId="3624" xr:uid="{49C98057-A073-4B77-99F3-A415D0E709AF}"/>
    <cellStyle name="20% - Accent2 2 3" xfId="620" xr:uid="{847970DE-EEEF-477A-A047-A50CF87AF761}"/>
    <cellStyle name="20% - Accent2 2 3 2" xfId="3633" xr:uid="{182EE009-3275-4039-AC87-49825B8D2CD7}"/>
    <cellStyle name="20% - Accent2 2 3 2 2" xfId="3634" xr:uid="{1C355F76-8E13-412A-8748-F2D5AB1F4686}"/>
    <cellStyle name="20% - Accent2 2 3 3" xfId="3635" xr:uid="{CB0CEB83-F35B-4BA7-BF5C-C7F143CBD4D5}"/>
    <cellStyle name="20% - Accent2 2 3 4" xfId="3632" xr:uid="{5A8BE338-435B-40B5-BC80-E4409EAF08B0}"/>
    <cellStyle name="20% - Accent2 2 4" xfId="621" xr:uid="{8DC6C48E-BC6F-4F58-AA93-7341A4681F7B}"/>
    <cellStyle name="20% - Accent2 2 4 2" xfId="3637" xr:uid="{62C81CD2-471C-40B1-B6B5-7BEFDCA45A1B}"/>
    <cellStyle name="20% - Accent2 2 4 2 2" xfId="3638" xr:uid="{8FAC6435-AE40-4312-94B5-5BD8A5C98116}"/>
    <cellStyle name="20% - Accent2 2 4 3" xfId="3639" xr:uid="{77D87459-A3A2-4841-B7B0-13056DEED49A}"/>
    <cellStyle name="20% - Accent2 2 4 4" xfId="3636" xr:uid="{FBDFD904-A396-48CC-B351-064DD50A845C}"/>
    <cellStyle name="20% - Accent2 2 5" xfId="3640" xr:uid="{EAF5F1C2-A163-4B30-8800-7C0C260E8791}"/>
    <cellStyle name="20% - Accent2 2 5 2" xfId="3641" xr:uid="{6DA48D81-9CF2-47F9-90EF-F5169CDAECD4}"/>
    <cellStyle name="20% - Accent2 2 5 2 2" xfId="3642" xr:uid="{EA64F6A8-5916-4793-80E9-FEB7B5E5C441}"/>
    <cellStyle name="20% - Accent2 2 5 3" xfId="3643" xr:uid="{E009B9A9-6489-4DBF-BC9C-3789A4A595E5}"/>
    <cellStyle name="20% - Accent2 2 6" xfId="3644" xr:uid="{433D7539-CA6C-4BEB-936A-5665EE5888EE}"/>
    <cellStyle name="20% - Accent2 2 6 2" xfId="3645" xr:uid="{BA83FFEA-9ED3-4353-ABBC-F513C026CEB5}"/>
    <cellStyle name="20% - Accent2 2 6 2 2" xfId="3646" xr:uid="{70EBCA93-2F12-45C1-B2AA-324A5777C1AA}"/>
    <cellStyle name="20% - Accent2 2 6 3" xfId="3647" xr:uid="{362AD4D3-1072-4648-8B01-8134AE6A658A}"/>
    <cellStyle name="20% - Accent2 2 7" xfId="3648" xr:uid="{9F8DA737-2098-4F3A-BC07-1EEBC5B1E0B3}"/>
    <cellStyle name="20% - Accent2 2 8" xfId="2863" xr:uid="{CE7FC9DA-6D2F-4ABB-93F3-C95560833F99}"/>
    <cellStyle name="20% - Accent2 20" xfId="3649" xr:uid="{61644A69-1CA4-4596-8CA8-DB255C820E61}"/>
    <cellStyle name="20% - Accent2 20 2" xfId="3650" xr:uid="{1471B641-CDA2-4F64-A8F5-351BF91E4FDD}"/>
    <cellStyle name="20% - Accent2 20 2 2" xfId="3651" xr:uid="{E85B9155-5E4D-4D6D-A869-E47510DFC8D5}"/>
    <cellStyle name="20% - Accent2 20 2 2 2" xfId="3652" xr:uid="{0EC8E85B-8F92-4619-9200-7E3E55FF7889}"/>
    <cellStyle name="20% - Accent2 20 2 3" xfId="3653" xr:uid="{6AD423AE-80F5-45D2-ABCC-2B95B3DA6EF6}"/>
    <cellStyle name="20% - Accent2 20 3" xfId="3654" xr:uid="{C120389B-438B-45D6-995E-D3B117D50CB3}"/>
    <cellStyle name="20% - Accent2 20 3 2" xfId="3655" xr:uid="{E303B6A2-B147-4EF4-AC5D-500CDD61B4A6}"/>
    <cellStyle name="20% - Accent2 20 3 2 2" xfId="3656" xr:uid="{3C158487-8F20-414F-9989-5213F5DF1074}"/>
    <cellStyle name="20% - Accent2 20 3 3" xfId="3657" xr:uid="{B0CED43C-DCA0-49E3-949F-64E949D2E721}"/>
    <cellStyle name="20% - Accent2 20 4" xfId="3658" xr:uid="{16C3C5DA-B951-49E2-B5B5-576C32546279}"/>
    <cellStyle name="20% - Accent2 20 4 2" xfId="3659" xr:uid="{8FD42FDC-3608-4CF1-845F-639C3EA63B77}"/>
    <cellStyle name="20% - Accent2 20 5" xfId="3660" xr:uid="{4DB81076-0EE5-4B1F-95A3-574237C5829C}"/>
    <cellStyle name="20% - Accent2 21" xfId="3661" xr:uid="{8A6E2F0B-9059-4CB0-A256-AC7EC6125476}"/>
    <cellStyle name="20% - Accent2 21 2" xfId="3662" xr:uid="{540EE6A0-9588-4A08-BC79-277CFFC6413B}"/>
    <cellStyle name="20% - Accent2 21 2 2" xfId="3663" xr:uid="{C4AFA5A3-3542-4605-9EEA-FAB1005B6A03}"/>
    <cellStyle name="20% - Accent2 21 2 2 2" xfId="3664" xr:uid="{0702DA57-913D-462B-8ED8-28BE7EEE286C}"/>
    <cellStyle name="20% - Accent2 21 2 3" xfId="3665" xr:uid="{3E9CFDEC-D17B-4E9F-95D0-D6AC7B883A1A}"/>
    <cellStyle name="20% - Accent2 21 3" xfId="3666" xr:uid="{F762A7BF-3966-4C9D-B182-84A803595BAB}"/>
    <cellStyle name="20% - Accent2 21 3 2" xfId="3667" xr:uid="{EA815BAE-B299-4967-AA52-98F5230D3405}"/>
    <cellStyle name="20% - Accent2 21 4" xfId="3668" xr:uid="{599E4A9E-83F4-45AB-856C-CF7BEB7F9A92}"/>
    <cellStyle name="20% - Accent2 22" xfId="3669" xr:uid="{E56A4ED7-DFFA-4505-95F6-B96C2EC2F623}"/>
    <cellStyle name="20% - Accent2 22 2" xfId="3670" xr:uid="{10EAB598-07E8-4177-933C-08BABA0854FA}"/>
    <cellStyle name="20% - Accent2 22 2 2" xfId="3671" xr:uid="{B351A530-D9B6-4E9D-AAF0-7CA937BC05DA}"/>
    <cellStyle name="20% - Accent2 22 3" xfId="3672" xr:uid="{C6EE78E8-3F6C-460D-8ECD-B66FC760DABF}"/>
    <cellStyle name="20% - Accent2 23" xfId="3673" xr:uid="{4876A877-35A5-4B7A-AB08-7BF963ABAB88}"/>
    <cellStyle name="20% - Accent2 23 2" xfId="3674" xr:uid="{58DB84BE-C7AE-46B4-B179-65A0398E0EEE}"/>
    <cellStyle name="20% - Accent2 23 2 2" xfId="3675" xr:uid="{24A66F69-951C-4132-9D03-01BAD8250C5D}"/>
    <cellStyle name="20% - Accent2 23 3" xfId="3676" xr:uid="{C1881D0B-E6C1-45B6-BBE2-50A623564AF9}"/>
    <cellStyle name="20% - Accent2 24" xfId="3677" xr:uid="{9970703E-C6DB-4275-BF4C-551D03E69854}"/>
    <cellStyle name="20% - Accent2 24 2" xfId="3678" xr:uid="{613E8AFA-D574-469A-B8A0-7972F84B2B50}"/>
    <cellStyle name="20% - Accent2 24 2 2" xfId="3679" xr:uid="{95302B5A-2BEB-4524-AA92-08D4092FE295}"/>
    <cellStyle name="20% - Accent2 24 3" xfId="3680" xr:uid="{CF7BEFED-B03A-4E52-9890-0C92ADB94366}"/>
    <cellStyle name="20% - Accent2 25" xfId="3681" xr:uid="{6A3BE851-68CB-4080-A302-2740AE66328D}"/>
    <cellStyle name="20% - Accent2 25 2" xfId="3682" xr:uid="{DE349CA4-C5C0-4DBA-96B8-1B15DFE1D922}"/>
    <cellStyle name="20% - Accent2 25 2 2" xfId="3683" xr:uid="{6C353710-FE0C-4237-B435-C6DC48EBAD57}"/>
    <cellStyle name="20% - Accent2 25 3" xfId="3684" xr:uid="{F1E221BF-CC33-4C74-8CC0-4CB613D96A26}"/>
    <cellStyle name="20% - Accent2 26" xfId="3685" xr:uid="{02DCF158-7EAD-4B70-A731-8D57264C4329}"/>
    <cellStyle name="20% - Accent2 26 2" xfId="3686" xr:uid="{4B6A5C08-0721-43A0-BF0F-D4AB92D49A0E}"/>
    <cellStyle name="20% - Accent2 26 2 2" xfId="3687" xr:uid="{D87CACFF-E49F-4878-8BEE-09945FFAA2A4}"/>
    <cellStyle name="20% - Accent2 26 3" xfId="3688" xr:uid="{819C8247-85F5-4581-A1E8-074108113CB9}"/>
    <cellStyle name="20% - Accent2 27" xfId="3689" xr:uid="{585DE437-D633-4515-B7C0-9AF59B926C0C}"/>
    <cellStyle name="20% - Accent2 27 2" xfId="3690" xr:uid="{84AA116E-6CE4-489E-B159-B7CCD852C215}"/>
    <cellStyle name="20% - Accent2 27 2 2" xfId="3691" xr:uid="{0F023A11-B300-4FE4-A4C6-58F9FE88A451}"/>
    <cellStyle name="20% - Accent2 27 3" xfId="3692" xr:uid="{48E88660-019C-4D8F-BE20-487B49995ACB}"/>
    <cellStyle name="20% - Accent2 28" xfId="3693" xr:uid="{D503B146-8EFC-4905-A1E0-E0CE76AD18AA}"/>
    <cellStyle name="20% - Accent2 28 2" xfId="3694" xr:uid="{E170C4DE-6C6F-4F12-BEEF-0D5477119149}"/>
    <cellStyle name="20% - Accent2 28 2 2" xfId="3695" xr:uid="{5C8FCEA9-836C-4DC0-BFB5-308A411AF898}"/>
    <cellStyle name="20% - Accent2 28 3" xfId="3696" xr:uid="{C3AC103F-94B6-48CF-AA1A-7845A81793C3}"/>
    <cellStyle name="20% - Accent2 29" xfId="3697" xr:uid="{DD19A034-1933-434F-84C5-2563D8BC3838}"/>
    <cellStyle name="20% - Accent2 29 2" xfId="3698" xr:uid="{6BC03319-AF73-4EA8-B8E2-8783B63BBEFF}"/>
    <cellStyle name="20% - Accent2 29 2 2" xfId="3699" xr:uid="{738A4986-044A-43CC-B0E7-D3261607C247}"/>
    <cellStyle name="20% - Accent2 29 3" xfId="3700" xr:uid="{0A39452F-9929-4089-8D5D-48A0D32C90D8}"/>
    <cellStyle name="20% - Accent2 3" xfId="217" xr:uid="{2DC76FDA-0037-4A21-8619-4F2379C4D664}"/>
    <cellStyle name="20% - Accent2 3 2" xfId="375" xr:uid="{E6B26EF6-BC36-48D7-B607-367D81B28DA4}"/>
    <cellStyle name="20% - Accent2 3 2 2" xfId="3702" xr:uid="{37AE27B6-14CF-4874-9FDD-D243CED51CC2}"/>
    <cellStyle name="20% - Accent2 3 2 2 2" xfId="3703" xr:uid="{8BE44AAB-9338-44AF-80FC-357F11E57811}"/>
    <cellStyle name="20% - Accent2 3 2 3" xfId="3704" xr:uid="{7B9854EF-769A-4F3E-B327-E0BE5BBC8796}"/>
    <cellStyle name="20% - Accent2 3 2 4" xfId="3701" xr:uid="{276A858E-8907-4F7F-9841-6D52E67998B1}"/>
    <cellStyle name="20% - Accent2 3 2 5" xfId="37776" xr:uid="{64C85C6A-42FA-4D15-B9F5-D46538132F45}"/>
    <cellStyle name="20% - Accent2 3 3" xfId="413" xr:uid="{2D05F90F-B2A1-41F4-8BA9-CACF32791CD3}"/>
    <cellStyle name="20% - Accent2 3 3 2" xfId="3705" xr:uid="{E2392734-AAE0-431B-95A1-699163842D52}"/>
    <cellStyle name="20% - Accent2 3 3 3" xfId="37812" xr:uid="{7FF92F3D-1DF6-4BC7-A465-351D7025A456}"/>
    <cellStyle name="20% - Accent2 3 4" xfId="532" xr:uid="{7A148AB8-0A18-4554-8AE1-5433F6B1CDA7}"/>
    <cellStyle name="20% - Accent2 3 4 2" xfId="37838" xr:uid="{56F98B44-6F04-478E-BD46-2D0809A93FCB}"/>
    <cellStyle name="20% - Accent2 3 5" xfId="2864" xr:uid="{2401A7A3-8197-4126-AD59-194BF5A4ADD0}"/>
    <cellStyle name="20% - Accent2 3 6" xfId="37726" xr:uid="{23D3F378-D40B-46E2-88DB-F14BD04A844E}"/>
    <cellStyle name="20% - Accent2 30" xfId="3706" xr:uid="{D612C1E5-4E5F-4EE7-825E-FB41F4D5AD44}"/>
    <cellStyle name="20% - Accent2 30 2" xfId="3707" xr:uid="{67678C8B-82EE-4EA3-A487-C0505B4C55A4}"/>
    <cellStyle name="20% - Accent2 30 2 2" xfId="3708" xr:uid="{49012961-551F-450B-97A0-232980B34483}"/>
    <cellStyle name="20% - Accent2 30 3" xfId="3709" xr:uid="{7AF743D7-E46D-46A2-B03B-1DBE15E56AFE}"/>
    <cellStyle name="20% - Accent2 31" xfId="3710" xr:uid="{A72C4768-0D78-4C4F-9EAF-59BFD0248AFF}"/>
    <cellStyle name="20% - Accent2 31 2" xfId="3711" xr:uid="{7832B0FB-C3F0-41DF-A8B8-12F81948A4F5}"/>
    <cellStyle name="20% - Accent2 31 2 2" xfId="3712" xr:uid="{3CCA944D-50CD-473B-A8B8-5FFDC8D420F2}"/>
    <cellStyle name="20% - Accent2 31 3" xfId="3713" xr:uid="{CE511B41-9ACE-403F-9B3E-7FC3E345D4D6}"/>
    <cellStyle name="20% - Accent2 32" xfId="3714" xr:uid="{4EC1852A-B7EC-4836-BD11-61FCEF816A7C}"/>
    <cellStyle name="20% - Accent2 32 2" xfId="3715" xr:uid="{2213107E-D7D4-40EC-81E6-0B610ABC33D1}"/>
    <cellStyle name="20% - Accent2 32 2 2" xfId="3716" xr:uid="{5615EE44-B3D1-4075-B69F-54D0620D0CD3}"/>
    <cellStyle name="20% - Accent2 32 3" xfId="3717" xr:uid="{6120B39E-8AF6-489A-8A09-D60E817ABE90}"/>
    <cellStyle name="20% - Accent2 33" xfId="3718" xr:uid="{F445BB4E-DD54-4449-AF11-5229766873F1}"/>
    <cellStyle name="20% - Accent2 33 2" xfId="3719" xr:uid="{5CD830B3-02AA-4977-AB7F-9A2D68A63E51}"/>
    <cellStyle name="20% - Accent2 33 2 2" xfId="3720" xr:uid="{9887AD4A-A109-473E-9A34-2D0D69071DAE}"/>
    <cellStyle name="20% - Accent2 33 3" xfId="3721" xr:uid="{742CFDD8-4D2F-40FB-95FE-663AF0E8C286}"/>
    <cellStyle name="20% - Accent2 34" xfId="3722" xr:uid="{ACF7CA89-976F-4A14-B713-CABF8D0F7715}"/>
    <cellStyle name="20% - Accent2 34 2" xfId="3723" xr:uid="{FAFF157D-D48D-4050-ACEF-2782ED957C62}"/>
    <cellStyle name="20% - Accent2 34 2 2" xfId="3724" xr:uid="{C3E6D3D6-DA6E-41FD-8E11-87E8C179EC77}"/>
    <cellStyle name="20% - Accent2 34 3" xfId="3725" xr:uid="{7FA1AE36-199E-48D5-B3D7-B7C32E572C90}"/>
    <cellStyle name="20% - Accent2 35" xfId="3726" xr:uid="{7F5683E7-ACDF-48C6-A410-1317D426AAF3}"/>
    <cellStyle name="20% - Accent2 35 2" xfId="3727" xr:uid="{42089942-00EE-4EBD-8250-1556B94061B1}"/>
    <cellStyle name="20% - Accent2 36" xfId="3728" xr:uid="{B33CDC80-AE0B-40CB-BEB5-6F2C199183BD}"/>
    <cellStyle name="20% - Accent2 4" xfId="622" xr:uid="{2F681654-9FF2-4242-A22B-59B442D431AB}"/>
    <cellStyle name="20% - Accent2 4 2" xfId="623" xr:uid="{677F925F-7859-4351-82D3-347986346D8B}"/>
    <cellStyle name="20% - Accent2 4 2 2" xfId="3729" xr:uid="{CEC2EABB-3382-4B14-B581-FF0B713B6055}"/>
    <cellStyle name="20% - Accent2 4 2 2 2" xfId="3730" xr:uid="{A4CF35C4-4BE9-4166-9EFE-895627DB3EB0}"/>
    <cellStyle name="20% - Accent2 4 2 3" xfId="3731" xr:uid="{5768E66C-E873-4031-9207-9FBFC348D431}"/>
    <cellStyle name="20% - Accent2 4 2 4" xfId="2866" xr:uid="{4A4A7335-CD21-420C-8F1F-ECC7760254DD}"/>
    <cellStyle name="20% - Accent2 4 2 5" xfId="37857" xr:uid="{CF52B16B-BCD7-42C2-A05E-AFE38F6E5940}"/>
    <cellStyle name="20% - Accent2 4 3" xfId="624" xr:uid="{1973B95F-ECDD-4FC6-8BA7-951AC58C3BBE}"/>
    <cellStyle name="20% - Accent2 4 3 2" xfId="3732" xr:uid="{33EF4DDC-5061-49E9-85A3-2DC32CF469F0}"/>
    <cellStyle name="20% - Accent2 4 3 3" xfId="2867" xr:uid="{50E7E468-C776-40C7-98E3-9BE1AD014CAB}"/>
    <cellStyle name="20% - Accent2 4 3 4" xfId="37858" xr:uid="{DAB8A9AA-A562-46B7-A639-4E7CD563F1BF}"/>
    <cellStyle name="20% - Accent2 4 4" xfId="625" xr:uid="{66396574-3700-4001-9642-59EFD1F99905}"/>
    <cellStyle name="20% - Accent2 4 4 2" xfId="2868" xr:uid="{54F2A519-6E9A-43D5-81D4-1E42C7C5207B}"/>
    <cellStyle name="20% - Accent2 4 4 3" xfId="37859" xr:uid="{4D039A02-1555-467A-8747-2F4674A0DEC5}"/>
    <cellStyle name="20% - Accent2 4 5" xfId="2865" xr:uid="{6392DAC4-B1F4-4B47-802B-D1E5B7C21CE0}"/>
    <cellStyle name="20% - Accent2 5" xfId="626" xr:uid="{04A4238C-EB61-4286-864B-9CE266CDFE7E}"/>
    <cellStyle name="20% - Accent2 5 2" xfId="627" xr:uid="{F6AA653C-1813-4F23-8CC7-A936F3E591F5}"/>
    <cellStyle name="20% - Accent2 5 2 2" xfId="3733" xr:uid="{B9AAE17A-259A-499B-BA50-183BBC1BA98C}"/>
    <cellStyle name="20% - Accent2 5 2 2 2" xfId="3734" xr:uid="{8659FB67-2F58-4C54-9D0F-72C3DD3C693F}"/>
    <cellStyle name="20% - Accent2 5 2 3" xfId="3735" xr:uid="{D8D08214-0D42-4297-BA87-D63FDAD8C01E}"/>
    <cellStyle name="20% - Accent2 5 2 4" xfId="2870" xr:uid="{4DF2BF8F-57EB-45A8-8C49-063038EF5798}"/>
    <cellStyle name="20% - Accent2 5 2 5" xfId="37860" xr:uid="{6E4FCE97-5DCC-4317-89CE-BDB79B3B370E}"/>
    <cellStyle name="20% - Accent2 5 3" xfId="628" xr:uid="{C6BC9639-4755-477F-9D60-AD2747D57034}"/>
    <cellStyle name="20% - Accent2 5 3 2" xfId="3736" xr:uid="{36F3F10D-9DFE-47DC-BCCE-EAD0610CD318}"/>
    <cellStyle name="20% - Accent2 5 3 3" xfId="2871" xr:uid="{56BF6AEB-98C7-4398-A5E9-F73F5E6E109E}"/>
    <cellStyle name="20% - Accent2 5 3 4" xfId="37861" xr:uid="{122D020F-3CCE-4A4A-826F-83231D57D35F}"/>
    <cellStyle name="20% - Accent2 5 4" xfId="629" xr:uid="{27C1628B-D28F-44EE-8F07-969AA62273A2}"/>
    <cellStyle name="20% - Accent2 5 4 2" xfId="2872" xr:uid="{50EC5D5C-1DB0-45CF-B267-9FF4850DBA8E}"/>
    <cellStyle name="20% - Accent2 5 4 3" xfId="37862" xr:uid="{5A93CF25-1861-4AFC-B5BD-CD3156FA1735}"/>
    <cellStyle name="20% - Accent2 5 5" xfId="2869" xr:uid="{5D17F9FB-6817-4C82-A2C2-74B46DC02743}"/>
    <cellStyle name="20% - Accent2 6" xfId="630" xr:uid="{21E43AE3-737D-4274-8640-CC223C7D8238}"/>
    <cellStyle name="20% - Accent2 6 2" xfId="3738" xr:uid="{69B8EDC2-1F2D-4FD9-9D92-F75AEC92231F}"/>
    <cellStyle name="20% - Accent2 6 2 2" xfId="3739" xr:uid="{44B032DE-618D-4855-8871-6585B7CB1216}"/>
    <cellStyle name="20% - Accent2 6 2 2 2" xfId="3740" xr:uid="{91CF74B2-9D59-4275-B691-709D645C391F}"/>
    <cellStyle name="20% - Accent2 6 2 3" xfId="3741" xr:uid="{6B5F1983-7FB8-4492-AC57-1C4A6BCB0CDA}"/>
    <cellStyle name="20% - Accent2 6 3" xfId="3742" xr:uid="{739E166A-CE25-44CD-B1C0-56214BF9C960}"/>
    <cellStyle name="20% - Accent2 6 3 2" xfId="3743" xr:uid="{A1B76ADA-47DF-43A4-82C3-93CCE56CBE03}"/>
    <cellStyle name="20% - Accent2 6 4" xfId="3744" xr:uid="{CD2FC1C6-27D2-401E-97BF-FA75E237761A}"/>
    <cellStyle name="20% - Accent2 6 5" xfId="3737" xr:uid="{BDF80719-B3C7-412C-9E49-499356C2CA9E}"/>
    <cellStyle name="20% - Accent2 7" xfId="631" xr:uid="{4C3685D7-B762-47F2-820E-F038AF458F15}"/>
    <cellStyle name="20% - Accent2 7 2" xfId="3746" xr:uid="{9124D570-2206-4257-87EE-596169C3F9AF}"/>
    <cellStyle name="20% - Accent2 7 2 2" xfId="3747" xr:uid="{973C832C-B567-4E33-BC75-53527BC58B1D}"/>
    <cellStyle name="20% - Accent2 7 2 2 2" xfId="3748" xr:uid="{03059CB1-8FD4-4AF4-9D3E-F933FBD4D32E}"/>
    <cellStyle name="20% - Accent2 7 2 3" xfId="3749" xr:uid="{B977651D-8D75-4AD0-868E-97AAC3F57402}"/>
    <cellStyle name="20% - Accent2 7 3" xfId="3750" xr:uid="{EB713835-E636-4047-AA74-41EE80191A62}"/>
    <cellStyle name="20% - Accent2 7 3 2" xfId="3751" xr:uid="{73A75F7A-313E-440C-9226-4666C6785A0E}"/>
    <cellStyle name="20% - Accent2 7 4" xfId="3752" xr:uid="{0CBC40ED-646F-4A63-BBC0-F45DC49911A0}"/>
    <cellStyle name="20% - Accent2 7 5" xfId="3745" xr:uid="{5FA337EB-6869-4D96-BD22-C18028F7EEFA}"/>
    <cellStyle name="20% - Accent2 8" xfId="632" xr:uid="{3856D2F8-FD6B-4644-BC22-09BD83CB2136}"/>
    <cellStyle name="20% - Accent2 8 2" xfId="3754" xr:uid="{7F8880AB-7AE4-4BB1-81FC-B5BC2DC78DB6}"/>
    <cellStyle name="20% - Accent2 8 3" xfId="3755" xr:uid="{F3E6AA6E-688C-4E7F-A7A8-B86A905ED044}"/>
    <cellStyle name="20% - Accent2 8 4" xfId="3753" xr:uid="{DEAAE4BB-CBF3-43E4-A820-E33296AEB51A}"/>
    <cellStyle name="20% - Accent2 9" xfId="633" xr:uid="{DA3E5469-F39A-451E-A1C6-5204E0C358AD}"/>
    <cellStyle name="20% - Accent2 9 2" xfId="3757" xr:uid="{4DD023F9-0676-4E62-B694-7131ED0940A5}"/>
    <cellStyle name="20% - Accent2 9 3" xfId="3758" xr:uid="{F806C7F7-AB0A-4557-B551-3F73C4D6C43A}"/>
    <cellStyle name="20% - Accent2 9 4" xfId="3756" xr:uid="{FD9C793D-8B15-452A-8F92-4D8FF12DC842}"/>
    <cellStyle name="20% - Accent3 10" xfId="634" xr:uid="{F3C26A4F-EEAC-4E5F-8606-B63FB4365248}"/>
    <cellStyle name="20% - Accent3 10 2" xfId="3760" xr:uid="{98070E48-5B2E-496F-81F4-B7DC4BCBE6BA}"/>
    <cellStyle name="20% - Accent3 10 3" xfId="3761" xr:uid="{FDCD0965-082C-4F9F-A206-8BBA23959F9F}"/>
    <cellStyle name="20% - Accent3 10 4" xfId="3759" xr:uid="{8FF34177-53E7-482D-AA47-DD95639C97C1}"/>
    <cellStyle name="20% - Accent3 11" xfId="635" xr:uid="{7ADB1EFF-BCFD-4CA8-9521-35BD87A7CD44}"/>
    <cellStyle name="20% - Accent3 11 2" xfId="3763" xr:uid="{40B1C590-C5E8-4162-96DE-4F22F92B69BB}"/>
    <cellStyle name="20% - Accent3 11 3" xfId="3764" xr:uid="{0291ECF2-BC9F-4C45-AABC-5C3489DF07AF}"/>
    <cellStyle name="20% - Accent3 11 4" xfId="3762" xr:uid="{CB6C65A9-C503-48C0-9A21-35E893C8B76A}"/>
    <cellStyle name="20% - Accent3 12" xfId="636" xr:uid="{58E074A4-805D-45E5-908E-41FE5636F614}"/>
    <cellStyle name="20% - Accent3 12 2" xfId="3766" xr:uid="{F92BEB77-731A-4D9D-A597-A5F5CFD8DAF4}"/>
    <cellStyle name="20% - Accent3 12 2 2" xfId="3767" xr:uid="{8223BECB-F11E-4525-8896-C43421252A30}"/>
    <cellStyle name="20% - Accent3 12 2 2 2" xfId="3768" xr:uid="{09F015F0-DB5B-4DA5-A261-6594620AE121}"/>
    <cellStyle name="20% - Accent3 12 2 3" xfId="3769" xr:uid="{547E117D-4E70-414B-BDE1-2D1DF19DEFF6}"/>
    <cellStyle name="20% - Accent3 12 3" xfId="3770" xr:uid="{DF933E75-1C47-48B8-A63F-C288E133BA03}"/>
    <cellStyle name="20% - Accent3 12 3 2" xfId="3771" xr:uid="{40A7E7C9-FF86-4B65-8C79-B0F3414B4030}"/>
    <cellStyle name="20% - Accent3 12 4" xfId="3772" xr:uid="{1FA3C6E8-938C-442F-A455-9E285DF64415}"/>
    <cellStyle name="20% - Accent3 12 5" xfId="3765" xr:uid="{F28F92F1-EF1F-447C-92E4-AE7D6BEF2CA6}"/>
    <cellStyle name="20% - Accent3 13" xfId="637" xr:uid="{24245F03-D66B-4B08-B14F-8E264585BC90}"/>
    <cellStyle name="20% - Accent3 13 2" xfId="3774" xr:uid="{ED5D216C-7C4B-460E-8BB6-2C9FEC587C4A}"/>
    <cellStyle name="20% - Accent3 13 2 2" xfId="3775" xr:uid="{F20CAFB6-A0EB-458A-9626-3B4F37934D69}"/>
    <cellStyle name="20% - Accent3 13 2 2 2" xfId="3776" xr:uid="{87CB1D1E-D1B7-4679-86AE-907540678E3C}"/>
    <cellStyle name="20% - Accent3 13 2 3" xfId="3777" xr:uid="{C49B3969-F2BA-448F-8B1A-0DE564A7A11D}"/>
    <cellStyle name="20% - Accent3 13 3" xfId="3778" xr:uid="{162459EA-F5D8-422F-A40A-C55EBAAC7152}"/>
    <cellStyle name="20% - Accent3 13 3 2" xfId="3779" xr:uid="{7D283B1E-A9AF-444B-BB27-EAF9C69980C4}"/>
    <cellStyle name="20% - Accent3 13 4" xfId="3780" xr:uid="{FCC7CAAF-01A1-4C4F-B766-8A43A29B15D9}"/>
    <cellStyle name="20% - Accent3 13 5" xfId="3773" xr:uid="{973BC9AF-47AD-4F9F-961B-F9A5FB14DACE}"/>
    <cellStyle name="20% - Accent3 14" xfId="638" xr:uid="{45EF03B7-8860-43E1-B111-2737F690A622}"/>
    <cellStyle name="20% - Accent3 14 2" xfId="3782" xr:uid="{DE0393E9-88B3-4E1C-89FD-2082702C8659}"/>
    <cellStyle name="20% - Accent3 14 2 2" xfId="3783" xr:uid="{38A454D5-73CD-4436-B142-89F1076AF6E7}"/>
    <cellStyle name="20% - Accent3 14 2 2 2" xfId="3784" xr:uid="{8FB1B5BD-0481-4870-89FB-45037DA276A0}"/>
    <cellStyle name="20% - Accent3 14 2 3" xfId="3785" xr:uid="{F7C7DB65-FB2C-4A3F-ADFC-239460B3C349}"/>
    <cellStyle name="20% - Accent3 14 3" xfId="3786" xr:uid="{1915F976-B8C4-4E9F-9C89-0FFA8EEC8024}"/>
    <cellStyle name="20% - Accent3 14 3 2" xfId="3787" xr:uid="{A420054F-D446-4EAC-BE84-19E3B09C738B}"/>
    <cellStyle name="20% - Accent3 14 4" xfId="3788" xr:uid="{71D23005-5284-4B1B-9331-0FED5C2D96AA}"/>
    <cellStyle name="20% - Accent3 14 5" xfId="3781" xr:uid="{EE3DC208-C520-4EB5-9AA8-DFC534971A85}"/>
    <cellStyle name="20% - Accent3 15" xfId="639" xr:uid="{F52CE069-2E37-4F60-B203-8D8E1CC74DB1}"/>
    <cellStyle name="20% - Accent3 15 2" xfId="3790" xr:uid="{834A0456-B232-42AA-82C0-887EF7A6EC8D}"/>
    <cellStyle name="20% - Accent3 15 2 2" xfId="3791" xr:uid="{C98CFAA2-9628-4D8D-8CDA-1EB8A01F810C}"/>
    <cellStyle name="20% - Accent3 15 2 2 2" xfId="3792" xr:uid="{2430F970-CEE0-4FC1-A3DB-2AFE774292D4}"/>
    <cellStyle name="20% - Accent3 15 2 3" xfId="3793" xr:uid="{3A926E91-8651-4663-B4E6-2415025CE560}"/>
    <cellStyle name="20% - Accent3 15 3" xfId="3794" xr:uid="{480DCA33-88AA-4A64-B28C-957D0FB51AA8}"/>
    <cellStyle name="20% - Accent3 15 3 2" xfId="3795" xr:uid="{F24D24C1-C565-49F7-A212-735F97EF56BF}"/>
    <cellStyle name="20% - Accent3 15 4" xfId="3796" xr:uid="{DA90B391-97F7-4EB1-838E-59876589AAEC}"/>
    <cellStyle name="20% - Accent3 15 5" xfId="3789" xr:uid="{574B719A-DD75-4856-9864-55CA3995CB55}"/>
    <cellStyle name="20% - Accent3 16" xfId="640" xr:uid="{A98114F9-07A5-4917-99FA-93D8B8070F64}"/>
    <cellStyle name="20% - Accent3 16 2" xfId="3798" xr:uid="{483F9194-0BF5-40F1-A8C4-757E3B0B6D51}"/>
    <cellStyle name="20% - Accent3 16 2 2" xfId="3799" xr:uid="{153E2284-D953-42BD-9F6F-E2962F450F91}"/>
    <cellStyle name="20% - Accent3 16 2 2 2" xfId="3800" xr:uid="{F94CF38C-E0A3-4AD6-B75C-74D78C6C6DE9}"/>
    <cellStyle name="20% - Accent3 16 2 3" xfId="3801" xr:uid="{372E00AC-EFCF-4A91-9CFA-3B18945CB148}"/>
    <cellStyle name="20% - Accent3 16 3" xfId="3802" xr:uid="{3671AC15-FA73-430B-A692-87A4D4FEB0C4}"/>
    <cellStyle name="20% - Accent3 16 4" xfId="3797" xr:uid="{1D13AF56-239E-4885-8F37-D8183E778C11}"/>
    <cellStyle name="20% - Accent3 17" xfId="641" xr:uid="{4A8B5B79-D934-4C73-82AE-32332A06A197}"/>
    <cellStyle name="20% - Accent3 17 2" xfId="3804" xr:uid="{D858E3B6-76F6-4A9C-AB99-2B4524D61384}"/>
    <cellStyle name="20% - Accent3 17 2 2" xfId="3805" xr:uid="{DBCEE2C9-FBF6-4BBA-B566-45BCB478C8C5}"/>
    <cellStyle name="20% - Accent3 17 2 2 2" xfId="3806" xr:uid="{05FF7324-02EB-43DD-94DF-3D3F264AA03B}"/>
    <cellStyle name="20% - Accent3 17 2 3" xfId="3807" xr:uid="{14BE1BA7-540A-4D90-B75A-3E8AEBE38DDE}"/>
    <cellStyle name="20% - Accent3 17 3" xfId="3808" xr:uid="{E8F2A2EE-AA64-4DB1-A5EC-540C9770AB61}"/>
    <cellStyle name="20% - Accent3 17 3 2" xfId="3809" xr:uid="{AB6C068D-E91E-4047-B241-0BAA95DCD9B2}"/>
    <cellStyle name="20% - Accent3 17 4" xfId="3810" xr:uid="{2001D3FF-98DA-4AF2-9347-8CA1916635AB}"/>
    <cellStyle name="20% - Accent3 17 5" xfId="3803" xr:uid="{CE367FAA-48AC-4DCA-B249-D6C74FC1EEF6}"/>
    <cellStyle name="20% - Accent3 18" xfId="3811" xr:uid="{E750DEA4-DF12-429C-AEA9-0A82BE164190}"/>
    <cellStyle name="20% - Accent3 18 2" xfId="642" xr:uid="{BF040491-979C-468C-AD96-EAF7207280B9}"/>
    <cellStyle name="20% - Accent3 18 2 2" xfId="3812" xr:uid="{FCB4E4B0-50C3-4B16-BF59-9D35CB37CC3B}"/>
    <cellStyle name="20% - Accent3 18 2 2 2" xfId="3813" xr:uid="{8F6D5B88-1E08-45B7-AE72-9FF2A8163F0A}"/>
    <cellStyle name="20% - Accent3 18 2 2 2 2" xfId="3814" xr:uid="{C12DECDF-7282-4A81-8957-4D8445D7A27A}"/>
    <cellStyle name="20% - Accent3 18 2 2 3" xfId="3815" xr:uid="{012548A4-E094-453B-B666-657AE2C9B6EA}"/>
    <cellStyle name="20% - Accent3 18 3" xfId="3816" xr:uid="{54EE8788-E3F4-4461-BE83-45E86ECE5868}"/>
    <cellStyle name="20% - Accent3 18 3 2" xfId="3817" xr:uid="{1995866D-64BE-4A1F-B83E-E4029C98951D}"/>
    <cellStyle name="20% - Accent3 18 3 2 2" xfId="3818" xr:uid="{FE76258C-16B6-47D2-AE7B-4C7AA97689B1}"/>
    <cellStyle name="20% - Accent3 18 3 3" xfId="3819" xr:uid="{3BC9B5DD-3BA6-4D8C-B98E-50CEAC0DBECB}"/>
    <cellStyle name="20% - Accent3 18 4" xfId="3820" xr:uid="{A30254B4-EB04-42DC-8F54-428643A6FD39}"/>
    <cellStyle name="20% - Accent3 18 4 2" xfId="3821" xr:uid="{3B2919BF-A4EF-4C05-AE95-E5411F805AEA}"/>
    <cellStyle name="20% - Accent3 18 4 2 2" xfId="3822" xr:uid="{41FC98D8-AAF9-4101-800B-A5CB302C527F}"/>
    <cellStyle name="20% - Accent3 18 4 3" xfId="3823" xr:uid="{F8CD32D9-D72C-4079-88E5-A10131264004}"/>
    <cellStyle name="20% - Accent3 18 5" xfId="3824" xr:uid="{E300985E-0ED2-4C3B-A59B-054884D179B3}"/>
    <cellStyle name="20% - Accent3 18 5 2" xfId="3825" xr:uid="{8570A205-2FE7-4A27-A731-0C387B74CE0A}"/>
    <cellStyle name="20% - Accent3 18 5 2 2" xfId="3826" xr:uid="{12003D1E-427E-469F-ABD2-735DF0A8770F}"/>
    <cellStyle name="20% - Accent3 18 5 3" xfId="3827" xr:uid="{CA4542E3-08AB-4263-92D2-C9B987CB2969}"/>
    <cellStyle name="20% - Accent3 18 6" xfId="3828" xr:uid="{85DA148A-400D-45AA-BCD8-1C670A75F17D}"/>
    <cellStyle name="20% - Accent3 19" xfId="3829" xr:uid="{F58D3F78-8C75-4E99-926F-48CC38E6361C}"/>
    <cellStyle name="20% - Accent3 19 2" xfId="3830" xr:uid="{14EE8E6F-FF10-4F43-A550-D0050048331A}"/>
    <cellStyle name="20% - Accent3 19 2 2" xfId="3831" xr:uid="{3135E1A9-A908-4855-B54D-BC3BEF9A14FC}"/>
    <cellStyle name="20% - Accent3 19 2 2 2" xfId="3832" xr:uid="{13034A9D-B7BE-486F-B547-599B516FA221}"/>
    <cellStyle name="20% - Accent3 19 2 3" xfId="3833" xr:uid="{A33BFD60-8780-4381-9302-83CBC49513FC}"/>
    <cellStyle name="20% - Accent3 19 3" xfId="3834" xr:uid="{832B7789-C821-4AD4-9BD3-DAC9F8558102}"/>
    <cellStyle name="20% - Accent3 19 3 2" xfId="3835" xr:uid="{9DB216BC-6266-47E1-847A-88936B5951F0}"/>
    <cellStyle name="20% - Accent3 19 3 2 2" xfId="3836" xr:uid="{075734A9-FA3D-4293-A3E3-BFFE8CBDBD5D}"/>
    <cellStyle name="20% - Accent3 19 3 3" xfId="3837" xr:uid="{290E6041-3F55-4209-99C7-25BB626BD20F}"/>
    <cellStyle name="20% - Accent3 19 4" xfId="3838" xr:uid="{3083BAFA-1369-48F5-A135-8E9886D801D9}"/>
    <cellStyle name="20% - Accent3 19 4 2" xfId="3839" xr:uid="{BDEA551A-4E83-497D-8741-89DBAC0D8F00}"/>
    <cellStyle name="20% - Accent3 19 4 2 2" xfId="3840" xr:uid="{CDA64BF6-39D3-4A7E-B118-91C308125E90}"/>
    <cellStyle name="20% - Accent3 19 4 3" xfId="3841" xr:uid="{C6B16416-65C3-478C-8E89-1DC5BAA23357}"/>
    <cellStyle name="20% - Accent3 19 5" xfId="3842" xr:uid="{628A88C2-B3B6-4453-8E52-34446310469F}"/>
    <cellStyle name="20% - Accent3 19 5 2" xfId="3843" xr:uid="{CE8D5CCE-7E24-4A76-B08D-53BE9F13BCE6}"/>
    <cellStyle name="20% - Accent3 19 6" xfId="3844" xr:uid="{49B26663-13E5-4064-91CF-3CD057A8E0A4}"/>
    <cellStyle name="20% - Accent3 2" xfId="568" xr:uid="{F95F12A0-8D7D-46CD-9F67-179F8B505837}"/>
    <cellStyle name="20% - Accent3 2 2" xfId="643" xr:uid="{9BAB452B-6D04-4721-823E-F5570066E841}"/>
    <cellStyle name="20% - Accent3 2 2 2" xfId="3846" xr:uid="{284D09FB-626B-4D49-B62E-2D33666A5206}"/>
    <cellStyle name="20% - Accent3 2 2 2 2" xfId="3847" xr:uid="{C5D2482F-7186-4F67-979B-E748219E9622}"/>
    <cellStyle name="20% - Accent3 2 2 2 2 2" xfId="3848" xr:uid="{1FFBDEDB-908B-4D58-8EA7-40111E7472B8}"/>
    <cellStyle name="20% - Accent3 2 2 2 3" xfId="3849" xr:uid="{D912C0BF-3B05-433E-87D5-7B8EE9A4868E}"/>
    <cellStyle name="20% - Accent3 2 2 3" xfId="3850" xr:uid="{492B198B-B33A-4D35-9CC2-E22EFEDAA8F4}"/>
    <cellStyle name="20% - Accent3 2 2 3 2" xfId="3851" xr:uid="{88FBAF5C-0FEF-4D77-8F21-285539E11652}"/>
    <cellStyle name="20% - Accent3 2 2 4" xfId="3852" xr:uid="{419D9282-D99B-45BE-8BAA-2861D2C25ADC}"/>
    <cellStyle name="20% - Accent3 2 2 5" xfId="3845" xr:uid="{586E04BB-AB19-4ED0-8C4D-B9BF25CDAF32}"/>
    <cellStyle name="20% - Accent3 2 3" xfId="644" xr:uid="{1E231A93-0559-4FF2-A13E-B8E9F30B4B4D}"/>
    <cellStyle name="20% - Accent3 2 3 2" xfId="3854" xr:uid="{98572226-3A61-4046-92F4-B91FB3DEA92F}"/>
    <cellStyle name="20% - Accent3 2 3 2 2" xfId="3855" xr:uid="{29696171-E478-48D0-B8B0-181F38CB9D59}"/>
    <cellStyle name="20% - Accent3 2 3 3" xfId="3856" xr:uid="{568BC4B0-9080-4F04-AF29-43A195031761}"/>
    <cellStyle name="20% - Accent3 2 3 4" xfId="3853" xr:uid="{3F0CAA4A-B77C-4755-ACAE-0A5679C69766}"/>
    <cellStyle name="20% - Accent3 2 4" xfId="645" xr:uid="{DC965E31-9A16-407B-8A3D-1AB73AC01653}"/>
    <cellStyle name="20% - Accent3 2 4 2" xfId="3858" xr:uid="{D1CFF139-34E4-495C-BF93-D3814C2D7480}"/>
    <cellStyle name="20% - Accent3 2 4 2 2" xfId="3859" xr:uid="{708CEA15-3A9F-4E53-BC57-FD27982966B6}"/>
    <cellStyle name="20% - Accent3 2 4 3" xfId="3860" xr:uid="{67DAFFF9-B4D1-4237-9C95-407F4A9CD3D7}"/>
    <cellStyle name="20% - Accent3 2 4 4" xfId="3857" xr:uid="{3A72E586-11B2-4A38-9632-A140B30AD250}"/>
    <cellStyle name="20% - Accent3 2 5" xfId="3861" xr:uid="{4433D5F7-7276-4D88-9ACB-6269749B3700}"/>
    <cellStyle name="20% - Accent3 2 5 2" xfId="3862" xr:uid="{4CE5CD7B-6DAF-4355-AE5B-E710879B00E7}"/>
    <cellStyle name="20% - Accent3 2 5 2 2" xfId="3863" xr:uid="{49298B36-42A5-430F-95F4-0DAB847687A5}"/>
    <cellStyle name="20% - Accent3 2 5 3" xfId="3864" xr:uid="{F1011136-009D-4790-A14C-1B838CB7E6A5}"/>
    <cellStyle name="20% - Accent3 2 6" xfId="3865" xr:uid="{C3534E4E-9FD8-466C-B2FD-634339F7BCE3}"/>
    <cellStyle name="20% - Accent3 2 6 2" xfId="3866" xr:uid="{7C28E191-36FC-420A-9DEE-50DD6BA06F99}"/>
    <cellStyle name="20% - Accent3 2 6 2 2" xfId="3867" xr:uid="{7AAB29A9-8A7C-4876-8CBE-D62F4A3F294C}"/>
    <cellStyle name="20% - Accent3 2 6 3" xfId="3868" xr:uid="{77B5C8D6-F351-4C93-BF0A-9D48B0E4DFA1}"/>
    <cellStyle name="20% - Accent3 2 7" xfId="3869" xr:uid="{F812EB99-C83E-4081-A50C-CE326FCDB8CF}"/>
    <cellStyle name="20% - Accent3 2 8" xfId="2873" xr:uid="{1F822B8B-2C70-499B-936B-CB680419F74F}"/>
    <cellStyle name="20% - Accent3 20" xfId="3870" xr:uid="{D7800618-B38A-4E08-A502-F4F4D9A75ABB}"/>
    <cellStyle name="20% - Accent3 20 2" xfId="3871" xr:uid="{6C53934E-2E18-4617-A9B9-61802DA9774A}"/>
    <cellStyle name="20% - Accent3 20 2 2" xfId="3872" xr:uid="{56A60BC5-A965-416A-966C-01E2F6AEE6ED}"/>
    <cellStyle name="20% - Accent3 20 2 2 2" xfId="3873" xr:uid="{41BFF102-7C1B-427F-A8EC-C0FC384B1401}"/>
    <cellStyle name="20% - Accent3 20 2 3" xfId="3874" xr:uid="{583D2D87-3B37-489D-8270-C3038477D4B0}"/>
    <cellStyle name="20% - Accent3 20 3" xfId="3875" xr:uid="{33341A48-01EB-492E-9D78-3B9425C8A631}"/>
    <cellStyle name="20% - Accent3 20 3 2" xfId="3876" xr:uid="{0F5FD5D7-7654-4892-B839-BF892B03EFEA}"/>
    <cellStyle name="20% - Accent3 20 3 2 2" xfId="3877" xr:uid="{596BBC36-08D5-4F82-8BF5-D0309E02B3AF}"/>
    <cellStyle name="20% - Accent3 20 3 3" xfId="3878" xr:uid="{A90514D8-7149-4147-8ACB-9462B15FD962}"/>
    <cellStyle name="20% - Accent3 20 4" xfId="3879" xr:uid="{B047E5D1-B77B-4BBE-B828-F0835F833046}"/>
    <cellStyle name="20% - Accent3 20 4 2" xfId="3880" xr:uid="{6E0941B6-272A-4733-8584-69341EEF15A8}"/>
    <cellStyle name="20% - Accent3 20 5" xfId="3881" xr:uid="{2B42CCA3-0EEB-4D62-9139-61D6A0C7413E}"/>
    <cellStyle name="20% - Accent3 21" xfId="3882" xr:uid="{C116E537-3FFD-4A78-8BF1-960D46A3142A}"/>
    <cellStyle name="20% - Accent3 21 2" xfId="3883" xr:uid="{490A20EE-84CF-45A3-801B-BD1CBF0BF7E5}"/>
    <cellStyle name="20% - Accent3 21 2 2" xfId="3884" xr:uid="{05559DDC-DC76-4D04-80FA-358619926088}"/>
    <cellStyle name="20% - Accent3 21 2 2 2" xfId="3885" xr:uid="{B371D5B3-9B67-42BC-9551-0C6D34FF1184}"/>
    <cellStyle name="20% - Accent3 21 2 3" xfId="3886" xr:uid="{7300AAED-A01C-4714-A565-D4AB80932C52}"/>
    <cellStyle name="20% - Accent3 21 3" xfId="3887" xr:uid="{FBDA1CA0-7900-49D0-A1AF-5B4B08918DAC}"/>
    <cellStyle name="20% - Accent3 21 3 2" xfId="3888" xr:uid="{712A2F88-2872-44C2-8DE6-29CE34C75680}"/>
    <cellStyle name="20% - Accent3 21 4" xfId="3889" xr:uid="{D320DDE4-69AF-4799-BEC5-D9DA6BD3B3BB}"/>
    <cellStyle name="20% - Accent3 22" xfId="3890" xr:uid="{E3F863D6-F05E-4574-B85E-A6670E1F7E40}"/>
    <cellStyle name="20% - Accent3 22 2" xfId="3891" xr:uid="{AE1BEA00-6DB3-40B9-B87C-954CC6B0DDEB}"/>
    <cellStyle name="20% - Accent3 22 2 2" xfId="3892" xr:uid="{0AD4A8DD-5B81-4807-98BC-64D97A66D3F2}"/>
    <cellStyle name="20% - Accent3 22 3" xfId="3893" xr:uid="{9D9114A6-D29B-4C66-8BF1-A7F45EC069EE}"/>
    <cellStyle name="20% - Accent3 23" xfId="3894" xr:uid="{9278E538-D3B7-431C-BB71-4417D1B026FF}"/>
    <cellStyle name="20% - Accent3 23 2" xfId="3895" xr:uid="{40E49AA2-EC0A-44CB-BB9E-619AA95B596C}"/>
    <cellStyle name="20% - Accent3 23 2 2" xfId="3896" xr:uid="{BBE5E38A-9BD4-42F6-92B6-2A3C36D6A340}"/>
    <cellStyle name="20% - Accent3 23 3" xfId="3897" xr:uid="{97CEDDD9-61FA-417B-9665-4339C35DA724}"/>
    <cellStyle name="20% - Accent3 24" xfId="3898" xr:uid="{771BF608-AFB3-4E65-979E-77474DA3CFB2}"/>
    <cellStyle name="20% - Accent3 24 2" xfId="3899" xr:uid="{8B7C0CA9-8A45-4EB0-941C-A190F905BE90}"/>
    <cellStyle name="20% - Accent3 24 2 2" xfId="3900" xr:uid="{4B118064-66FE-4F4B-BF66-F5493959B44E}"/>
    <cellStyle name="20% - Accent3 24 3" xfId="3901" xr:uid="{39C73904-478A-4276-9376-F5C6ED802368}"/>
    <cellStyle name="20% - Accent3 25" xfId="3902" xr:uid="{D1D21DC4-A543-4CD2-9781-4E79E199F1A6}"/>
    <cellStyle name="20% - Accent3 25 2" xfId="3903" xr:uid="{4B464093-6A71-47EF-90CC-B18768A7C6FD}"/>
    <cellStyle name="20% - Accent3 25 2 2" xfId="3904" xr:uid="{3BEFB04F-B400-4CA7-A633-93E36611BD4E}"/>
    <cellStyle name="20% - Accent3 25 3" xfId="3905" xr:uid="{E4238B3A-7E41-4127-A5D4-AA5C1BB46B29}"/>
    <cellStyle name="20% - Accent3 26" xfId="3906" xr:uid="{D95CFFFD-A404-4D20-A3DF-008EA7792DF2}"/>
    <cellStyle name="20% - Accent3 26 2" xfId="3907" xr:uid="{2163BB14-36A7-45D5-A0E7-254653E6AE64}"/>
    <cellStyle name="20% - Accent3 26 2 2" xfId="3908" xr:uid="{6D8EAC68-1087-477B-BC1F-C219CF390A6F}"/>
    <cellStyle name="20% - Accent3 26 3" xfId="3909" xr:uid="{0D98538A-5A49-4D5B-89F7-23A6DFF4FD49}"/>
    <cellStyle name="20% - Accent3 27" xfId="3910" xr:uid="{94707E72-1678-4DCD-BD87-AF42141AD9C9}"/>
    <cellStyle name="20% - Accent3 27 2" xfId="3911" xr:uid="{EC876FB8-EC39-41C2-9502-878BCCFFED13}"/>
    <cellStyle name="20% - Accent3 27 2 2" xfId="3912" xr:uid="{9821124A-C8FC-4A82-8F3D-805EB6ADD02E}"/>
    <cellStyle name="20% - Accent3 27 3" xfId="3913" xr:uid="{E510D4A1-3D15-4075-924F-D6F5CAFFF39B}"/>
    <cellStyle name="20% - Accent3 28" xfId="3914" xr:uid="{0A16449C-B6EF-4565-82E1-A6B0D93939C3}"/>
    <cellStyle name="20% - Accent3 28 2" xfId="3915" xr:uid="{B2D9AAC7-B092-4214-A756-2B31BB6F0ACA}"/>
    <cellStyle name="20% - Accent3 28 2 2" xfId="3916" xr:uid="{911456AB-794F-4A5D-AF98-9A5A5C3158A9}"/>
    <cellStyle name="20% - Accent3 28 3" xfId="3917" xr:uid="{43C3C6FA-2A90-4817-A224-456532B09A50}"/>
    <cellStyle name="20% - Accent3 29" xfId="3918" xr:uid="{31E0C128-2A50-416D-9BFD-48BC99CC0370}"/>
    <cellStyle name="20% - Accent3 29 2" xfId="3919" xr:uid="{943E7838-8AB8-4C58-8218-38FC46001576}"/>
    <cellStyle name="20% - Accent3 29 2 2" xfId="3920" xr:uid="{5449AC8B-E8E9-41DF-952E-9B001EFB2B84}"/>
    <cellStyle name="20% - Accent3 29 3" xfId="3921" xr:uid="{0D7C0B2C-2EFC-4E27-9AC6-07952CCB763B}"/>
    <cellStyle name="20% - Accent3 3" xfId="218" xr:uid="{62299258-D384-4946-9399-08A5336392D4}"/>
    <cellStyle name="20% - Accent3 3 2" xfId="376" xr:uid="{D251D74B-EA68-4CE9-B9BD-FDDDEC05D700}"/>
    <cellStyle name="20% - Accent3 3 2 2" xfId="3923" xr:uid="{B9454C7C-0482-4CE2-8FED-ABAFFEAED3C6}"/>
    <cellStyle name="20% - Accent3 3 2 2 2" xfId="3924" xr:uid="{8196DF52-5901-4A61-A88E-1E05E489BB4F}"/>
    <cellStyle name="20% - Accent3 3 2 3" xfId="3925" xr:uid="{4BBC4D44-029B-4109-B506-BB7CEA9967D2}"/>
    <cellStyle name="20% - Accent3 3 2 4" xfId="3922" xr:uid="{8CD1B2E1-E0AA-4CB4-8D29-CEC6CBFFDB7D}"/>
    <cellStyle name="20% - Accent3 3 2 5" xfId="37777" xr:uid="{DF1CE32E-06C3-491E-8545-1AFEEDC1BDCD}"/>
    <cellStyle name="20% - Accent3 3 3" xfId="414" xr:uid="{BA611685-09B5-444C-9381-1F52F8E5EB77}"/>
    <cellStyle name="20% - Accent3 3 3 2" xfId="3927" xr:uid="{A3C611A5-8E96-4E89-9926-6E4322510703}"/>
    <cellStyle name="20% - Accent3 3 3 3" xfId="3926" xr:uid="{187D0328-5F99-475F-A18F-FEF9579938C5}"/>
    <cellStyle name="20% - Accent3 3 3 4" xfId="37813" xr:uid="{04F634BB-66A7-451A-8CE3-64324303124E}"/>
    <cellStyle name="20% - Accent3 3 4" xfId="533" xr:uid="{5C5A1AE3-9345-4884-85F8-F298D4B61B1D}"/>
    <cellStyle name="20% - Accent3 3 4 2" xfId="3928" xr:uid="{197E406C-1786-4A92-8830-CA7DB5668E29}"/>
    <cellStyle name="20% - Accent3 3 4 3" xfId="37839" xr:uid="{70B651AF-6AD9-4E98-83EA-6179AAFE3BEA}"/>
    <cellStyle name="20% - Accent3 3 5" xfId="2874" xr:uid="{85216A15-2855-42A3-9A0D-5A5ED4C90EE8}"/>
    <cellStyle name="20% - Accent3 3 6" xfId="37727" xr:uid="{30C62CE5-1E64-4BCA-AAD1-71001772FA9B}"/>
    <cellStyle name="20% - Accent3 30" xfId="3929" xr:uid="{4CB52651-7B1C-4453-9DC6-9398698F4F44}"/>
    <cellStyle name="20% - Accent3 30 2" xfId="3930" xr:uid="{44C0B64C-A2ED-4F24-A883-B711AAB1175A}"/>
    <cellStyle name="20% - Accent3 30 2 2" xfId="3931" xr:uid="{D85FC4C0-83CE-4DED-A3AD-9E64E79BBEA0}"/>
    <cellStyle name="20% - Accent3 30 3" xfId="3932" xr:uid="{C56B4154-525B-40EE-B015-19E8EFA1CCBD}"/>
    <cellStyle name="20% - Accent3 31" xfId="3933" xr:uid="{84CF7CA9-2A7E-4F12-BF81-4C8726E2E456}"/>
    <cellStyle name="20% - Accent3 31 2" xfId="3934" xr:uid="{63F604BD-018D-4C48-B752-D9B4A204BD6B}"/>
    <cellStyle name="20% - Accent3 31 2 2" xfId="3935" xr:uid="{A61C56CB-D2D9-45DC-911B-EB0889ED707A}"/>
    <cellStyle name="20% - Accent3 31 3" xfId="3936" xr:uid="{71AF87A2-8D4C-416D-AD71-618E0893F02D}"/>
    <cellStyle name="20% - Accent3 32" xfId="3937" xr:uid="{F78F4FA3-B7D4-487E-BC61-4FF8218CB895}"/>
    <cellStyle name="20% - Accent3 32 2" xfId="3938" xr:uid="{7090E2AF-2004-4905-80FD-8559E3E42AC0}"/>
    <cellStyle name="20% - Accent3 32 2 2" xfId="3939" xr:uid="{AC38C0FC-5117-40AE-B6F6-617A07C610A2}"/>
    <cellStyle name="20% - Accent3 32 3" xfId="3940" xr:uid="{265F4367-42A1-450F-84DD-28B91D514E5D}"/>
    <cellStyle name="20% - Accent3 33" xfId="3941" xr:uid="{3C926544-8C00-41F1-8FBC-B78EF69A5171}"/>
    <cellStyle name="20% - Accent3 33 2" xfId="3942" xr:uid="{7D548D43-551D-4F10-95C7-9D81986C3C5C}"/>
    <cellStyle name="20% - Accent3 33 2 2" xfId="3943" xr:uid="{42855C5C-3FA6-4082-843A-E5FAD00670F3}"/>
    <cellStyle name="20% - Accent3 33 3" xfId="3944" xr:uid="{774943F7-994F-4A89-A991-CF7BE5276A4D}"/>
    <cellStyle name="20% - Accent3 34" xfId="3945" xr:uid="{98F94657-8C73-4A88-A499-30C80F6BE912}"/>
    <cellStyle name="20% - Accent3 34 2" xfId="3946" xr:uid="{C498E022-B2AD-4919-986B-E23C73347430}"/>
    <cellStyle name="20% - Accent3 34 2 2" xfId="3947" xr:uid="{E254EDC8-808B-479B-A4D6-5DDD87C5860B}"/>
    <cellStyle name="20% - Accent3 34 3" xfId="3948" xr:uid="{A8775FC2-8FF8-4A5B-867D-E9430D7964E9}"/>
    <cellStyle name="20% - Accent3 35" xfId="3949" xr:uid="{7B177069-3529-4A45-BADE-923F2ADD057B}"/>
    <cellStyle name="20% - Accent3 35 2" xfId="3950" xr:uid="{8DD14C34-8764-4EA6-A71E-318352784B8C}"/>
    <cellStyle name="20% - Accent3 36" xfId="3951" xr:uid="{C454A96E-E1C8-44F1-9C5E-9DCABB297D94}"/>
    <cellStyle name="20% - Accent3 4" xfId="646" xr:uid="{20DCE982-03F7-4AA4-B26F-5D17E3717E56}"/>
    <cellStyle name="20% - Accent3 4 2" xfId="647" xr:uid="{6A1F09FD-69B8-4906-81C0-50FE6EC45DAC}"/>
    <cellStyle name="20% - Accent3 4 2 2" xfId="3952" xr:uid="{A3FC908B-BF3F-4AF6-88E0-9FFD52AEB02A}"/>
    <cellStyle name="20% - Accent3 4 2 2 2" xfId="3953" xr:uid="{DA3FA272-59F7-4F27-8BCD-7EED4404E79B}"/>
    <cellStyle name="20% - Accent3 4 2 3" xfId="3954" xr:uid="{C95B6E8C-2D10-4F0C-89FD-8C3DD1E74332}"/>
    <cellStyle name="20% - Accent3 4 2 4" xfId="2876" xr:uid="{D7A9C6D5-E56F-4F3A-97B6-351F0A9B1DC1}"/>
    <cellStyle name="20% - Accent3 4 2 5" xfId="37863" xr:uid="{656A03B7-1C26-4398-A959-17E88CB6F183}"/>
    <cellStyle name="20% - Accent3 4 3" xfId="648" xr:uid="{0438C26B-A4AE-4D9F-8874-082D732432F6}"/>
    <cellStyle name="20% - Accent3 4 3 2" xfId="3955" xr:uid="{8A9A68CB-EA8B-4C80-8921-E3F9A8FFE35E}"/>
    <cellStyle name="20% - Accent3 4 3 3" xfId="2877" xr:uid="{7C6214ED-B06B-4B63-B5E4-225631672328}"/>
    <cellStyle name="20% - Accent3 4 3 4" xfId="37864" xr:uid="{75D2B668-78EC-4790-A99A-3991C5EAF4F4}"/>
    <cellStyle name="20% - Accent3 4 4" xfId="649" xr:uid="{72E9BE56-D500-488D-9DDC-A96DAFD80BC4}"/>
    <cellStyle name="20% - Accent3 4 4 2" xfId="2878" xr:uid="{71356196-A0AA-490D-B23A-6D147FB38157}"/>
    <cellStyle name="20% - Accent3 4 4 3" xfId="37865" xr:uid="{A20AF4B5-E2FE-4C25-B775-CDE6F7379FC2}"/>
    <cellStyle name="20% - Accent3 4 5" xfId="2875" xr:uid="{22428E08-6E61-4A05-961A-817782E29137}"/>
    <cellStyle name="20% - Accent3 5" xfId="650" xr:uid="{48B030D4-E7E1-44B6-B140-706B30B9327E}"/>
    <cellStyle name="20% - Accent3 5 2" xfId="651" xr:uid="{456FC222-75C7-47B9-B498-4C5443FEC54D}"/>
    <cellStyle name="20% - Accent3 5 2 2" xfId="3956" xr:uid="{5A1E7AE3-2A10-4CE7-9BC2-A2D146ECF131}"/>
    <cellStyle name="20% - Accent3 5 2 2 2" xfId="3957" xr:uid="{89EDE81E-0A4B-446B-9A07-BC46DF1B59EB}"/>
    <cellStyle name="20% - Accent3 5 2 3" xfId="3958" xr:uid="{C3CE9193-9BEF-4E7C-A2F1-E67568E76745}"/>
    <cellStyle name="20% - Accent3 5 2 4" xfId="2880" xr:uid="{480DBF0D-52D1-4D36-8054-E1C884A4AAC8}"/>
    <cellStyle name="20% - Accent3 5 2 5" xfId="37866" xr:uid="{6A4CEED5-25A3-4D95-8425-15A09DFF6C0E}"/>
    <cellStyle name="20% - Accent3 5 3" xfId="652" xr:uid="{5F67AE2F-3A1F-4A90-8818-0BE3C72BA2B3}"/>
    <cellStyle name="20% - Accent3 5 3 2" xfId="3959" xr:uid="{DE3B3C5A-A8E5-4FAA-A226-7BF360E0A56E}"/>
    <cellStyle name="20% - Accent3 5 3 3" xfId="2881" xr:uid="{492685A4-C359-4E68-82A4-504CC887A1B8}"/>
    <cellStyle name="20% - Accent3 5 3 4" xfId="37867" xr:uid="{BB23E89F-8A97-4172-9E8B-277F50D96637}"/>
    <cellStyle name="20% - Accent3 5 4" xfId="653" xr:uid="{9488AF8B-3276-4893-90C0-4C36EBDF1D3D}"/>
    <cellStyle name="20% - Accent3 5 4 2" xfId="2882" xr:uid="{FB4DB049-FB2D-4344-AA4A-43902FCF0552}"/>
    <cellStyle name="20% - Accent3 5 4 3" xfId="37868" xr:uid="{BC1CE49E-4CB5-4EE4-B89A-56DE8937B773}"/>
    <cellStyle name="20% - Accent3 5 5" xfId="2879" xr:uid="{94497E7C-13B0-4080-AE23-E6CCE0297CA6}"/>
    <cellStyle name="20% - Accent3 6" xfId="654" xr:uid="{A41641CB-0478-4258-BBC7-2BFCCC42F4C0}"/>
    <cellStyle name="20% - Accent3 6 2" xfId="3961" xr:uid="{73762171-57F3-4D9E-B218-7A7E34718174}"/>
    <cellStyle name="20% - Accent3 6 2 2" xfId="3962" xr:uid="{83F96B09-B9D9-453A-AC8C-DD17D2974518}"/>
    <cellStyle name="20% - Accent3 6 2 2 2" xfId="3963" xr:uid="{847EAB72-F8EF-4257-AC1C-0C96FF8B6A9C}"/>
    <cellStyle name="20% - Accent3 6 2 3" xfId="3964" xr:uid="{37D9C2C4-471F-4906-A9B8-3634CA6D9711}"/>
    <cellStyle name="20% - Accent3 6 3" xfId="3965" xr:uid="{EA7B3DCD-DCEB-478A-B933-99BDC1033D68}"/>
    <cellStyle name="20% - Accent3 6 3 2" xfId="3966" xr:uid="{1D965A76-34CE-466C-9068-3650EF395666}"/>
    <cellStyle name="20% - Accent3 6 4" xfId="3967" xr:uid="{159C04F5-6FB5-4EE3-90EF-FE8F7CB74F26}"/>
    <cellStyle name="20% - Accent3 6 5" xfId="3960" xr:uid="{052CCAB3-C458-40E0-8BA3-70B803878423}"/>
    <cellStyle name="20% - Accent3 7" xfId="655" xr:uid="{3C174359-4402-49C3-BF8A-BF3DD3400BDC}"/>
    <cellStyle name="20% - Accent3 7 2" xfId="3969" xr:uid="{AF1CCB8A-48E6-487E-AF6C-961D6F765EC5}"/>
    <cellStyle name="20% - Accent3 7 2 2" xfId="3970" xr:uid="{12897A4A-3759-408F-9B79-73ACE20EE1DB}"/>
    <cellStyle name="20% - Accent3 7 2 2 2" xfId="3971" xr:uid="{8C01DE2F-E6B4-41BA-9C35-81F45B186431}"/>
    <cellStyle name="20% - Accent3 7 2 3" xfId="3972" xr:uid="{ABADD4DA-7C8B-4827-B63C-D819563BAEEC}"/>
    <cellStyle name="20% - Accent3 7 3" xfId="3973" xr:uid="{BD0CC9FE-2E8A-4E22-843A-CB5DAE607E0F}"/>
    <cellStyle name="20% - Accent3 7 3 2" xfId="3974" xr:uid="{90FDB448-A593-405B-A2A2-92F2C8B1B892}"/>
    <cellStyle name="20% - Accent3 7 4" xfId="3975" xr:uid="{63BD9858-8588-40CB-A63A-95225238ABE4}"/>
    <cellStyle name="20% - Accent3 7 5" xfId="3968" xr:uid="{BDA252B0-2B57-4325-A1F7-BEF1A3A4AFFA}"/>
    <cellStyle name="20% - Accent3 8" xfId="656" xr:uid="{68ADA09C-53FE-4A91-9818-F793D97E8994}"/>
    <cellStyle name="20% - Accent3 8 2" xfId="3977" xr:uid="{F2690A73-E702-42BB-A874-04B931C6E02A}"/>
    <cellStyle name="20% - Accent3 8 2 2" xfId="3978" xr:uid="{3A5A51E5-B052-430E-881C-C71B4C49B242}"/>
    <cellStyle name="20% - Accent3 8 2 2 2" xfId="3979" xr:uid="{54340777-F16E-4D06-9033-584DEFE3BD0D}"/>
    <cellStyle name="20% - Accent3 8 2 3" xfId="3980" xr:uid="{2909B8A0-AB19-4BAF-BFD4-4B021D3A1E57}"/>
    <cellStyle name="20% - Accent3 8 3" xfId="3981" xr:uid="{21D1A3BB-14E1-44DD-AE97-2DADEB949FFC}"/>
    <cellStyle name="20% - Accent3 8 3 2" xfId="3982" xr:uid="{2960FD3C-39D2-4359-959B-431AD27EC9EA}"/>
    <cellStyle name="20% - Accent3 8 4" xfId="3983" xr:uid="{408D5447-A02E-40C5-9E58-02128CA0BCDF}"/>
    <cellStyle name="20% - Accent3 8 5" xfId="3976" xr:uid="{18089A14-5DFF-4E37-91BA-B739E44DE537}"/>
    <cellStyle name="20% - Accent3 9" xfId="657" xr:uid="{D3E38A60-9EC2-415E-833A-3CA8664C7309}"/>
    <cellStyle name="20% - Accent3 9 2" xfId="3985" xr:uid="{A204966F-F561-41DB-B372-50A3CBABF3FA}"/>
    <cellStyle name="20% - Accent3 9 2 2" xfId="3986" xr:uid="{B54B40B0-8FF0-41CF-9D0F-C223CC7DE610}"/>
    <cellStyle name="20% - Accent3 9 2 2 2" xfId="3987" xr:uid="{93D6C649-471D-4A9D-BEA0-97A87DFCDEEA}"/>
    <cellStyle name="20% - Accent3 9 2 3" xfId="3988" xr:uid="{A4D42175-1C3B-4E4B-8BF2-1BDDD21707A6}"/>
    <cellStyle name="20% - Accent3 9 3" xfId="3989" xr:uid="{4DE6942F-A130-482B-B13C-657E3B5236A5}"/>
    <cellStyle name="20% - Accent3 9 3 2" xfId="3990" xr:uid="{0E9845C7-2792-414A-854A-CD25EC3F9266}"/>
    <cellStyle name="20% - Accent3 9 4" xfId="3991" xr:uid="{56441A5C-BB88-4393-ACF6-7D66D99D4B27}"/>
    <cellStyle name="20% - Accent3 9 5" xfId="3984" xr:uid="{5D5AFE03-1A65-4B32-A090-6164F4DF790E}"/>
    <cellStyle name="20% - Accent4 10" xfId="658" xr:uid="{DBEF1026-516C-4CDA-8F1F-AA6A09929ADF}"/>
    <cellStyle name="20% - Accent4 10 2" xfId="3993" xr:uid="{67779745-1D83-4A4B-85D6-FD3CFEBD44A7}"/>
    <cellStyle name="20% - Accent4 10 2 2" xfId="3994" xr:uid="{D37631AD-69DF-4F96-B014-EDCFE9E6D1C3}"/>
    <cellStyle name="20% - Accent4 10 2 2 2" xfId="3995" xr:uid="{C84CA55A-0A4F-425F-A730-C6743A896B35}"/>
    <cellStyle name="20% - Accent4 10 2 3" xfId="3996" xr:uid="{B4E4CE39-28D4-4AD6-968F-CF1F73A1042A}"/>
    <cellStyle name="20% - Accent4 10 3" xfId="3997" xr:uid="{986CD177-A13A-4347-998A-CF2FE6E0E609}"/>
    <cellStyle name="20% - Accent4 10 3 2" xfId="3998" xr:uid="{EE39EF81-A7B2-45DD-8005-D50F8E037B54}"/>
    <cellStyle name="20% - Accent4 10 4" xfId="3999" xr:uid="{55ADBDA3-57F9-4FDC-A8E0-050D609230C0}"/>
    <cellStyle name="20% - Accent4 10 5" xfId="3992" xr:uid="{ED743B89-DA88-4007-B322-6698B456098D}"/>
    <cellStyle name="20% - Accent4 11" xfId="659" xr:uid="{DFEF117B-1463-4140-A115-66921772BCE2}"/>
    <cellStyle name="20% - Accent4 11 2" xfId="4001" xr:uid="{892D0940-650A-4AF3-A81B-80243F4AAAA1}"/>
    <cellStyle name="20% - Accent4 11 2 2" xfId="4002" xr:uid="{A562C445-42DE-4767-8677-5F57142E1CC6}"/>
    <cellStyle name="20% - Accent4 11 2 2 2" xfId="4003" xr:uid="{1533EC03-E2D5-494D-9FE1-3E16C40A3A4C}"/>
    <cellStyle name="20% - Accent4 11 2 3" xfId="4004" xr:uid="{0B83BE13-BBAA-4E9A-9F26-A84C4193E232}"/>
    <cellStyle name="20% - Accent4 11 3" xfId="4005" xr:uid="{AC84CDD0-F39C-42DE-8C80-1041AA9BBE91}"/>
    <cellStyle name="20% - Accent4 11 3 2" xfId="4006" xr:uid="{DC3033F7-178E-4C84-B752-A6B01472955F}"/>
    <cellStyle name="20% - Accent4 11 4" xfId="4007" xr:uid="{A86DF313-1CFF-44EC-80B9-5BF3D119F612}"/>
    <cellStyle name="20% - Accent4 11 5" xfId="4000" xr:uid="{FFD1FBAA-D278-4E5C-84CF-4B937DB2478B}"/>
    <cellStyle name="20% - Accent4 12" xfId="660" xr:uid="{3BB8AC0B-8A5C-4A4A-9524-67149DC0A8F4}"/>
    <cellStyle name="20% - Accent4 12 2" xfId="4009" xr:uid="{1FAA8701-0FAF-43C7-B38C-C9D55C1531FF}"/>
    <cellStyle name="20% - Accent4 12 2 2" xfId="4010" xr:uid="{30D76D96-FD4A-4843-8E4B-27808FC1E394}"/>
    <cellStyle name="20% - Accent4 12 2 2 2" xfId="4011" xr:uid="{20D9201D-43E8-404E-8FEC-3979647516FB}"/>
    <cellStyle name="20% - Accent4 12 2 3" xfId="4012" xr:uid="{2909DAA7-299A-4C6B-920D-E956CB0EEEB3}"/>
    <cellStyle name="20% - Accent4 12 3" xfId="4013" xr:uid="{4E46E1D1-16D2-4C93-87C4-55EAE016F66C}"/>
    <cellStyle name="20% - Accent4 12 3 2" xfId="4014" xr:uid="{4E70EB0A-A57E-46D3-9416-D4CB5E24745E}"/>
    <cellStyle name="20% - Accent4 12 4" xfId="4015" xr:uid="{E68D9EFB-6D46-4F90-ADEA-86E61B45F975}"/>
    <cellStyle name="20% - Accent4 12 5" xfId="4008" xr:uid="{5C5BB2B7-4635-4E5C-90F6-96767BA0FA78}"/>
    <cellStyle name="20% - Accent4 13" xfId="661" xr:uid="{2EF1F5D6-7CEA-448A-A808-22B53F150335}"/>
    <cellStyle name="20% - Accent4 13 2" xfId="4017" xr:uid="{0FFCE78C-D9B2-4C28-B8D3-1DA8B4B8C718}"/>
    <cellStyle name="20% - Accent4 13 2 2" xfId="4018" xr:uid="{5AA4A6F8-AA04-440B-B7D4-E7A498F81572}"/>
    <cellStyle name="20% - Accent4 13 2 2 2" xfId="4019" xr:uid="{1F951FCD-1F12-426C-8547-9D79C4BE178B}"/>
    <cellStyle name="20% - Accent4 13 2 3" xfId="4020" xr:uid="{2FD0D3E5-76D8-4E81-B139-D09EC20BE890}"/>
    <cellStyle name="20% - Accent4 13 3" xfId="4021" xr:uid="{69057B1E-1B13-409C-BFE0-3A740A353E36}"/>
    <cellStyle name="20% - Accent4 13 3 2" xfId="4022" xr:uid="{BA0AA1D9-214B-4D7C-89D7-67B2FB9EA37E}"/>
    <cellStyle name="20% - Accent4 13 4" xfId="4023" xr:uid="{347E8AC2-A9D8-4EFC-894D-D73A6204CC03}"/>
    <cellStyle name="20% - Accent4 13 5" xfId="4016" xr:uid="{AD99740F-45C9-4CC5-ABA0-13117751F83C}"/>
    <cellStyle name="20% - Accent4 14" xfId="662" xr:uid="{8BC70EA9-DA94-4AC2-A1A2-2A06A7F70128}"/>
    <cellStyle name="20% - Accent4 14 2" xfId="4025" xr:uid="{D6B5AEF2-8809-4A04-8662-47E3AF106C16}"/>
    <cellStyle name="20% - Accent4 14 2 2" xfId="4026" xr:uid="{5E1872C5-34CD-41C4-A46C-9F5423B4087A}"/>
    <cellStyle name="20% - Accent4 14 2 2 2" xfId="4027" xr:uid="{3D8E6FA7-85A2-412A-B3B4-40243E005900}"/>
    <cellStyle name="20% - Accent4 14 2 3" xfId="4028" xr:uid="{EEB8BC92-8DC5-42DB-807A-4F3116FCA442}"/>
    <cellStyle name="20% - Accent4 14 3" xfId="4029" xr:uid="{14145377-2E49-4839-AC82-D95EDA4E3826}"/>
    <cellStyle name="20% - Accent4 14 3 2" xfId="4030" xr:uid="{F94AB06E-3C29-4FB0-B65E-0356C8E8F934}"/>
    <cellStyle name="20% - Accent4 14 4" xfId="4031" xr:uid="{614FAE80-27FF-4E46-BDDF-12FADD4EF63A}"/>
    <cellStyle name="20% - Accent4 14 5" xfId="4024" xr:uid="{E37897D7-098E-46CE-923D-5EBD58F2ED2F}"/>
    <cellStyle name="20% - Accent4 15" xfId="663" xr:uid="{9F7C33F6-75B5-45A1-9966-FF12918B7037}"/>
    <cellStyle name="20% - Accent4 15 2" xfId="4033" xr:uid="{B1D1223A-9281-484B-A1ED-7B3EEB7B85D5}"/>
    <cellStyle name="20% - Accent4 15 2 2" xfId="4034" xr:uid="{8F373193-D78B-4FFD-91B8-8889C1380B01}"/>
    <cellStyle name="20% - Accent4 15 2 2 2" xfId="4035" xr:uid="{5BEC9A01-1CB4-4EA5-9E25-B7AF68F5AC5F}"/>
    <cellStyle name="20% - Accent4 15 2 3" xfId="4036" xr:uid="{80AB5A9A-EC9F-4AC6-9D88-D423563FE919}"/>
    <cellStyle name="20% - Accent4 15 3" xfId="4037" xr:uid="{DA487A9C-A6CC-4EF4-B979-6CEFAB879083}"/>
    <cellStyle name="20% - Accent4 15 3 2" xfId="4038" xr:uid="{569C9243-95D1-4F8C-9996-D654BD56A301}"/>
    <cellStyle name="20% - Accent4 15 4" xfId="4039" xr:uid="{F0A0D1E5-45BD-4602-ABA7-FFCA1AA7E5D1}"/>
    <cellStyle name="20% - Accent4 15 5" xfId="4032" xr:uid="{17DCBDEE-C2BA-4FAC-8854-508FB9360F16}"/>
    <cellStyle name="20% - Accent4 16" xfId="664" xr:uid="{B22D132D-9432-4939-8A4E-8C2D18A09DC4}"/>
    <cellStyle name="20% - Accent4 16 2" xfId="4041" xr:uid="{74621EE1-8A95-4033-A32F-D46495F4A64A}"/>
    <cellStyle name="20% - Accent4 16 2 2" xfId="4042" xr:uid="{EDB425AF-6069-42ED-AC5C-F4448B8368A4}"/>
    <cellStyle name="20% - Accent4 16 2 2 2" xfId="4043" xr:uid="{D3F7904B-C648-4388-9770-D394F7BF67FD}"/>
    <cellStyle name="20% - Accent4 16 2 3" xfId="4044" xr:uid="{D48EE319-2A1B-47EC-92D3-3E6E125B9ADF}"/>
    <cellStyle name="20% - Accent4 16 3" xfId="4045" xr:uid="{F5702283-A5ED-40F0-B85E-52BA81136641}"/>
    <cellStyle name="20% - Accent4 16 3 2" xfId="4046" xr:uid="{FC7EB5B1-328E-49E6-B4B3-7E59996240F1}"/>
    <cellStyle name="20% - Accent4 16 4" xfId="4047" xr:uid="{A827B8E2-9231-4657-B897-112025967B81}"/>
    <cellStyle name="20% - Accent4 16 5" xfId="4040" xr:uid="{D612FD94-CA52-41D8-87C7-8B8CCD25DAC6}"/>
    <cellStyle name="20% - Accent4 17" xfId="665" xr:uid="{F02753C3-8D2A-4AA7-B4FA-AD217E541E1C}"/>
    <cellStyle name="20% - Accent4 17 2" xfId="4049" xr:uid="{0473320B-F30E-4401-8155-EF394FFE3B5D}"/>
    <cellStyle name="20% - Accent4 17 2 2" xfId="4050" xr:uid="{817721D8-A9FF-4543-B155-7B48A026C90A}"/>
    <cellStyle name="20% - Accent4 17 2 2 2" xfId="4051" xr:uid="{3A1987E6-EB4B-401A-84F3-B12359D68561}"/>
    <cellStyle name="20% - Accent4 17 2 3" xfId="4052" xr:uid="{4B1AE24F-0578-4218-858E-A83FB5CAF8AE}"/>
    <cellStyle name="20% - Accent4 17 3" xfId="4053" xr:uid="{F4D85E14-04D1-45E3-B276-241A48D65053}"/>
    <cellStyle name="20% - Accent4 17 3 2" xfId="4054" xr:uid="{826A01DA-CFEF-400B-BAE5-3B723E3434F4}"/>
    <cellStyle name="20% - Accent4 17 4" xfId="4055" xr:uid="{579BC06F-40B6-43C8-8FD7-024DCF684492}"/>
    <cellStyle name="20% - Accent4 17 5" xfId="4048" xr:uid="{14DA4E8B-AE5D-48DA-A9CD-936C10C0B159}"/>
    <cellStyle name="20% - Accent4 18" xfId="4056" xr:uid="{09E81F12-3EF3-4C25-BAE8-BCF5CE28B0DF}"/>
    <cellStyle name="20% - Accent4 18 2" xfId="666" xr:uid="{8498E6B6-1BA6-411A-A689-FC3C6E339CB3}"/>
    <cellStyle name="20% - Accent4 18 2 2" xfId="4058" xr:uid="{A8CA4B78-73F5-4622-A7AB-0AFA62E510A3}"/>
    <cellStyle name="20% - Accent4 18 2 2 2" xfId="4059" xr:uid="{3BD0DFBE-FABE-45F1-9FF2-65A6E0015F93}"/>
    <cellStyle name="20% - Accent4 18 2 2 2 2" xfId="4060" xr:uid="{E8B9948C-113A-4295-91F7-C0C35977357E}"/>
    <cellStyle name="20% - Accent4 18 2 2 3" xfId="4061" xr:uid="{43B7B484-DFC7-4F8D-93B8-CA8E93466350}"/>
    <cellStyle name="20% - Accent4 18 2 3" xfId="4062" xr:uid="{03B8F670-66A3-486A-9B14-1CA53CED979D}"/>
    <cellStyle name="20% - Accent4 18 2 3 2" xfId="4063" xr:uid="{319E4F41-D35B-4E6F-AFB5-AAB60D8DC05A}"/>
    <cellStyle name="20% - Accent4 18 2 4" xfId="4064" xr:uid="{F1068616-A1EA-4C99-913B-1028BE26ECB4}"/>
    <cellStyle name="20% - Accent4 18 2 5" xfId="4057" xr:uid="{BDBC0BB4-347A-4B0C-9177-3FE747B02D57}"/>
    <cellStyle name="20% - Accent4 18 3" xfId="4065" xr:uid="{4BEBBEAE-26FD-41D0-AE2E-03F0DA14F0E8}"/>
    <cellStyle name="20% - Accent4 18 3 2" xfId="4066" xr:uid="{F5C0E363-C3CF-446B-BC13-DE02172B85C1}"/>
    <cellStyle name="20% - Accent4 18 3 2 2" xfId="4067" xr:uid="{01955C32-F17A-4F50-8C9E-69D6BBA1F2D7}"/>
    <cellStyle name="20% - Accent4 18 3 3" xfId="4068" xr:uid="{E1F53358-C987-40D9-943F-F48CA22B77D3}"/>
    <cellStyle name="20% - Accent4 18 4" xfId="4069" xr:uid="{844D6AB6-1FD3-4C07-8053-254C4310E994}"/>
    <cellStyle name="20% - Accent4 18 4 2" xfId="4070" xr:uid="{9A30A4EE-ACFD-4A96-8D6E-38E88CAF6398}"/>
    <cellStyle name="20% - Accent4 18 4 2 2" xfId="4071" xr:uid="{167687DC-33D6-4426-8F1F-EE95F964607B}"/>
    <cellStyle name="20% - Accent4 18 4 3" xfId="4072" xr:uid="{A4431F88-93F4-4F0E-9F85-B799E3981A2C}"/>
    <cellStyle name="20% - Accent4 18 5" xfId="4073" xr:uid="{856F170D-29B1-428B-8175-E65F1CC0742D}"/>
    <cellStyle name="20% - Accent4 18 5 2" xfId="4074" xr:uid="{9D95C126-9205-4CCF-BD04-73F64524E45B}"/>
    <cellStyle name="20% - Accent4 18 5 2 2" xfId="4075" xr:uid="{4628A996-3986-447E-8B6A-625E5DB08D84}"/>
    <cellStyle name="20% - Accent4 18 5 3" xfId="4076" xr:uid="{49DF4325-92FE-4E49-A00C-FB0194A1D927}"/>
    <cellStyle name="20% - Accent4 18 6" xfId="4077" xr:uid="{124F732A-F7F0-4FCC-821A-B63AC76E513F}"/>
    <cellStyle name="20% - Accent4 19" xfId="4078" xr:uid="{3A1364D0-4432-45B0-85AA-216D4A67BCD6}"/>
    <cellStyle name="20% - Accent4 19 2" xfId="4079" xr:uid="{53AE5E47-5F7D-415D-BFF0-A0E2B2B37CDF}"/>
    <cellStyle name="20% - Accent4 19 2 2" xfId="4080" xr:uid="{8855E230-A664-4564-9531-4E2876AE4C7D}"/>
    <cellStyle name="20% - Accent4 19 2 2 2" xfId="4081" xr:uid="{228D0D1C-A693-4005-9B13-E8FDDC06A242}"/>
    <cellStyle name="20% - Accent4 19 2 3" xfId="4082" xr:uid="{8BA0BDA0-573F-44EE-BF07-678FAB15B7C3}"/>
    <cellStyle name="20% - Accent4 19 3" xfId="4083" xr:uid="{0CB86687-5596-497F-B8C9-7E2B04FB345A}"/>
    <cellStyle name="20% - Accent4 19 3 2" xfId="4084" xr:uid="{3ABABC6D-19AF-4275-B9F7-F21C597751AA}"/>
    <cellStyle name="20% - Accent4 19 3 2 2" xfId="4085" xr:uid="{F82E04A7-503A-4414-B8F3-B52EB68FAEFE}"/>
    <cellStyle name="20% - Accent4 19 3 3" xfId="4086" xr:uid="{EC80000A-094E-4584-8B3B-68BE7995AA84}"/>
    <cellStyle name="20% - Accent4 19 4" xfId="4087" xr:uid="{B3255F18-D92B-4BC5-9BBD-7D2B200CFE4A}"/>
    <cellStyle name="20% - Accent4 19 4 2" xfId="4088" xr:uid="{9E30B09D-6CA9-46E9-9551-E2B16E62FEE1}"/>
    <cellStyle name="20% - Accent4 19 4 2 2" xfId="4089" xr:uid="{1653D5DA-B08D-4B9F-B78C-54A41B97BB36}"/>
    <cellStyle name="20% - Accent4 19 4 3" xfId="4090" xr:uid="{B5323475-C5ED-4D0B-A109-3968C270FED3}"/>
    <cellStyle name="20% - Accent4 19 5" xfId="4091" xr:uid="{1C8C7383-6676-4FA4-92FD-7E0DD494D083}"/>
    <cellStyle name="20% - Accent4 19 5 2" xfId="4092" xr:uid="{F3466BE7-C5AC-4365-875E-C0A2B9E9D625}"/>
    <cellStyle name="20% - Accent4 19 6" xfId="4093" xr:uid="{8C917DD7-436B-48AE-903F-3F6D28A34D2D}"/>
    <cellStyle name="20% - Accent4 2" xfId="511" xr:uid="{CDEB8AE6-6A4C-4DAB-BFEE-4B701EAE4E0D}"/>
    <cellStyle name="20% - Accent4 2 2" xfId="667" xr:uid="{BDF13C96-BF52-42CE-B764-F1E1A4261D83}"/>
    <cellStyle name="20% - Accent4 2 2 2" xfId="4095" xr:uid="{B08A71DF-A658-4C36-AAA7-7D549BE6DE83}"/>
    <cellStyle name="20% - Accent4 2 2 2 2" xfId="4096" xr:uid="{25BDA507-170E-46B1-9387-CBCFC72A673D}"/>
    <cellStyle name="20% - Accent4 2 2 2 2 2" xfId="4097" xr:uid="{842DA7A9-192F-43F3-9F90-F221ED11B912}"/>
    <cellStyle name="20% - Accent4 2 2 2 3" xfId="4098" xr:uid="{5EF2EA47-E02A-4085-9A1B-8776C91E0F99}"/>
    <cellStyle name="20% - Accent4 2 2 3" xfId="4099" xr:uid="{89BD2B69-2B7D-44A8-8D67-185D08F32751}"/>
    <cellStyle name="20% - Accent4 2 2 3 2" xfId="4100" xr:uid="{3BE21D81-4E4E-48AF-B7CA-F5F021D1BA54}"/>
    <cellStyle name="20% - Accent4 2 2 4" xfId="4101" xr:uid="{3F7BB8C6-D062-4377-954B-CD3F28DA28E6}"/>
    <cellStyle name="20% - Accent4 2 2 5" xfId="4094" xr:uid="{230B6360-9AD6-42D7-9EC4-459359C66827}"/>
    <cellStyle name="20% - Accent4 2 3" xfId="668" xr:uid="{AAED817D-01D6-4676-AC99-4E7B518315F1}"/>
    <cellStyle name="20% - Accent4 2 3 2" xfId="4103" xr:uid="{77658ACF-2261-4697-A0DD-2EAF64CF099F}"/>
    <cellStyle name="20% - Accent4 2 3 2 2" xfId="4104" xr:uid="{EBF4E1C6-3CF8-4AD1-98D4-22652AE321FB}"/>
    <cellStyle name="20% - Accent4 2 3 3" xfId="4105" xr:uid="{1D9D139F-10FB-4481-B3C0-62C1F65498C9}"/>
    <cellStyle name="20% - Accent4 2 3 4" xfId="4102" xr:uid="{AEDD9374-D7F4-4631-A022-03DB08AD3D6C}"/>
    <cellStyle name="20% - Accent4 2 4" xfId="669" xr:uid="{DC4B601E-6EA3-4DB0-960E-5D3B662FF43D}"/>
    <cellStyle name="20% - Accent4 2 4 2" xfId="4107" xr:uid="{01DDBAAE-FD96-4C4C-B1E9-F7A00E2258BF}"/>
    <cellStyle name="20% - Accent4 2 4 2 2" xfId="4108" xr:uid="{3AB43436-C53F-4C95-94DD-C079F1F955FF}"/>
    <cellStyle name="20% - Accent4 2 4 3" xfId="4109" xr:uid="{A4C508D4-8FD9-41A8-AC89-B8785922541A}"/>
    <cellStyle name="20% - Accent4 2 4 4" xfId="4106" xr:uid="{A2B937DC-7123-4893-9748-27CD00788CD5}"/>
    <cellStyle name="20% - Accent4 2 5" xfId="4110" xr:uid="{16E078C8-25C6-48B5-ADD0-BCA2A1A40D8B}"/>
    <cellStyle name="20% - Accent4 2 5 2" xfId="4111" xr:uid="{4795513D-70E7-496F-B003-D58E314D8314}"/>
    <cellStyle name="20% - Accent4 2 5 2 2" xfId="4112" xr:uid="{A812EAF4-B8A8-4642-B619-5E59A7AFC5A5}"/>
    <cellStyle name="20% - Accent4 2 5 3" xfId="4113" xr:uid="{F1A18C98-1DFD-4C9F-8E6F-7745CF846375}"/>
    <cellStyle name="20% - Accent4 2 6" xfId="4114" xr:uid="{512ACD79-1AF4-40F0-8FC7-D28A9A209034}"/>
    <cellStyle name="20% - Accent4 2 6 2" xfId="4115" xr:uid="{F7DC6D01-71B6-4350-8C11-02B041AB508C}"/>
    <cellStyle name="20% - Accent4 2 6 2 2" xfId="4116" xr:uid="{DE4AFE59-B483-4FCE-BB12-6D9833694A69}"/>
    <cellStyle name="20% - Accent4 2 7" xfId="4117" xr:uid="{F453A82C-9821-4FD0-A642-B6DE15DB6880}"/>
    <cellStyle name="20% - Accent4 2 8" xfId="2883" xr:uid="{FDD32ABC-D0A2-481E-9D36-DE177E7FE18C}"/>
    <cellStyle name="20% - Accent4 20" xfId="4118" xr:uid="{1EBE88ED-886A-4780-8AA9-8E76D4679DF2}"/>
    <cellStyle name="20% - Accent4 20 2" xfId="4119" xr:uid="{7D5451CC-1401-4C8D-A9DE-CC306AF0DFE1}"/>
    <cellStyle name="20% - Accent4 20 2 2" xfId="4120" xr:uid="{EB9461F4-FFF3-4786-AC41-E6BB8CE645A5}"/>
    <cellStyle name="20% - Accent4 20 2 2 2" xfId="4121" xr:uid="{02B4DB21-2E04-497D-9F8B-620B59967181}"/>
    <cellStyle name="20% - Accent4 20 2 3" xfId="4122" xr:uid="{EFD3E217-9BFA-4999-8FBF-6064E504A4DD}"/>
    <cellStyle name="20% - Accent4 20 3" xfId="4123" xr:uid="{44FB273C-90AF-4CD8-8358-F106E40ADF59}"/>
    <cellStyle name="20% - Accent4 20 3 2" xfId="4124" xr:uid="{7F747142-AEE2-44E2-A03B-A3534894017D}"/>
    <cellStyle name="20% - Accent4 20 3 2 2" xfId="4125" xr:uid="{3FFCA7EC-8005-4185-A6B9-2CE9DA848355}"/>
    <cellStyle name="20% - Accent4 20 3 3" xfId="4126" xr:uid="{96A5A444-0640-47C0-8726-DBBDFD464431}"/>
    <cellStyle name="20% - Accent4 20 4" xfId="4127" xr:uid="{DA98B0B3-DCF3-49DA-B012-6FD88171A2F3}"/>
    <cellStyle name="20% - Accent4 20 4 2" xfId="4128" xr:uid="{2125CD96-F91B-486E-9A89-9672670584AB}"/>
    <cellStyle name="20% - Accent4 20 5" xfId="4129" xr:uid="{5C68C6F6-21A9-44A4-81ED-26C24E6A47FD}"/>
    <cellStyle name="20% - Accent4 21" xfId="4130" xr:uid="{7CD9F5AC-FE8A-4090-B0AA-337299D23E25}"/>
    <cellStyle name="20% - Accent4 21 2" xfId="4131" xr:uid="{764AC776-CE4A-4E6E-A535-AAB3C6C9027B}"/>
    <cellStyle name="20% - Accent4 21 2 2" xfId="4132" xr:uid="{9C67E3C4-620F-41D9-994E-869B25E794B2}"/>
    <cellStyle name="20% - Accent4 21 2 2 2" xfId="4133" xr:uid="{E6BFCB9E-E54F-4F0A-AB4D-ECED2F941D56}"/>
    <cellStyle name="20% - Accent4 21 2 3" xfId="4134" xr:uid="{3CBEFD57-EC3C-4F9C-8206-1F2AA2C54A0A}"/>
    <cellStyle name="20% - Accent4 21 3" xfId="4135" xr:uid="{95FCE133-591F-4E87-8428-263DB545BA4B}"/>
    <cellStyle name="20% - Accent4 21 3 2" xfId="4136" xr:uid="{59D522AA-835B-40C5-9F98-721552C41141}"/>
    <cellStyle name="20% - Accent4 21 4" xfId="4137" xr:uid="{92130EBF-08B3-4720-ADA7-0EB65C70F7F0}"/>
    <cellStyle name="20% - Accent4 22" xfId="4138" xr:uid="{4C080D13-F634-475F-869E-A10C83573329}"/>
    <cellStyle name="20% - Accent4 22 2" xfId="4139" xr:uid="{9AEBC872-B5E6-4F82-8D83-A26B26329CB0}"/>
    <cellStyle name="20% - Accent4 22 2 2" xfId="4140" xr:uid="{FFEDDEC8-CD05-4FA2-AC97-C1418A1689B0}"/>
    <cellStyle name="20% - Accent4 22 3" xfId="4141" xr:uid="{13AE8327-1DC9-4FEB-8283-5D698BA80D26}"/>
    <cellStyle name="20% - Accent4 23" xfId="4142" xr:uid="{9D5220BA-2AE9-489C-9586-C47D5897B607}"/>
    <cellStyle name="20% - Accent4 23 2" xfId="4143" xr:uid="{2E281FEB-90B8-412C-9120-AE573C7B61AA}"/>
    <cellStyle name="20% - Accent4 23 2 2" xfId="4144" xr:uid="{5F6CD146-ECF9-4DA8-823F-62EACEDF7251}"/>
    <cellStyle name="20% - Accent4 23 3" xfId="4145" xr:uid="{C2CE1C08-CD51-40E3-BAC6-B2DFDC93FC05}"/>
    <cellStyle name="20% - Accent4 24" xfId="4146" xr:uid="{74782429-6E3A-489F-A294-A9FB3A02958B}"/>
    <cellStyle name="20% - Accent4 24 2" xfId="4147" xr:uid="{731E3BE0-8A34-47D8-A050-6D6D50AB3A14}"/>
    <cellStyle name="20% - Accent4 24 2 2" xfId="4148" xr:uid="{96C57B9F-BC9B-4AF1-A38C-5F0F910EADE6}"/>
    <cellStyle name="20% - Accent4 24 3" xfId="4149" xr:uid="{B3F52043-1EFB-4F02-BFA2-BFD3B5F9BD36}"/>
    <cellStyle name="20% - Accent4 25" xfId="4150" xr:uid="{594A9740-B498-4691-875E-51B2124E4508}"/>
    <cellStyle name="20% - Accent4 25 2" xfId="4151" xr:uid="{6ED126BC-CA49-493E-8BBE-4970C482186A}"/>
    <cellStyle name="20% - Accent4 25 2 2" xfId="4152" xr:uid="{E68BCAFC-0426-4E2D-9DBF-5CD0DB00B674}"/>
    <cellStyle name="20% - Accent4 25 3" xfId="4153" xr:uid="{54946012-966E-467B-AC75-7DC5A0AC7BCF}"/>
    <cellStyle name="20% - Accent4 26" xfId="4154" xr:uid="{BCF08EE8-65ED-40B3-81D4-294AAC1D5773}"/>
    <cellStyle name="20% - Accent4 26 2" xfId="4155" xr:uid="{9E303DF2-53F8-4DAC-AC75-34D4840E6B1E}"/>
    <cellStyle name="20% - Accent4 26 2 2" xfId="4156" xr:uid="{0AF75B6B-3CA1-4D22-A9AB-2FFDC0E3E8C0}"/>
    <cellStyle name="20% - Accent4 26 3" xfId="4157" xr:uid="{259A3801-737B-445E-87B2-2CA847968FDB}"/>
    <cellStyle name="20% - Accent4 27" xfId="4158" xr:uid="{B34C90D0-A8F8-4F47-A651-5D249628FA7D}"/>
    <cellStyle name="20% - Accent4 27 2" xfId="4159" xr:uid="{AC70CD1C-D403-4E33-8AB8-1B000D20D008}"/>
    <cellStyle name="20% - Accent4 27 2 2" xfId="4160" xr:uid="{F0E4B39E-7B05-405D-88BF-8B7A729DF70D}"/>
    <cellStyle name="20% - Accent4 27 3" xfId="4161" xr:uid="{736E2F70-1387-45A7-AB81-AE379FAF6C70}"/>
    <cellStyle name="20% - Accent4 28" xfId="4162" xr:uid="{52668C74-31A1-4287-BD1C-AE8DC53C3D4B}"/>
    <cellStyle name="20% - Accent4 28 2" xfId="4163" xr:uid="{4AC3EC69-445C-4F46-9C9C-D8E069318B72}"/>
    <cellStyle name="20% - Accent4 28 2 2" xfId="4164" xr:uid="{D38852C9-DA3B-43CA-8AB7-736ED598084E}"/>
    <cellStyle name="20% - Accent4 28 3" xfId="4165" xr:uid="{AE3BE3DC-3F2A-4956-98F9-F3CE9D837F4B}"/>
    <cellStyle name="20% - Accent4 29" xfId="4166" xr:uid="{92979751-DAFE-4B6E-B9DE-ADB57C6A1FD1}"/>
    <cellStyle name="20% - Accent4 29 2" xfId="4167" xr:uid="{F2B33036-5A36-465A-8E4C-01445888BAA0}"/>
    <cellStyle name="20% - Accent4 29 2 2" xfId="4168" xr:uid="{A33A6961-E6FC-4E2F-B180-1C4136928DE7}"/>
    <cellStyle name="20% - Accent4 29 3" xfId="4169" xr:uid="{38C7C719-12F9-46AB-A6EF-74A9C1A6C0B3}"/>
    <cellStyle name="20% - Accent4 3" xfId="219" xr:uid="{9CECFEF1-C7DA-4C7B-B5CD-AF922E07DCB6}"/>
    <cellStyle name="20% - Accent4 3 2" xfId="377" xr:uid="{FDC9E1A6-B4DF-4B9E-B890-16BDF5A6240E}"/>
    <cellStyle name="20% - Accent4 3 2 2" xfId="4171" xr:uid="{477BD105-0A85-4BF3-B6FC-48909DE10A85}"/>
    <cellStyle name="20% - Accent4 3 2 2 2" xfId="4172" xr:uid="{1CFFF415-E678-4F41-A4A0-4A113778D6CD}"/>
    <cellStyle name="20% - Accent4 3 2 3" xfId="4173" xr:uid="{5B8C9F66-4C24-4B8A-83DB-E643FCF0561F}"/>
    <cellStyle name="20% - Accent4 3 2 4" xfId="4170" xr:uid="{A784476B-43E7-4978-A19D-D78BD55610D5}"/>
    <cellStyle name="20% - Accent4 3 2 5" xfId="37778" xr:uid="{7C561DF3-89C6-44B2-AE71-AF3E8CBE0F56}"/>
    <cellStyle name="20% - Accent4 3 3" xfId="415" xr:uid="{D9F87AA4-F704-4EBF-B18E-75E6F6899A2C}"/>
    <cellStyle name="20% - Accent4 3 3 2" xfId="4175" xr:uid="{9A039D45-DD66-4A41-9F78-97E2C60D82CF}"/>
    <cellStyle name="20% - Accent4 3 3 3" xfId="4174" xr:uid="{0EA7918C-1F78-415F-AD7A-E80D6F1B331E}"/>
    <cellStyle name="20% - Accent4 3 3 4" xfId="37814" xr:uid="{9BEE6D5F-95A2-4A4A-870F-6218300EC808}"/>
    <cellStyle name="20% - Accent4 3 4" xfId="534" xr:uid="{32EFCC90-7BEE-4126-8441-22991A28080F}"/>
    <cellStyle name="20% - Accent4 3 4 2" xfId="4176" xr:uid="{70001C4F-B747-475E-B809-C6843A3F21D1}"/>
    <cellStyle name="20% - Accent4 3 4 3" xfId="37840" xr:uid="{6CF673EA-CCA8-47F6-B88E-F616C8DC39E4}"/>
    <cellStyle name="20% - Accent4 3 5" xfId="2884" xr:uid="{874D77D0-78A1-43C7-BA2C-2D7F98CF973F}"/>
    <cellStyle name="20% - Accent4 3 6" xfId="37728" xr:uid="{DA967241-1845-40BB-B423-B769F9510AE8}"/>
    <cellStyle name="20% - Accent4 30" xfId="4177" xr:uid="{F861E320-2967-4BB4-9D4D-299FB59A8868}"/>
    <cellStyle name="20% - Accent4 30 2" xfId="4178" xr:uid="{8DBD0879-17D4-4883-9409-5D35860809CA}"/>
    <cellStyle name="20% - Accent4 30 2 2" xfId="4179" xr:uid="{6293EED4-B4EF-4250-A177-71B2E84114C3}"/>
    <cellStyle name="20% - Accent4 30 3" xfId="4180" xr:uid="{43C272EF-CE36-4E3A-9F47-A9AA8FB6F93B}"/>
    <cellStyle name="20% - Accent4 31" xfId="4181" xr:uid="{4C20AC78-10A3-4246-A7E9-A495A8B77973}"/>
    <cellStyle name="20% - Accent4 31 2" xfId="4182" xr:uid="{E25F92FF-772B-41B3-82F6-E34C0E3D4348}"/>
    <cellStyle name="20% - Accent4 31 2 2" xfId="4183" xr:uid="{43E0CE25-EE52-482D-B8FC-7EA7448DDD71}"/>
    <cellStyle name="20% - Accent4 31 3" xfId="4184" xr:uid="{FAD23292-D2B0-41E0-9001-1FDD844E6E52}"/>
    <cellStyle name="20% - Accent4 32" xfId="4185" xr:uid="{73FD552F-2F05-42D7-919C-9700A432C629}"/>
    <cellStyle name="20% - Accent4 32 2" xfId="4186" xr:uid="{49256603-621D-43E2-B6AA-3DB1CDDE18C0}"/>
    <cellStyle name="20% - Accent4 32 2 2" xfId="4187" xr:uid="{D4E29B55-2103-4A58-91F5-D1FC016F5CB2}"/>
    <cellStyle name="20% - Accent4 32 3" xfId="4188" xr:uid="{AC2480B6-7BE7-4EDD-8034-A1DA12996C83}"/>
    <cellStyle name="20% - Accent4 33" xfId="4189" xr:uid="{9E227EB6-2C11-475D-8C7C-B05EAFE75B91}"/>
    <cellStyle name="20% - Accent4 33 2" xfId="4190" xr:uid="{490131B6-3781-4F0C-A2ED-CB1246390431}"/>
    <cellStyle name="20% - Accent4 33 2 2" xfId="4191" xr:uid="{74237BEB-8AC5-43D7-AC1C-9CD1EED433DC}"/>
    <cellStyle name="20% - Accent4 33 3" xfId="4192" xr:uid="{D386C5BA-3A14-44ED-9D5A-912B77E6A97D}"/>
    <cellStyle name="20% - Accent4 34" xfId="4193" xr:uid="{EC552739-3E19-43E0-866C-DD8C31510C2F}"/>
    <cellStyle name="20% - Accent4 34 2" xfId="4194" xr:uid="{943B984B-F804-4B96-AD0E-A3EE5F7AA386}"/>
    <cellStyle name="20% - Accent4 34 3" xfId="4195" xr:uid="{72A7BA55-6175-4E57-8A79-B14F32A7BFE8}"/>
    <cellStyle name="20% - Accent4 35" xfId="4196" xr:uid="{D4FC0192-49E3-4F12-93AF-21D7F0230B88}"/>
    <cellStyle name="20% - Accent4 35 2" xfId="4197" xr:uid="{93DAE7F4-F7EB-4FE6-91DD-6C4944E5EB77}"/>
    <cellStyle name="20% - Accent4 36" xfId="4198" xr:uid="{5122A314-DFBE-4903-AE5A-83BA7207C8AF}"/>
    <cellStyle name="20% - Accent4 4" xfId="670" xr:uid="{03FF6CBF-E576-4591-BD03-D4D36289A5DB}"/>
    <cellStyle name="20% - Accent4 4 2" xfId="671" xr:uid="{0F644B27-EAD4-4B3C-81B2-04FAD59729BD}"/>
    <cellStyle name="20% - Accent4 4 2 2" xfId="4199" xr:uid="{8F2470B9-042C-41CD-B24D-3DEDFE68D05F}"/>
    <cellStyle name="20% - Accent4 4 2 2 2" xfId="4200" xr:uid="{DDCE3DB2-AACD-4EB0-8D6C-8B10E18553C3}"/>
    <cellStyle name="20% - Accent4 4 2 3" xfId="4201" xr:uid="{2CA67706-6C78-4347-A396-031FA04F0C90}"/>
    <cellStyle name="20% - Accent4 4 2 4" xfId="2886" xr:uid="{95405896-0660-4A51-923D-8C1FF5EB688B}"/>
    <cellStyle name="20% - Accent4 4 2 5" xfId="37869" xr:uid="{DBE3E3E3-8E64-4213-A9EB-6247951D60CF}"/>
    <cellStyle name="20% - Accent4 4 3" xfId="672" xr:uid="{340ADB27-0847-4F56-AE96-7F162508D37D}"/>
    <cellStyle name="20% - Accent4 4 3 2" xfId="4202" xr:uid="{3DB28CD1-81E6-485A-B328-2FB7C7C5F642}"/>
    <cellStyle name="20% - Accent4 4 3 3" xfId="2887" xr:uid="{7D1B1AD0-BD9A-4994-8C2C-3B782491D3CB}"/>
    <cellStyle name="20% - Accent4 4 3 4" xfId="37870" xr:uid="{D98E9165-FD36-4B32-B2E9-75EA34E515CB}"/>
    <cellStyle name="20% - Accent4 4 4" xfId="673" xr:uid="{5A90D5FD-FD0F-4C3C-9903-01E1EF0319B3}"/>
    <cellStyle name="20% - Accent4 4 4 2" xfId="2888" xr:uid="{22CE2EB5-4B8F-4368-A1DB-2ECB5BF82B0A}"/>
    <cellStyle name="20% - Accent4 4 4 3" xfId="37871" xr:uid="{9629E0D1-0A05-4DF4-BC72-387D0F4ADE8C}"/>
    <cellStyle name="20% - Accent4 4 5" xfId="2885" xr:uid="{AF892C37-33EC-48DD-9519-DBB6F48DDEB0}"/>
    <cellStyle name="20% - Accent4 5" xfId="674" xr:uid="{AC6262DA-9419-4B98-8A84-58EEBABAC700}"/>
    <cellStyle name="20% - Accent4 5 2" xfId="675" xr:uid="{EA1C024E-AE09-4388-9D77-097876BCD44F}"/>
    <cellStyle name="20% - Accent4 5 2 2" xfId="4203" xr:uid="{E2DF1848-7B20-4D53-B474-6F3E35EC7C3F}"/>
    <cellStyle name="20% - Accent4 5 2 2 2" xfId="4204" xr:uid="{F6985BE5-9D9A-477A-A663-09AEDF914B13}"/>
    <cellStyle name="20% - Accent4 5 2 3" xfId="4205" xr:uid="{FE697E3B-A527-432E-8773-73F236B72A25}"/>
    <cellStyle name="20% - Accent4 5 2 4" xfId="2890" xr:uid="{135090B0-B470-4CB4-974B-1CF35EB15E53}"/>
    <cellStyle name="20% - Accent4 5 2 5" xfId="37872" xr:uid="{A766C3CE-F4C6-40FA-89E4-2EFAE4071555}"/>
    <cellStyle name="20% - Accent4 5 3" xfId="676" xr:uid="{D3BBF6B0-3EC1-42A4-AB03-A89188C96FF1}"/>
    <cellStyle name="20% - Accent4 5 3 2" xfId="4206" xr:uid="{D958694F-55C2-4376-9589-3C53D938A768}"/>
    <cellStyle name="20% - Accent4 5 3 3" xfId="2891" xr:uid="{B6195AE4-0586-4903-B96B-D9DC71FE0D66}"/>
    <cellStyle name="20% - Accent4 5 3 4" xfId="37873" xr:uid="{8948C31B-EC42-4E92-B1B5-0CB53A710791}"/>
    <cellStyle name="20% - Accent4 5 4" xfId="677" xr:uid="{5F0ECE03-9001-4B1C-8590-36C440D011AB}"/>
    <cellStyle name="20% - Accent4 5 4 2" xfId="2892" xr:uid="{7378FF54-E589-496F-A82D-9F4C2057B095}"/>
    <cellStyle name="20% - Accent4 5 4 3" xfId="37874" xr:uid="{C44AABCB-7075-4723-9642-C0EB1C45DED3}"/>
    <cellStyle name="20% - Accent4 5 5" xfId="2889" xr:uid="{BB9B19B9-4140-4A40-A176-A416AC748F46}"/>
    <cellStyle name="20% - Accent4 6" xfId="678" xr:uid="{9257BA9C-CDE9-4A7B-8BD6-7206C37B0663}"/>
    <cellStyle name="20% - Accent4 6 2" xfId="4208" xr:uid="{86753E79-1926-4F27-A28D-BE1994923B9F}"/>
    <cellStyle name="20% - Accent4 6 2 2" xfId="4209" xr:uid="{8FFF6CD5-3627-4A33-A2B3-F3DA3F35634A}"/>
    <cellStyle name="20% - Accent4 6 2 2 2" xfId="4210" xr:uid="{88A97111-9B5C-422C-B772-27FBAB7669B5}"/>
    <cellStyle name="20% - Accent4 6 2 3" xfId="4211" xr:uid="{61104B05-0E1B-4F25-B313-40E90AAAFA08}"/>
    <cellStyle name="20% - Accent4 6 3" xfId="4212" xr:uid="{0026C799-AD63-4800-AFC0-0A447DCA256D}"/>
    <cellStyle name="20% - Accent4 6 3 2" xfId="4213" xr:uid="{F60C0D39-9061-4EC7-BAA3-700911855C07}"/>
    <cellStyle name="20% - Accent4 6 4" xfId="4214" xr:uid="{75ACD506-43B2-4A96-84B2-00C70A1FBEA3}"/>
    <cellStyle name="20% - Accent4 6 5" xfId="4207" xr:uid="{E780FF1B-FE56-49A6-90D1-3C4DE3CA05A3}"/>
    <cellStyle name="20% - Accent4 7" xfId="679" xr:uid="{1202DCE6-62A3-48C5-8104-1A0D2008A950}"/>
    <cellStyle name="20% - Accent4 7 2" xfId="4216" xr:uid="{803D9392-8A03-4D6C-B761-FF846CCABC5B}"/>
    <cellStyle name="20% - Accent4 7 2 2" xfId="4217" xr:uid="{040E1625-85AB-4525-A25E-429E5AF8B72C}"/>
    <cellStyle name="20% - Accent4 7 2 2 2" xfId="4218" xr:uid="{8EA8DD58-A902-4E11-8DED-D5C623A8F3D2}"/>
    <cellStyle name="20% - Accent4 7 2 3" xfId="4219" xr:uid="{C5F67EFA-4194-4E71-A721-7BDCDDC32AF9}"/>
    <cellStyle name="20% - Accent4 7 3" xfId="4220" xr:uid="{A351F4E5-330F-495B-B5D0-C071C389796A}"/>
    <cellStyle name="20% - Accent4 7 3 2" xfId="4221" xr:uid="{87D2FCB5-3BF2-4B0F-AC48-982C3BEE3D92}"/>
    <cellStyle name="20% - Accent4 7 4" xfId="4222" xr:uid="{A48BCF27-5C46-495F-B453-7BA87038B434}"/>
    <cellStyle name="20% - Accent4 7 5" xfId="4215" xr:uid="{456F34EB-F2C7-48AD-9FF7-02A7517FA4E8}"/>
    <cellStyle name="20% - Accent4 8" xfId="680" xr:uid="{C257C4DF-27AB-4D13-A3A8-5E887D28FDB5}"/>
    <cellStyle name="20% - Accent4 8 2" xfId="4224" xr:uid="{EC1FC49C-3205-4839-B684-AE8D1D91FC4A}"/>
    <cellStyle name="20% - Accent4 8 3" xfId="4225" xr:uid="{3B642FBA-4C69-47FD-AA83-5ADD47962DFE}"/>
    <cellStyle name="20% - Accent4 8 3 2" xfId="4226" xr:uid="{292278C6-970D-43C2-8305-379263FB569A}"/>
    <cellStyle name="20% - Accent4 8 4" xfId="4227" xr:uid="{E4559A58-BCFC-41D5-B9A0-C644B1C47510}"/>
    <cellStyle name="20% - Accent4 8 5" xfId="4223" xr:uid="{F01C54B9-F454-446E-9926-D4D3941F4FC4}"/>
    <cellStyle name="20% - Accent4 9" xfId="681" xr:uid="{9BBDED71-2DC1-4552-8DB8-60C640A76BE7}"/>
    <cellStyle name="20% - Accent4 9 2" xfId="4229" xr:uid="{BE0BB3D1-DD02-442B-8925-28497CA9A754}"/>
    <cellStyle name="20% - Accent4 9 2 2" xfId="4230" xr:uid="{0D9F0EC1-2C78-45EF-8E34-57F25EAB066F}"/>
    <cellStyle name="20% - Accent4 9 2 2 2" xfId="4231" xr:uid="{2D0CDBD1-250F-4AFB-968F-EE240E308AC7}"/>
    <cellStyle name="20% - Accent4 9 2 3" xfId="4232" xr:uid="{265BDB69-230A-4173-A04D-41CF447B3C01}"/>
    <cellStyle name="20% - Accent4 9 3" xfId="4233" xr:uid="{AB83DC5A-869E-4D04-8F87-ADE925ED404E}"/>
    <cellStyle name="20% - Accent4 9 3 2" xfId="4234" xr:uid="{C896FFE7-3334-4718-B3D3-C47701F8C571}"/>
    <cellStyle name="20% - Accent4 9 4" xfId="4235" xr:uid="{0F604B0C-E3EA-42B1-A918-979FA6E63DAD}"/>
    <cellStyle name="20% - Accent4 9 5" xfId="4228" xr:uid="{C455AF58-101A-4306-97D7-C43E96E64626}"/>
    <cellStyle name="20% - Accent5 10" xfId="682" xr:uid="{DD7A9185-A990-4E4D-8E3D-9772DA4D7B3A}"/>
    <cellStyle name="20% - Accent5 10 2" xfId="4237" xr:uid="{F32EC731-130F-404D-8DFD-A03D1638D1EC}"/>
    <cellStyle name="20% - Accent5 10 2 2" xfId="4238" xr:uid="{5FBDD248-FD2A-434F-9B81-85C68A2F2771}"/>
    <cellStyle name="20% - Accent5 10 2 2 2" xfId="4239" xr:uid="{E7439E78-16B1-4D16-A1DE-22F13A884A22}"/>
    <cellStyle name="20% - Accent5 10 2 3" xfId="4240" xr:uid="{92EEB48A-D8AE-4351-A237-DFB0EE5AD7B3}"/>
    <cellStyle name="20% - Accent5 10 3" xfId="4241" xr:uid="{E5643AED-1E9D-4D8D-BF90-B3509DB595E2}"/>
    <cellStyle name="20% - Accent5 10 3 2" xfId="4242" xr:uid="{237FDAAD-910F-4A8A-A21C-EB85EECDAE37}"/>
    <cellStyle name="20% - Accent5 10 4" xfId="4243" xr:uid="{6246E9C1-721C-4E50-A3CD-0A43FCF595D3}"/>
    <cellStyle name="20% - Accent5 10 5" xfId="4236" xr:uid="{15CEF04F-93A5-4857-AA87-0301DC2713FF}"/>
    <cellStyle name="20% - Accent5 11" xfId="683" xr:uid="{6FCE6BBE-1638-4BCD-94C1-AE650A1A10D4}"/>
    <cellStyle name="20% - Accent5 11 2" xfId="4245" xr:uid="{43579E7D-FA23-4316-9FFC-E20726828A3F}"/>
    <cellStyle name="20% - Accent5 11 2 2" xfId="4246" xr:uid="{CB8438E8-E8CE-46B5-99D6-A1FFDD7A1E20}"/>
    <cellStyle name="20% - Accent5 11 2 2 2" xfId="4247" xr:uid="{44045414-83AF-4E78-B9FA-28D54283696E}"/>
    <cellStyle name="20% - Accent5 11 2 3" xfId="4248" xr:uid="{74BE42AF-8F90-400E-9436-BF68B7A94543}"/>
    <cellStyle name="20% - Accent5 11 3" xfId="4249" xr:uid="{AFF3402C-FA9E-4DF9-98C8-91378CBFE2D3}"/>
    <cellStyle name="20% - Accent5 11 3 2" xfId="4250" xr:uid="{2A648180-DD1E-413C-8F17-FABA87AE9582}"/>
    <cellStyle name="20% - Accent5 11 4" xfId="4251" xr:uid="{6DEF6F5A-4FFF-47AF-9341-5C015CE05F0B}"/>
    <cellStyle name="20% - Accent5 11 5" xfId="4244" xr:uid="{B1BEB939-26D7-4434-B1AA-C2EB2975EA4A}"/>
    <cellStyle name="20% - Accent5 12" xfId="684" xr:uid="{DAFC830A-8B60-404C-B445-9346B56B470C}"/>
    <cellStyle name="20% - Accent5 12 2" xfId="4253" xr:uid="{1F5D6997-D580-4202-B9C0-F9E1C2BF9962}"/>
    <cellStyle name="20% - Accent5 12 2 2" xfId="4254" xr:uid="{ABFD6260-5EB3-4565-8204-036DA071EA48}"/>
    <cellStyle name="20% - Accent5 12 2 2 2" xfId="4255" xr:uid="{F5C9D744-41E2-4588-9648-DF35BACF438E}"/>
    <cellStyle name="20% - Accent5 12 2 3" xfId="4256" xr:uid="{14599F1B-149C-43D5-AF78-689E40841664}"/>
    <cellStyle name="20% - Accent5 12 3" xfId="4257" xr:uid="{AB64CD24-0564-49DD-B6CF-93FA6C2C9302}"/>
    <cellStyle name="20% - Accent5 12 3 2" xfId="4258" xr:uid="{18993657-BE5F-48A3-B3C8-DF718ECF9D58}"/>
    <cellStyle name="20% - Accent5 12 4" xfId="4259" xr:uid="{B659E8B6-FBCC-4D28-9915-ADCA02886CF8}"/>
    <cellStyle name="20% - Accent5 12 5" xfId="4252" xr:uid="{BF85C308-59C0-4FFF-9B83-A50A96E7FFE5}"/>
    <cellStyle name="20% - Accent5 13" xfId="685" xr:uid="{E06AE484-5AAD-4E0C-93FA-717C4DD4AC58}"/>
    <cellStyle name="20% - Accent5 13 2" xfId="4261" xr:uid="{79CBC8F8-2F2E-4D8A-A68B-78502247AF3E}"/>
    <cellStyle name="20% - Accent5 13 2 2" xfId="4262" xr:uid="{B6094EF9-5E29-4293-9204-812E5AC518D2}"/>
    <cellStyle name="20% - Accent5 13 2 2 2" xfId="4263" xr:uid="{BA5D979C-925A-41D8-9059-954D2FE7C456}"/>
    <cellStyle name="20% - Accent5 13 2 3" xfId="4264" xr:uid="{BBEDCD87-1838-4873-89EA-32E5F19F10F1}"/>
    <cellStyle name="20% - Accent5 13 3" xfId="4265" xr:uid="{0CB7B53A-041D-44D2-A721-7CC5315EA063}"/>
    <cellStyle name="20% - Accent5 13 3 2" xfId="4266" xr:uid="{AC8C85D0-DDE3-42E5-B47D-4AB16E8C5C8C}"/>
    <cellStyle name="20% - Accent5 13 4" xfId="4267" xr:uid="{DCA8C6E2-9B4E-47D0-B364-149A70A56537}"/>
    <cellStyle name="20% - Accent5 13 5" xfId="4260" xr:uid="{5721179E-1320-407D-9B21-BBFF4BB55402}"/>
    <cellStyle name="20% - Accent5 14" xfId="686" xr:uid="{C210D3F3-631A-4FF1-B892-D670671A5A0F}"/>
    <cellStyle name="20% - Accent5 14 2" xfId="4269" xr:uid="{3087FB1A-0ABC-4D48-B1F6-B33D672CE14F}"/>
    <cellStyle name="20% - Accent5 14 2 2" xfId="4270" xr:uid="{5A3D9E6C-3128-490B-978B-52596319B22D}"/>
    <cellStyle name="20% - Accent5 14 2 2 2" xfId="4271" xr:uid="{E3652534-F2D0-468D-8801-FEAC29AD39C9}"/>
    <cellStyle name="20% - Accent5 14 2 3" xfId="4272" xr:uid="{7497F4C1-BC68-452F-92D3-2A3BB0239BB5}"/>
    <cellStyle name="20% - Accent5 14 3" xfId="4273" xr:uid="{0AC05977-CE68-4AEF-A78D-AE416AABDF41}"/>
    <cellStyle name="20% - Accent5 14 3 2" xfId="4274" xr:uid="{132C21FD-BB80-4326-9AFD-64FDCC2C2930}"/>
    <cellStyle name="20% - Accent5 14 4" xfId="4275" xr:uid="{5D2B6F82-C2CF-47CA-9FBB-6572B2D6F9C7}"/>
    <cellStyle name="20% - Accent5 14 5" xfId="4268" xr:uid="{CA112158-1486-4660-80D7-21A03319F9E3}"/>
    <cellStyle name="20% - Accent5 15" xfId="687" xr:uid="{41DC6080-95DB-4327-A742-24A6D9DC2067}"/>
    <cellStyle name="20% - Accent5 15 2" xfId="4277" xr:uid="{C79C7EFA-36C6-49E1-9C61-917171DA971E}"/>
    <cellStyle name="20% - Accent5 15 2 2" xfId="4278" xr:uid="{C0C562A6-CC5C-4CEF-AF6B-808F351F9544}"/>
    <cellStyle name="20% - Accent5 15 2 2 2" xfId="4279" xr:uid="{E7C26A1A-397B-4F4F-AF10-B8A0D398274D}"/>
    <cellStyle name="20% - Accent5 15 2 3" xfId="4280" xr:uid="{AA684263-2E51-4019-895A-AD49453684B6}"/>
    <cellStyle name="20% - Accent5 15 3" xfId="4281" xr:uid="{147EE7BD-1AB6-48EA-ADE1-3AB8EF2B9110}"/>
    <cellStyle name="20% - Accent5 15 3 2" xfId="4282" xr:uid="{8C0A9E2B-BE58-4089-81AC-F1A6C61A31AA}"/>
    <cellStyle name="20% - Accent5 15 4" xfId="4283" xr:uid="{A140B987-3549-48E2-8EE6-8C6BEEBA13F9}"/>
    <cellStyle name="20% - Accent5 15 5" xfId="4276" xr:uid="{4AB512A5-0A6C-485E-A96C-49BC8082A200}"/>
    <cellStyle name="20% - Accent5 16" xfId="688" xr:uid="{674CF3E2-81A5-4FCC-A32B-0B59202AA6A8}"/>
    <cellStyle name="20% - Accent5 16 2" xfId="4285" xr:uid="{D5B3018C-B60C-4D74-9155-E7B3CF40B13A}"/>
    <cellStyle name="20% - Accent5 16 2 2" xfId="4286" xr:uid="{84D905BF-08B8-4E0B-950B-167CFBF0A7D4}"/>
    <cellStyle name="20% - Accent5 16 2 2 2" xfId="4287" xr:uid="{56FF54C6-DD78-49F9-9700-BEFC93F86C86}"/>
    <cellStyle name="20% - Accent5 16 2 3" xfId="4288" xr:uid="{89D3F8AB-DE33-44D8-90DD-822D5E9291F8}"/>
    <cellStyle name="20% - Accent5 16 3" xfId="4289" xr:uid="{96C91645-3DD2-4C18-BA8C-EB52B9D7FC5A}"/>
    <cellStyle name="20% - Accent5 16 3 2" xfId="4290" xr:uid="{632CD872-1825-4883-99A6-00B6FCAD6947}"/>
    <cellStyle name="20% - Accent5 16 4" xfId="4291" xr:uid="{3C92F9E4-EA53-4643-8CC2-B51C589B0DE1}"/>
    <cellStyle name="20% - Accent5 16 5" xfId="4284" xr:uid="{9BF15EC4-B323-47B0-8F3F-95D71A452769}"/>
    <cellStyle name="20% - Accent5 17" xfId="689" xr:uid="{84285F4D-538F-4352-9C44-222F659300DE}"/>
    <cellStyle name="20% - Accent5 17 2" xfId="4293" xr:uid="{ECC33733-2A70-4802-8649-906BEE0F1D76}"/>
    <cellStyle name="20% - Accent5 17 2 2" xfId="4294" xr:uid="{BD7220E8-A9BB-416A-B9AD-CBCE6D63290C}"/>
    <cellStyle name="20% - Accent5 17 2 2 2" xfId="4295" xr:uid="{DE9DA7CB-48C2-447A-A0A6-CB5C288B8998}"/>
    <cellStyle name="20% - Accent5 17 2 3" xfId="4296" xr:uid="{7847E151-C48B-467E-9D8F-830745CC6B5F}"/>
    <cellStyle name="20% - Accent5 17 3" xfId="4297" xr:uid="{35E606E3-1C87-4A6A-902B-216846FDE962}"/>
    <cellStyle name="20% - Accent5 17 3 2" xfId="4298" xr:uid="{C0726827-0661-411E-B714-2E2C2D4C701F}"/>
    <cellStyle name="20% - Accent5 17 4" xfId="4299" xr:uid="{9481BF4A-F41A-4656-8E2D-E52610637D4D}"/>
    <cellStyle name="20% - Accent5 17 5" xfId="4292" xr:uid="{477F487A-601C-4E57-8E7D-FFCB1BDF4B5F}"/>
    <cellStyle name="20% - Accent5 18" xfId="4300" xr:uid="{3DD1B23C-1294-4FBA-8044-3A1AD3FC4CCC}"/>
    <cellStyle name="20% - Accent5 18 2" xfId="690" xr:uid="{A6880391-050F-4FA2-9EF8-CCF6FBD0ECA6}"/>
    <cellStyle name="20% - Accent5 18 2 2" xfId="4302" xr:uid="{AEBB6537-65F5-413B-8A27-1D6EB3B7A719}"/>
    <cellStyle name="20% - Accent5 18 2 2 2" xfId="4303" xr:uid="{AF2C8F66-4ACE-4E01-BA2B-74AAF7948CDD}"/>
    <cellStyle name="20% - Accent5 18 2 3" xfId="4304" xr:uid="{9A6C503E-7F11-4761-BDAC-C9427D64FE68}"/>
    <cellStyle name="20% - Accent5 18 2 4" xfId="4301" xr:uid="{5014C6D8-D661-4FFC-B8D5-EF0BD8E98F0B}"/>
    <cellStyle name="20% - Accent5 18 3" xfId="4305" xr:uid="{66729CEB-97CF-4658-85F6-ECC46C17BB9A}"/>
    <cellStyle name="20% - Accent5 18 3 2" xfId="4306" xr:uid="{1A44C6FE-FC76-443A-929C-6029FEB0553A}"/>
    <cellStyle name="20% - Accent5 18 3 2 2" xfId="4307" xr:uid="{1DC4B5BB-DA80-4194-8B5D-F628C552A826}"/>
    <cellStyle name="20% - Accent5 18 3 3" xfId="4308" xr:uid="{337B1878-788C-42D3-AE71-2ED7FD9A5DA6}"/>
    <cellStyle name="20% - Accent5 18 4" xfId="4309" xr:uid="{7B4A039C-E04F-4301-BB1C-91FBC40D00DC}"/>
    <cellStyle name="20% - Accent5 18 4 2" xfId="4310" xr:uid="{EBE5B733-4D82-4D61-90C1-E280E223F7B7}"/>
    <cellStyle name="20% - Accent5 18 4 2 2" xfId="4311" xr:uid="{2D63A866-DA88-49C0-BCF5-B39F47D4D014}"/>
    <cellStyle name="20% - Accent5 18 4 3" xfId="4312" xr:uid="{0BA21473-C6E6-424C-8C23-9A8B190DD14B}"/>
    <cellStyle name="20% - Accent5 18 5" xfId="4313" xr:uid="{761CE75E-B324-4E27-8F1E-2C67F0C6E9F4}"/>
    <cellStyle name="20% - Accent5 18 5 2" xfId="4314" xr:uid="{75618385-3EF1-4C60-B298-ABF0FB5CD69B}"/>
    <cellStyle name="20% - Accent5 18 5 2 2" xfId="4315" xr:uid="{53E867D6-72D5-4BC9-9E78-52564BF3D4F6}"/>
    <cellStyle name="20% - Accent5 18 5 3" xfId="4316" xr:uid="{86B28CD4-7851-47F1-B6BF-1F262C46E6B8}"/>
    <cellStyle name="20% - Accent5 18 6" xfId="4317" xr:uid="{F9245B41-CEC5-4B28-A8FA-13A61E6DD3F0}"/>
    <cellStyle name="20% - Accent5 18 6 2" xfId="4318" xr:uid="{C18F0ADF-5075-4820-8364-E27A938F1FF4}"/>
    <cellStyle name="20% - Accent5 18 7" xfId="4319" xr:uid="{30EB5200-5FF3-4719-93AD-58A35EEBF85E}"/>
    <cellStyle name="20% - Accent5 19" xfId="4320" xr:uid="{B4F4795F-D643-4358-972B-5AAE254A188B}"/>
    <cellStyle name="20% - Accent5 19 2" xfId="4321" xr:uid="{D2734ABD-5398-427B-BB80-432DBB85A9DC}"/>
    <cellStyle name="20% - Accent5 19 2 2" xfId="4322" xr:uid="{CAC38B38-CDAB-4777-A3F5-DCA332FC1E44}"/>
    <cellStyle name="20% - Accent5 19 2 2 2" xfId="4323" xr:uid="{D2A96CA8-2AB3-4C93-A88A-D5BF90E2BC14}"/>
    <cellStyle name="20% - Accent5 19 2 3" xfId="4324" xr:uid="{A46C9574-EE37-460D-89B9-3B2753DC81FE}"/>
    <cellStyle name="20% - Accent5 19 3" xfId="4325" xr:uid="{CD24641B-83CE-44C6-93F1-05A038CD2AD6}"/>
    <cellStyle name="20% - Accent5 19 3 2" xfId="4326" xr:uid="{606FCC4F-5E6E-46B5-B5C5-CAD3938CF133}"/>
    <cellStyle name="20% - Accent5 19 3 2 2" xfId="4327" xr:uid="{E20D65DF-39EB-484A-960C-6C02A4932438}"/>
    <cellStyle name="20% - Accent5 19 3 3" xfId="4328" xr:uid="{0D670907-2337-4175-AC75-05C3DC88BF01}"/>
    <cellStyle name="20% - Accent5 19 4" xfId="4329" xr:uid="{6F46587B-6287-4D42-A391-4B35F106FDE9}"/>
    <cellStyle name="20% - Accent5 19 4 2" xfId="4330" xr:uid="{555D1E8A-76B9-4189-BF62-335A35DDC873}"/>
    <cellStyle name="20% - Accent5 19 4 2 2" xfId="4331" xr:uid="{28F3F6CB-E41A-4B8E-9072-E5EE709A3BD4}"/>
    <cellStyle name="20% - Accent5 19 4 3" xfId="4332" xr:uid="{0D2B21B3-5DB3-430A-ABF4-ABD17EDCF806}"/>
    <cellStyle name="20% - Accent5 19 5" xfId="4333" xr:uid="{E7FFBACB-BC32-444A-AA10-4FC3336BF419}"/>
    <cellStyle name="20% - Accent5 19 5 2" xfId="4334" xr:uid="{163224B8-C75F-4C2F-BC13-2E8BDCFA1760}"/>
    <cellStyle name="20% - Accent5 19 6" xfId="4335" xr:uid="{7463934E-2E02-4E45-8A66-EF8F306212C9}"/>
    <cellStyle name="20% - Accent5 2" xfId="567" xr:uid="{5CC3B021-FBBF-41CF-AA72-EFCDE6AA3CA7}"/>
    <cellStyle name="20% - Accent5 2 2" xfId="691" xr:uid="{53F59EDD-F713-4924-BE85-AD37E7EE064D}"/>
    <cellStyle name="20% - Accent5 2 2 2" xfId="4337" xr:uid="{2127319B-FC97-47C4-AE09-E1C82DA56889}"/>
    <cellStyle name="20% - Accent5 2 2 2 2" xfId="4338" xr:uid="{65E10900-CAC9-45AA-91B5-3074B03D6A38}"/>
    <cellStyle name="20% - Accent5 2 2 2 2 2" xfId="4339" xr:uid="{21D6EB0C-958A-4B5F-A9DC-C58BA21203A2}"/>
    <cellStyle name="20% - Accent5 2 2 2 3" xfId="4340" xr:uid="{6FAF990A-F4A0-41F4-85C6-B61A19061AF4}"/>
    <cellStyle name="20% - Accent5 2 2 3" xfId="4341" xr:uid="{42A021D4-B030-4CEF-8347-9E54FB83E07D}"/>
    <cellStyle name="20% - Accent5 2 2 3 2" xfId="4342" xr:uid="{12437205-7EDC-4FC4-A23B-87F28729A311}"/>
    <cellStyle name="20% - Accent5 2 2 4" xfId="4343" xr:uid="{9630E33E-F1BE-435A-90BB-076509BD6B76}"/>
    <cellStyle name="20% - Accent5 2 2 5" xfId="4336" xr:uid="{33D480C6-FA8F-46D1-8A17-AF9597F589AF}"/>
    <cellStyle name="20% - Accent5 2 3" xfId="692" xr:uid="{87528712-5A51-4EBE-A1B3-12DED610E6DF}"/>
    <cellStyle name="20% - Accent5 2 3 2" xfId="4345" xr:uid="{AE203AC3-C0CE-41A6-93E9-A172E7900A17}"/>
    <cellStyle name="20% - Accent5 2 3 2 2" xfId="4346" xr:uid="{9096B4A6-D5B6-4EF1-8DB4-12E32BBA0CF3}"/>
    <cellStyle name="20% - Accent5 2 3 3" xfId="4347" xr:uid="{B2CB2C88-CDD7-44FE-8981-CA30AA33F853}"/>
    <cellStyle name="20% - Accent5 2 3 4" xfId="4344" xr:uid="{A80C2A7D-9FAC-46C9-B579-735F065E1CC3}"/>
    <cellStyle name="20% - Accent5 2 4" xfId="693" xr:uid="{73E40146-6CCF-4CA7-B01C-6F1B4613BF2F}"/>
    <cellStyle name="20% - Accent5 2 4 2" xfId="4349" xr:uid="{AC52D152-ACF6-42CA-B730-05FC23AE42F1}"/>
    <cellStyle name="20% - Accent5 2 4 2 2" xfId="4350" xr:uid="{9E2F8B9E-E0E6-43BF-9512-A1A893FFA961}"/>
    <cellStyle name="20% - Accent5 2 4 3" xfId="4351" xr:uid="{5380C102-60DF-4FD1-BE22-E77746465035}"/>
    <cellStyle name="20% - Accent5 2 4 4" xfId="4348" xr:uid="{3A503986-B1E6-4D1A-80A9-5CDE2CBD6551}"/>
    <cellStyle name="20% - Accent5 2 5" xfId="4352" xr:uid="{ED78BB1D-F0FB-4B80-959B-2C0B128487CB}"/>
    <cellStyle name="20% - Accent5 2 5 2" xfId="4353" xr:uid="{27F482CB-B2EE-46F7-883B-A3668A264A9D}"/>
    <cellStyle name="20% - Accent5 2 5 2 2" xfId="4354" xr:uid="{220CCA16-A44D-41F4-85B2-B5900C96BF02}"/>
    <cellStyle name="20% - Accent5 2 5 3" xfId="4355" xr:uid="{54AC49E8-61E7-42A8-90CA-8BCFECF5136E}"/>
    <cellStyle name="20% - Accent5 2 6" xfId="4356" xr:uid="{C8C8C97C-8DE3-45E0-B944-EC784076E1E6}"/>
    <cellStyle name="20% - Accent5 2 6 2" xfId="4357" xr:uid="{EC2FA490-10EC-4F40-823C-57B2C3F3AE5F}"/>
    <cellStyle name="20% - Accent5 2 6 2 2" xfId="4358" xr:uid="{56AF5B53-3207-46A1-B73F-1FA6B61DE654}"/>
    <cellStyle name="20% - Accent5 2 7" xfId="4359" xr:uid="{FB3ADD9F-6E35-49D9-A082-212E69D91E31}"/>
    <cellStyle name="20% - Accent5 2 8" xfId="2893" xr:uid="{3816F482-DD2E-4C0D-B548-0511C7A71732}"/>
    <cellStyle name="20% - Accent5 20" xfId="4360" xr:uid="{331A07DD-D26E-40C6-BF8E-C411F8CE4D03}"/>
    <cellStyle name="20% - Accent5 20 2" xfId="4361" xr:uid="{DE53E5E6-9F95-4C16-8C85-83106493E5A2}"/>
    <cellStyle name="20% - Accent5 20 2 2" xfId="4362" xr:uid="{7FE37FFA-0CA8-4D42-8C06-C1BBD474E7FC}"/>
    <cellStyle name="20% - Accent5 20 2 2 2" xfId="4363" xr:uid="{729A9DB5-E924-4782-A12A-5EB64FC79D0D}"/>
    <cellStyle name="20% - Accent5 20 2 3" xfId="4364" xr:uid="{FEC459EB-466D-4368-ACD3-27C76F91FF83}"/>
    <cellStyle name="20% - Accent5 20 3" xfId="4365" xr:uid="{36E1F87E-8667-4FE5-A3E0-DDE4F8642ECB}"/>
    <cellStyle name="20% - Accent5 20 3 2" xfId="4366" xr:uid="{7BEC6741-DF64-4FCE-BD8A-AF79A9523F7C}"/>
    <cellStyle name="20% - Accent5 20 3 2 2" xfId="4367" xr:uid="{CEE0F32B-C706-4A44-81FE-7EEC42397BA5}"/>
    <cellStyle name="20% - Accent5 20 3 3" xfId="4368" xr:uid="{50FC0DFC-BBA3-4491-8C5D-ECDDC41A29DE}"/>
    <cellStyle name="20% - Accent5 20 4" xfId="4369" xr:uid="{5AFF0CFA-1564-4557-8E37-5A93740F8FAC}"/>
    <cellStyle name="20% - Accent5 20 4 2" xfId="4370" xr:uid="{7635FFFE-7227-40FD-863B-C24FA55ED978}"/>
    <cellStyle name="20% - Accent5 20 5" xfId="4371" xr:uid="{C15AEBC7-2954-41F6-99CE-D17C79818EA2}"/>
    <cellStyle name="20% - Accent5 21" xfId="4372" xr:uid="{28C3F9A2-3398-4532-B969-D3E7405C6586}"/>
    <cellStyle name="20% - Accent5 21 2" xfId="4373" xr:uid="{186FC48C-76B3-4846-A259-83A99429CDAC}"/>
    <cellStyle name="20% - Accent5 21 2 2" xfId="4374" xr:uid="{BE632D57-2F3E-4F00-B9E1-FA8D958FDA5D}"/>
    <cellStyle name="20% - Accent5 21 2 2 2" xfId="4375" xr:uid="{40DE8143-C119-4735-927E-7ACE782380B0}"/>
    <cellStyle name="20% - Accent5 21 2 3" xfId="4376" xr:uid="{D694629B-BA2E-440D-982A-538130CC85A5}"/>
    <cellStyle name="20% - Accent5 21 3" xfId="4377" xr:uid="{8C15ABEC-B047-464C-9D54-DB077DC60798}"/>
    <cellStyle name="20% - Accent5 21 3 2" xfId="4378" xr:uid="{835D1311-985B-4950-BF22-443E33619B7A}"/>
    <cellStyle name="20% - Accent5 21 4" xfId="4379" xr:uid="{F33F670D-E303-45DE-98D8-3847488B1C07}"/>
    <cellStyle name="20% - Accent5 22" xfId="4380" xr:uid="{7E4915AA-DD3C-4C4B-B988-AF272E8ED298}"/>
    <cellStyle name="20% - Accent5 22 2" xfId="4381" xr:uid="{820351C3-48C5-483C-AF8D-3FC6E885C14A}"/>
    <cellStyle name="20% - Accent5 22 2 2" xfId="4382" xr:uid="{EA14106B-1AC8-4612-A7F0-048F050382F2}"/>
    <cellStyle name="20% - Accent5 22 3" xfId="4383" xr:uid="{09946473-27DA-4C46-A892-335238DFC468}"/>
    <cellStyle name="20% - Accent5 23" xfId="4384" xr:uid="{0FF3A57A-6515-489D-9922-B26BCDA816FA}"/>
    <cellStyle name="20% - Accent5 23 2" xfId="4385" xr:uid="{8E0CACF9-CC15-4E44-9C8F-EA08EDD17967}"/>
    <cellStyle name="20% - Accent5 23 2 2" xfId="4386" xr:uid="{4BFFA5B6-211D-40E9-BC4C-594E75170483}"/>
    <cellStyle name="20% - Accent5 23 3" xfId="4387" xr:uid="{0D8B20A2-0037-44AF-8AA9-2424B356E2EE}"/>
    <cellStyle name="20% - Accent5 24" xfId="4388" xr:uid="{24BA6FEC-A20C-4013-BF82-3452F179C328}"/>
    <cellStyle name="20% - Accent5 24 2" xfId="4389" xr:uid="{45B9623D-73F3-4FFA-BA6E-4803DF226D1F}"/>
    <cellStyle name="20% - Accent5 24 2 2" xfId="4390" xr:uid="{11CB6532-9112-4158-B316-D958CFA2CAA1}"/>
    <cellStyle name="20% - Accent5 24 3" xfId="4391" xr:uid="{861DCAC3-9D91-4C03-900B-808564398B41}"/>
    <cellStyle name="20% - Accent5 25" xfId="4392" xr:uid="{BFEE0616-D037-4506-BF71-AC35741B29AB}"/>
    <cellStyle name="20% - Accent5 25 2" xfId="4393" xr:uid="{9D7966CB-71D0-4397-911A-F79B86B532AA}"/>
    <cellStyle name="20% - Accent5 25 2 2" xfId="4394" xr:uid="{565510EB-7156-4923-9EA8-421DE6104838}"/>
    <cellStyle name="20% - Accent5 25 3" xfId="4395" xr:uid="{3ABC8327-DA1A-4D64-81ED-8CA7780BD3A1}"/>
    <cellStyle name="20% - Accent5 26" xfId="4396" xr:uid="{75BBA76F-4617-40BB-B0C8-2AFBF78DBE78}"/>
    <cellStyle name="20% - Accent5 26 2" xfId="4397" xr:uid="{058E7926-0024-4758-8B0A-1D062E9152A4}"/>
    <cellStyle name="20% - Accent5 26 2 2" xfId="4398" xr:uid="{8E58B9E8-0909-4946-A0F1-8459D6AC9FF7}"/>
    <cellStyle name="20% - Accent5 26 3" xfId="4399" xr:uid="{852BD053-6027-4561-802C-021068488A8D}"/>
    <cellStyle name="20% - Accent5 27" xfId="4400" xr:uid="{DBBAA9A0-CB89-45AE-AF3A-6DC9E78E19E1}"/>
    <cellStyle name="20% - Accent5 27 2" xfId="4401" xr:uid="{BE9B6B67-9340-4DD0-9380-FD13475EE144}"/>
    <cellStyle name="20% - Accent5 27 2 2" xfId="4402" xr:uid="{AE87203B-B198-48AA-A998-379AB3B500C8}"/>
    <cellStyle name="20% - Accent5 27 3" xfId="4403" xr:uid="{68A8A2A3-009C-44AE-98D3-B7EE0781B295}"/>
    <cellStyle name="20% - Accent5 28" xfId="4404" xr:uid="{CF862737-0CC7-462F-8C99-EFABB38A45EA}"/>
    <cellStyle name="20% - Accent5 28 2" xfId="4405" xr:uid="{38F9568A-8B96-49D0-A194-C84C1B635CCD}"/>
    <cellStyle name="20% - Accent5 28 2 2" xfId="4406" xr:uid="{BAD2D377-8C22-4A6E-8A5E-0C16F67527E5}"/>
    <cellStyle name="20% - Accent5 28 3" xfId="4407" xr:uid="{FEBB7339-262B-4700-880B-248485A29FD5}"/>
    <cellStyle name="20% - Accent5 29" xfId="4408" xr:uid="{3234E508-4BB2-4C45-8B75-522390286FBA}"/>
    <cellStyle name="20% - Accent5 29 2" xfId="4409" xr:uid="{012CF805-C802-403F-AB33-4A66F3F3EFFF}"/>
    <cellStyle name="20% - Accent5 29 2 2" xfId="4410" xr:uid="{57B9C62C-2F59-4B69-9810-67B4C83BA110}"/>
    <cellStyle name="20% - Accent5 29 3" xfId="4411" xr:uid="{C0D875B2-6776-4CD3-91C1-55D0E423178A}"/>
    <cellStyle name="20% - Accent5 3" xfId="220" xr:uid="{C34D4B16-D651-44B7-AD2C-53813428F8FE}"/>
    <cellStyle name="20% - Accent5 3 2" xfId="378" xr:uid="{E1220021-FF75-467D-A7A4-7394CC69C4C9}"/>
    <cellStyle name="20% - Accent5 3 2 2" xfId="4413" xr:uid="{1DD297C3-CAE7-429E-8481-B6A83F887CE4}"/>
    <cellStyle name="20% - Accent5 3 2 2 2" xfId="4414" xr:uid="{AA869701-C8E4-4067-99AA-77A048E0A63D}"/>
    <cellStyle name="20% - Accent5 3 2 3" xfId="4415" xr:uid="{D040EE7E-CA32-4C0D-A99B-6591B9E9EFDE}"/>
    <cellStyle name="20% - Accent5 3 2 4" xfId="4412" xr:uid="{D331FF04-B199-494E-911A-7AEEE15FE133}"/>
    <cellStyle name="20% - Accent5 3 2 5" xfId="37779" xr:uid="{585D5531-7722-4FCD-B53F-335C99B44A0B}"/>
    <cellStyle name="20% - Accent5 3 3" xfId="416" xr:uid="{DD6666DD-4BD0-4262-A5F0-16EF9D3D100D}"/>
    <cellStyle name="20% - Accent5 3 3 2" xfId="4417" xr:uid="{ED2A369B-53C1-463A-9157-4C5FE2D1DB57}"/>
    <cellStyle name="20% - Accent5 3 3 3" xfId="4416" xr:uid="{24CB3752-B683-4B09-9EF7-6A4CD83B9665}"/>
    <cellStyle name="20% - Accent5 3 3 4" xfId="37815" xr:uid="{67A2D273-D0E3-4DBF-9B3A-C2B6CF8729D8}"/>
    <cellStyle name="20% - Accent5 3 4" xfId="535" xr:uid="{D44A773C-29F5-4367-AE63-3F708E0B1A6C}"/>
    <cellStyle name="20% - Accent5 3 4 2" xfId="4418" xr:uid="{600480FE-79E2-43C1-A99B-AF714F430883}"/>
    <cellStyle name="20% - Accent5 3 4 3" xfId="37841" xr:uid="{1B97569D-2A46-4AC6-820C-2D4249221962}"/>
    <cellStyle name="20% - Accent5 3 5" xfId="2894" xr:uid="{BB0FA0FA-BC42-4B00-A941-7701C231F20C}"/>
    <cellStyle name="20% - Accent5 3 6" xfId="37729" xr:uid="{625D64C0-6BA6-4447-8CDA-1DA01BDDA255}"/>
    <cellStyle name="20% - Accent5 30" xfId="4419" xr:uid="{DF25309D-139B-497F-A6FA-08CAAF882C4E}"/>
    <cellStyle name="20% - Accent5 30 2" xfId="4420" xr:uid="{FFDD608F-9217-4251-9307-91F68B2E9992}"/>
    <cellStyle name="20% - Accent5 30 2 2" xfId="4421" xr:uid="{0D4BC1DB-D954-4AE7-8F2A-0F82D05296AB}"/>
    <cellStyle name="20% - Accent5 30 3" xfId="4422" xr:uid="{12CC3E15-5FDC-4451-8850-AF455D339CFE}"/>
    <cellStyle name="20% - Accent5 31" xfId="4423" xr:uid="{7AE18F62-0434-4A66-93D2-FFCFD434124E}"/>
    <cellStyle name="20% - Accent5 31 2" xfId="4424" xr:uid="{CF7C5DC4-4B24-48F5-BCCA-2DBAD7236BA4}"/>
    <cellStyle name="20% - Accent5 31 2 2" xfId="4425" xr:uid="{1D2A8228-B0EC-4CB3-92DB-03C031F8F24E}"/>
    <cellStyle name="20% - Accent5 31 3" xfId="4426" xr:uid="{BD6EC549-4030-4757-A52F-1E934FD17426}"/>
    <cellStyle name="20% - Accent5 32" xfId="4427" xr:uid="{9AB58A9F-BDFA-492E-84C0-C84AE43C3DF4}"/>
    <cellStyle name="20% - Accent5 32 2" xfId="4428" xr:uid="{06BA9C87-FCB3-44A5-BB38-13008D25895F}"/>
    <cellStyle name="20% - Accent5 32 2 2" xfId="4429" xr:uid="{97E91B57-9CD4-4928-BAA1-0ED0D8A11609}"/>
    <cellStyle name="20% - Accent5 32 3" xfId="4430" xr:uid="{5CBB9CD7-70E6-46E6-B1A8-1FFDC0620C9D}"/>
    <cellStyle name="20% - Accent5 33" xfId="4431" xr:uid="{E3B69788-3C55-4E86-9B32-1F44A0BB71B5}"/>
    <cellStyle name="20% - Accent5 33 2" xfId="4432" xr:uid="{9792398A-8286-435A-A956-46A5858B6D82}"/>
    <cellStyle name="20% - Accent5 33 2 2" xfId="4433" xr:uid="{241F5417-1905-4629-9355-199E38469BEA}"/>
    <cellStyle name="20% - Accent5 33 3" xfId="4434" xr:uid="{DE1ACC3F-A815-4D9D-9230-694DC07C4936}"/>
    <cellStyle name="20% - Accent5 34" xfId="4435" xr:uid="{B132BF8C-21CE-4927-BBB6-ED9911C9EE3F}"/>
    <cellStyle name="20% - Accent5 34 2" xfId="4436" xr:uid="{120752D8-C7E2-466D-9659-7EC5557A3743}"/>
    <cellStyle name="20% - Accent5 34 3" xfId="4437" xr:uid="{6190A3A2-6613-423D-8E4C-F1941BE92A36}"/>
    <cellStyle name="20% - Accent5 35" xfId="4438" xr:uid="{98A729B2-6D13-4A13-9D1F-D12E13D60D49}"/>
    <cellStyle name="20% - Accent5 35 2" xfId="4439" xr:uid="{A633CFBB-55C6-4A02-8C79-14310B86C27C}"/>
    <cellStyle name="20% - Accent5 36" xfId="4440" xr:uid="{200BFCB7-B314-4ED6-99FE-16C9D1B0AA60}"/>
    <cellStyle name="20% - Accent5 4" xfId="694" xr:uid="{EE0028C0-4B53-41DD-A7BC-5826E03A2985}"/>
    <cellStyle name="20% - Accent5 4 2" xfId="695" xr:uid="{62F8D395-DBA1-48CD-B052-EFA0D1C9C9AA}"/>
    <cellStyle name="20% - Accent5 4 2 2" xfId="4441" xr:uid="{80FBBFA7-4A84-4C2F-BDDB-4695D7DEE03D}"/>
    <cellStyle name="20% - Accent5 4 2 2 2" xfId="4442" xr:uid="{9242A60A-2145-4B3F-8CD6-8CFFC7D84125}"/>
    <cellStyle name="20% - Accent5 4 2 3" xfId="4443" xr:uid="{0CFD3B78-EAD2-4BBB-A205-969BAC404034}"/>
    <cellStyle name="20% - Accent5 4 2 4" xfId="2896" xr:uid="{49D6D64A-EAF2-452A-97D1-F823410E6A83}"/>
    <cellStyle name="20% - Accent5 4 2 5" xfId="37875" xr:uid="{4284B4FE-C8AF-46CD-9642-3A59140F2A59}"/>
    <cellStyle name="20% - Accent5 4 3" xfId="696" xr:uid="{25FE75C7-E041-47B5-9FB3-70F3C1E35F97}"/>
    <cellStyle name="20% - Accent5 4 3 2" xfId="4444" xr:uid="{F0850FE5-5011-4ABD-9AE4-B06C1C0457B2}"/>
    <cellStyle name="20% - Accent5 4 3 3" xfId="2897" xr:uid="{EBA93D01-CF9A-44A0-8867-C43B40624059}"/>
    <cellStyle name="20% - Accent5 4 3 4" xfId="37876" xr:uid="{A3BCED9B-E182-4127-B4C5-CDDD0BF5F22C}"/>
    <cellStyle name="20% - Accent5 4 4" xfId="697" xr:uid="{E0D7F9CE-A844-4330-99D2-09C519FA2D58}"/>
    <cellStyle name="20% - Accent5 4 4 2" xfId="2898" xr:uid="{CE2088DC-0C01-4A01-BAFE-4E3666E62F16}"/>
    <cellStyle name="20% - Accent5 4 4 3" xfId="37877" xr:uid="{6FF64780-B830-4745-8AAD-45E6B0EC9D0F}"/>
    <cellStyle name="20% - Accent5 4 5" xfId="2895" xr:uid="{704C762D-D135-4C06-B68C-3A234A1737A4}"/>
    <cellStyle name="20% - Accent5 5" xfId="698" xr:uid="{B4CE428E-A066-481A-A97F-A49204D3DE2B}"/>
    <cellStyle name="20% - Accent5 5 2" xfId="699" xr:uid="{A1BFE4D8-80DB-479C-A4EE-4647B8D545FF}"/>
    <cellStyle name="20% - Accent5 5 2 2" xfId="4445" xr:uid="{BD9D297A-8BD8-44E4-AF20-F8BA9DAB0DC2}"/>
    <cellStyle name="20% - Accent5 5 2 2 2" xfId="4446" xr:uid="{A625EBE8-390C-4B7C-BD26-C08C540315D5}"/>
    <cellStyle name="20% - Accent5 5 2 3" xfId="4447" xr:uid="{95786CAE-6962-4C44-8F1B-9FAEE55EC8E8}"/>
    <cellStyle name="20% - Accent5 5 2 4" xfId="2900" xr:uid="{A14E0A48-F604-4844-B433-B4E347F20AAB}"/>
    <cellStyle name="20% - Accent5 5 2 5" xfId="37878" xr:uid="{714B1127-9F33-43BA-9BC9-98ED96F75EE8}"/>
    <cellStyle name="20% - Accent5 5 3" xfId="700" xr:uid="{C2C4E958-F533-4B97-8072-1AF4846FDA95}"/>
    <cellStyle name="20% - Accent5 5 3 2" xfId="4448" xr:uid="{B4E75695-35EC-47EE-B4B2-6E4994F58E9B}"/>
    <cellStyle name="20% - Accent5 5 3 3" xfId="2901" xr:uid="{A233BCB4-F9EF-4964-B8B4-0AE959837FB1}"/>
    <cellStyle name="20% - Accent5 5 3 4" xfId="37879" xr:uid="{AAC4A00D-EDA3-4C01-B50B-ADF7BCA92BA7}"/>
    <cellStyle name="20% - Accent5 5 4" xfId="701" xr:uid="{03AA23B3-9B30-44BE-953C-CFD186382354}"/>
    <cellStyle name="20% - Accent5 5 4 2" xfId="2902" xr:uid="{EC93E8FC-52C4-43E7-9B84-ED7274487D4F}"/>
    <cellStyle name="20% - Accent5 5 4 3" xfId="37880" xr:uid="{EEBE45EB-F493-4C5E-B41C-B273E4DD17B0}"/>
    <cellStyle name="20% - Accent5 5 5" xfId="2899" xr:uid="{5A79AE77-41E4-4A22-942D-EBCD6AAFFF59}"/>
    <cellStyle name="20% - Accent5 6" xfId="702" xr:uid="{BEF9FD28-14DF-4E68-B7C8-5A0659A6BFD3}"/>
    <cellStyle name="20% - Accent5 6 2" xfId="4450" xr:uid="{4AA457C2-F508-44EE-81AF-7A4BD07B74D6}"/>
    <cellStyle name="20% - Accent5 6 2 2" xfId="4451" xr:uid="{5D405777-0C18-4EA3-AF5B-4C1C7C1311FC}"/>
    <cellStyle name="20% - Accent5 6 2 2 2" xfId="4452" xr:uid="{52D46032-666F-40AE-A52C-97C23AF63EAE}"/>
    <cellStyle name="20% - Accent5 6 2 3" xfId="4453" xr:uid="{D9F02568-63E8-4950-9E1B-2CFBFDF12A83}"/>
    <cellStyle name="20% - Accent5 6 3" xfId="4454" xr:uid="{62C53EAA-8E1C-49D5-ABC8-CFD7967C3EA8}"/>
    <cellStyle name="20% - Accent5 6 3 2" xfId="4455" xr:uid="{0DD802E6-7B2D-4791-B14A-BBF3B9238C0A}"/>
    <cellStyle name="20% - Accent5 6 4" xfId="4456" xr:uid="{0CCA3AF4-6F49-477E-AD57-ABA1AF28345C}"/>
    <cellStyle name="20% - Accent5 6 5" xfId="4449" xr:uid="{C2321388-9AB2-4C4C-9C69-9FA4C19DC7A1}"/>
    <cellStyle name="20% - Accent5 7" xfId="703" xr:uid="{88FDD080-BB8F-4488-B63D-1B4B46939F17}"/>
    <cellStyle name="20% - Accent5 7 2" xfId="4458" xr:uid="{981C8821-AC23-48C8-99F6-A6A536544F44}"/>
    <cellStyle name="20% - Accent5 7 2 2" xfId="4459" xr:uid="{5DC3EA45-6D4E-45AA-929E-B64F75F4C92C}"/>
    <cellStyle name="20% - Accent5 7 2 2 2" xfId="4460" xr:uid="{B349EC82-F9C5-463C-9046-FAC48FA6B3D4}"/>
    <cellStyle name="20% - Accent5 7 2 3" xfId="4461" xr:uid="{2EC7015F-0953-48CF-AC04-8B48B8570374}"/>
    <cellStyle name="20% - Accent5 7 3" xfId="4462" xr:uid="{8B8EA8AD-DCCC-40A0-BD2B-4BD660B1E7E8}"/>
    <cellStyle name="20% - Accent5 7 3 2" xfId="4463" xr:uid="{D7CBFD74-D67D-4826-9768-032E51E44F57}"/>
    <cellStyle name="20% - Accent5 7 4" xfId="4464" xr:uid="{84B22ED3-B89C-4124-B60B-50E7306A9E77}"/>
    <cellStyle name="20% - Accent5 7 5" xfId="4457" xr:uid="{5293339F-64BF-43EE-BCBC-D210167C06B3}"/>
    <cellStyle name="20% - Accent5 8" xfId="704" xr:uid="{4961EC1A-CBF1-421D-A75C-2ED7E84CFD05}"/>
    <cellStyle name="20% - Accent5 8 2" xfId="4466" xr:uid="{7FE8B69B-8BF9-46EE-A16D-5C27F812EF1E}"/>
    <cellStyle name="20% - Accent5 8 2 2" xfId="4467" xr:uid="{5F39A697-A72B-4F81-896E-99CDD46A8A69}"/>
    <cellStyle name="20% - Accent5 8 2 2 2" xfId="4468" xr:uid="{917B39DB-681E-42C9-ADA3-E8CFFC083577}"/>
    <cellStyle name="20% - Accent5 8 2 3" xfId="4469" xr:uid="{31F39B98-FBF2-487F-85EB-0DB96800D510}"/>
    <cellStyle name="20% - Accent5 8 3" xfId="4470" xr:uid="{4D3C8F7E-B066-4E4B-A7A6-ECA1C958D01E}"/>
    <cellStyle name="20% - Accent5 8 3 2" xfId="4471" xr:uid="{F533EDA5-72CA-4CB9-A09A-1BD7BB2AD188}"/>
    <cellStyle name="20% - Accent5 8 4" xfId="4472" xr:uid="{D2D8E5DE-280B-4004-BCB1-FB528881AA55}"/>
    <cellStyle name="20% - Accent5 8 5" xfId="4465" xr:uid="{5D28B84A-CC22-49CB-BEDD-9F620E64CFED}"/>
    <cellStyle name="20% - Accent5 9" xfId="705" xr:uid="{1AF1E464-2CC9-425B-B474-A0D4615F4534}"/>
    <cellStyle name="20% - Accent5 9 2" xfId="4474" xr:uid="{0DD827E7-A8DF-40C5-8AEC-F9E4AC924DCA}"/>
    <cellStyle name="20% - Accent5 9 2 2" xfId="4475" xr:uid="{C389D066-2280-4BEA-A0BA-3CE9B594F418}"/>
    <cellStyle name="20% - Accent5 9 2 2 2" xfId="4476" xr:uid="{8AF94D71-7CC7-4CFF-A33D-36F97AD44ED3}"/>
    <cellStyle name="20% - Accent5 9 2 3" xfId="4477" xr:uid="{E7B35241-C4E2-4F4A-9E24-E11234A388B6}"/>
    <cellStyle name="20% - Accent5 9 3" xfId="4478" xr:uid="{B38F5200-DC84-450D-A5C4-4FC71610529D}"/>
    <cellStyle name="20% - Accent5 9 4" xfId="4473" xr:uid="{60EB2479-BA21-4D71-BFEC-A4A84DEDD3ED}"/>
    <cellStyle name="20% - Accent6 10" xfId="706" xr:uid="{F762F23F-7F71-497B-8283-A916994AE790}"/>
    <cellStyle name="20% - Accent6 10 2" xfId="4480" xr:uid="{AA1D90BF-067C-4D4F-B414-3AF4627DDCEA}"/>
    <cellStyle name="20% - Accent6 10 2 2" xfId="4481" xr:uid="{CCFFC3FD-A53E-4B59-8362-5931A9007EBC}"/>
    <cellStyle name="20% - Accent6 10 2 2 2" xfId="4482" xr:uid="{822554E3-1341-40A6-803F-457B3D3937F5}"/>
    <cellStyle name="20% - Accent6 10 2 3" xfId="4483" xr:uid="{017FE854-A557-4359-B8A0-5A90EC703C72}"/>
    <cellStyle name="20% - Accent6 10 3" xfId="4484" xr:uid="{2D4A5634-0B4B-41FA-8308-000D5E320E93}"/>
    <cellStyle name="20% - Accent6 10 3 2" xfId="4485" xr:uid="{AD6F59EF-E540-433C-B0BA-40FDDEFB1C4D}"/>
    <cellStyle name="20% - Accent6 10 4" xfId="4486" xr:uid="{1BCBA7D4-4EC6-497E-BF31-792667F0E6D0}"/>
    <cellStyle name="20% - Accent6 10 5" xfId="4479" xr:uid="{58D5FB34-99FC-4AB1-A73A-00E7B915CEEB}"/>
    <cellStyle name="20% - Accent6 11" xfId="707" xr:uid="{94846DF9-1B62-46BE-BA69-1B05574DFDA1}"/>
    <cellStyle name="20% - Accent6 11 2" xfId="4488" xr:uid="{2313127C-8ECC-4015-9E9A-DB461A952D27}"/>
    <cellStyle name="20% - Accent6 11 2 2" xfId="4489" xr:uid="{E1AFAC79-5A8A-4DE2-92A3-4090C26657FA}"/>
    <cellStyle name="20% - Accent6 11 2 2 2" xfId="4490" xr:uid="{F0053B1D-A5E8-4BAD-8C56-7DA4B9BF75EA}"/>
    <cellStyle name="20% - Accent6 11 2 3" xfId="4491" xr:uid="{3059B53A-698D-4AAA-B10D-CBEC20B223AB}"/>
    <cellStyle name="20% - Accent6 11 3" xfId="4492" xr:uid="{6494C43B-D861-4CDA-A8C0-D90AF3B92F90}"/>
    <cellStyle name="20% - Accent6 11 3 2" xfId="4493" xr:uid="{6CC9259E-66AD-4C4B-88F7-1D5806937E0C}"/>
    <cellStyle name="20% - Accent6 11 4" xfId="4494" xr:uid="{C3411531-1CB8-4134-8C27-E1665FAE1564}"/>
    <cellStyle name="20% - Accent6 11 5" xfId="4487" xr:uid="{C477A2A3-C6DB-4EB2-B857-4CDC85469069}"/>
    <cellStyle name="20% - Accent6 12" xfId="708" xr:uid="{29CBC09F-BD1D-45E2-A4C7-FAF496CF8096}"/>
    <cellStyle name="20% - Accent6 12 2" xfId="4496" xr:uid="{DA01E7D3-7938-487D-8951-ED80E9025DCB}"/>
    <cellStyle name="20% - Accent6 12 2 2" xfId="4497" xr:uid="{E92457E6-0BCF-4D27-9913-2C57159D2DBB}"/>
    <cellStyle name="20% - Accent6 12 2 2 2" xfId="4498" xr:uid="{81374A26-A463-44CB-9230-25A441CF73E1}"/>
    <cellStyle name="20% - Accent6 12 2 3" xfId="4499" xr:uid="{9B65C95F-8BC9-445C-818F-087DC17C0987}"/>
    <cellStyle name="20% - Accent6 12 3" xfId="4500" xr:uid="{37E1811A-D7D5-4B40-95C1-6B150789E9B5}"/>
    <cellStyle name="20% - Accent6 12 3 2" xfId="4501" xr:uid="{80033826-582D-4DF0-A397-6A3FA99FE3BF}"/>
    <cellStyle name="20% - Accent6 12 4" xfId="4502" xr:uid="{8748F91D-530C-44FA-81C8-CC7A88B03023}"/>
    <cellStyle name="20% - Accent6 12 5" xfId="4495" xr:uid="{49935BF9-9746-4A6B-8ADB-ACAF1D88C352}"/>
    <cellStyle name="20% - Accent6 13" xfId="709" xr:uid="{77042841-72F7-4E14-8B2D-9CF251A6F8B8}"/>
    <cellStyle name="20% - Accent6 13 2" xfId="4504" xr:uid="{7E1AE1BA-D0D1-4CD8-B934-4360D4FF0F3D}"/>
    <cellStyle name="20% - Accent6 13 2 2" xfId="4505" xr:uid="{6C3040F8-BDB3-4F50-92BC-A6B401ABEFDD}"/>
    <cellStyle name="20% - Accent6 13 2 2 2" xfId="4506" xr:uid="{A19F694A-F744-4463-B060-DE79782070C7}"/>
    <cellStyle name="20% - Accent6 13 2 3" xfId="4507" xr:uid="{53293856-142D-4E0F-A09A-D4E100C0A5B3}"/>
    <cellStyle name="20% - Accent6 13 3" xfId="4508" xr:uid="{65B1247D-7AC0-4389-9F84-300914CA0A25}"/>
    <cellStyle name="20% - Accent6 13 3 2" xfId="4509" xr:uid="{5B68F2A1-C9CA-4E6F-9FA1-B7F97C9007B4}"/>
    <cellStyle name="20% - Accent6 13 4" xfId="4510" xr:uid="{C26F46FA-2971-469C-83ED-CC1345F640AC}"/>
    <cellStyle name="20% - Accent6 13 5" xfId="4503" xr:uid="{EAD30E96-032E-41B5-8114-4106630DD516}"/>
    <cellStyle name="20% - Accent6 14" xfId="710" xr:uid="{776B3D74-8AD2-4F3C-AC6F-662C980FDBE7}"/>
    <cellStyle name="20% - Accent6 14 2" xfId="4512" xr:uid="{9A7A94F9-27C5-45A6-9287-86E2AC3B7C02}"/>
    <cellStyle name="20% - Accent6 14 2 2" xfId="4513" xr:uid="{1C865CE8-9367-4832-A28F-740142DF3AEA}"/>
    <cellStyle name="20% - Accent6 14 2 2 2" xfId="4514" xr:uid="{7574A76C-6872-4DCD-9EE0-437375A7AF83}"/>
    <cellStyle name="20% - Accent6 14 2 3" xfId="4515" xr:uid="{84D783F2-0D79-4F51-81A0-4131FA0ADFDF}"/>
    <cellStyle name="20% - Accent6 14 3" xfId="4516" xr:uid="{B50F4D69-45ED-48F9-B925-99FE29D7E590}"/>
    <cellStyle name="20% - Accent6 14 3 2" xfId="4517" xr:uid="{FBD6DA4A-D70E-4F96-B6BD-4B2DD01E0BFB}"/>
    <cellStyle name="20% - Accent6 14 4" xfId="4518" xr:uid="{98A790C8-4824-4E5D-A524-D3093EF2C3CD}"/>
    <cellStyle name="20% - Accent6 14 5" xfId="4511" xr:uid="{0ED7AC10-167D-4435-A30A-F8C4CD38930B}"/>
    <cellStyle name="20% - Accent6 15" xfId="711" xr:uid="{4E5987D3-499D-4511-AB55-3417A773CB38}"/>
    <cellStyle name="20% - Accent6 15 2" xfId="4520" xr:uid="{D9FAB91F-2910-4617-A821-5299DC238FFB}"/>
    <cellStyle name="20% - Accent6 15 2 2" xfId="4521" xr:uid="{2F218B0D-E8D7-4EA5-9F25-E0D1378C1204}"/>
    <cellStyle name="20% - Accent6 15 2 2 2" xfId="4522" xr:uid="{03626FD0-7B0E-4751-891F-F85D94ACE854}"/>
    <cellStyle name="20% - Accent6 15 2 3" xfId="4523" xr:uid="{4D174A2A-DC06-4E6C-A735-768C48FFBD26}"/>
    <cellStyle name="20% - Accent6 15 3" xfId="4524" xr:uid="{06098FEE-D887-4181-8BAA-02A003EF4D2F}"/>
    <cellStyle name="20% - Accent6 15 3 2" xfId="4525" xr:uid="{8E5C04C7-DF0F-43AB-9792-63D9924ED801}"/>
    <cellStyle name="20% - Accent6 15 4" xfId="4526" xr:uid="{394B7799-2D51-4533-A880-CB37B968EA1D}"/>
    <cellStyle name="20% - Accent6 15 5" xfId="4519" xr:uid="{EA6B51BF-2DEE-4CFF-BFAF-C28282633EA6}"/>
    <cellStyle name="20% - Accent6 16" xfId="712" xr:uid="{7200959A-0288-459C-96D1-5C947BEED329}"/>
    <cellStyle name="20% - Accent6 16 2" xfId="4528" xr:uid="{D240F0D7-54A0-4D58-9D0B-47418DC7BB16}"/>
    <cellStyle name="20% - Accent6 16 2 2" xfId="4529" xr:uid="{43C15188-2AD1-4E2F-AE73-D97B7F5CDB4E}"/>
    <cellStyle name="20% - Accent6 16 2 2 2" xfId="4530" xr:uid="{95307F2A-E5D6-4BF2-9B64-6D340960C76D}"/>
    <cellStyle name="20% - Accent6 16 2 3" xfId="4531" xr:uid="{9E586286-8565-4818-A281-AC3E3DDDEB54}"/>
    <cellStyle name="20% - Accent6 16 3" xfId="4532" xr:uid="{F857751F-8D23-48F4-A618-EA1EC9526177}"/>
    <cellStyle name="20% - Accent6 16 3 2" xfId="4533" xr:uid="{B14185B7-FE32-4A59-A824-5E917B3ACDF8}"/>
    <cellStyle name="20% - Accent6 16 4" xfId="4534" xr:uid="{353DEC3D-69D8-4CEE-8BD4-FE4C907438EF}"/>
    <cellStyle name="20% - Accent6 16 5" xfId="4527" xr:uid="{E9F56731-971C-4D1E-A06B-9931E9A3697F}"/>
    <cellStyle name="20% - Accent6 17" xfId="713" xr:uid="{4E172AD1-2449-40A3-B5D5-48425350AD88}"/>
    <cellStyle name="20% - Accent6 17 2" xfId="4536" xr:uid="{C5743532-AB72-4792-A7E1-9FDAB88FBA77}"/>
    <cellStyle name="20% - Accent6 17 2 2" xfId="4537" xr:uid="{C9D9CB4D-F808-4D4A-811A-69C31D265ED8}"/>
    <cellStyle name="20% - Accent6 17 2 2 2" xfId="4538" xr:uid="{6F2F5ED9-02DC-480E-AEFF-1229FF64674E}"/>
    <cellStyle name="20% - Accent6 17 2 3" xfId="4539" xr:uid="{11B94146-0792-4A25-A063-B4F7F7F44366}"/>
    <cellStyle name="20% - Accent6 17 3" xfId="4540" xr:uid="{520FA2B3-5FB4-495D-B2E7-D96D7C96061C}"/>
    <cellStyle name="20% - Accent6 17 3 2" xfId="4541" xr:uid="{303E5585-D1C8-4554-B1CC-86E4C8F5FAA6}"/>
    <cellStyle name="20% - Accent6 17 4" xfId="4542" xr:uid="{7AE2AD15-DED1-42DB-9888-96B3481A6274}"/>
    <cellStyle name="20% - Accent6 17 5" xfId="4535" xr:uid="{5BB20DCC-8286-454A-A016-6DD19A8C6DA9}"/>
    <cellStyle name="20% - Accent6 18" xfId="4543" xr:uid="{EE6ED63D-7181-4283-9F53-546B1958FFA4}"/>
    <cellStyle name="20% - Accent6 18 2" xfId="714" xr:uid="{04E28180-6CE7-4D40-8F09-F76E9B0B5408}"/>
    <cellStyle name="20% - Accent6 18 2 2" xfId="4545" xr:uid="{E65C6230-5D5F-4143-B76D-2BA14756D559}"/>
    <cellStyle name="20% - Accent6 18 2 2 2" xfId="4546" xr:uid="{A944D4CB-3D1B-47FA-998E-58144E1E6E2F}"/>
    <cellStyle name="20% - Accent6 18 2 3" xfId="4547" xr:uid="{8469E070-E871-4896-8023-92CDFEBA4416}"/>
    <cellStyle name="20% - Accent6 18 2 4" xfId="4544" xr:uid="{5114BE08-DC1D-42B4-9176-FD6C27E0A5D6}"/>
    <cellStyle name="20% - Accent6 18 3" xfId="4548" xr:uid="{D3098970-3DD3-4D93-913A-80F97DEE4C59}"/>
    <cellStyle name="20% - Accent6 18 3 2" xfId="4549" xr:uid="{5E96E59C-D232-4811-B85B-13F2719D15E3}"/>
    <cellStyle name="20% - Accent6 18 3 2 2" xfId="4550" xr:uid="{396C3AC1-02C3-49DD-8931-B40E607C8BE2}"/>
    <cellStyle name="20% - Accent6 18 3 3" xfId="4551" xr:uid="{E890E47A-72FC-4C68-93F3-18F2340084E9}"/>
    <cellStyle name="20% - Accent6 18 4" xfId="4552" xr:uid="{DBB818B8-3859-4AC4-AB15-CF8D915D81CA}"/>
    <cellStyle name="20% - Accent6 18 4 2" xfId="4553" xr:uid="{8C6AEE08-02F8-4181-AC43-EB7E7662D4A7}"/>
    <cellStyle name="20% - Accent6 18 4 2 2" xfId="4554" xr:uid="{AC55BA3C-C092-459D-AD75-F60796C4A257}"/>
    <cellStyle name="20% - Accent6 18 4 3" xfId="4555" xr:uid="{27077518-C616-4BBE-BCCF-9915FB70994D}"/>
    <cellStyle name="20% - Accent6 18 5" xfId="4556" xr:uid="{45317D86-57AE-4636-913C-4CB127E19B32}"/>
    <cellStyle name="20% - Accent6 18 5 2" xfId="4557" xr:uid="{35EF6AF6-85C5-4168-B2E0-E12934901BE8}"/>
    <cellStyle name="20% - Accent6 18 5 2 2" xfId="4558" xr:uid="{9673257F-1D99-4B3C-84BB-C8A3B7337462}"/>
    <cellStyle name="20% - Accent6 18 5 3" xfId="4559" xr:uid="{B59D4A4A-D370-4C78-BE5F-4B0DF81359DF}"/>
    <cellStyle name="20% - Accent6 18 6" xfId="4560" xr:uid="{57C8A5AC-3C16-41B6-BFC4-8CB01F57650D}"/>
    <cellStyle name="20% - Accent6 18 6 2" xfId="4561" xr:uid="{6BFDC2B1-9D90-4F04-B098-7967D9EBA38D}"/>
    <cellStyle name="20% - Accent6 18 7" xfId="4562" xr:uid="{426524C9-BCA2-49AB-965F-139D22E3599C}"/>
    <cellStyle name="20% - Accent6 19" xfId="4563" xr:uid="{7ED92F3C-C94D-4D16-8430-1716929ABDEE}"/>
    <cellStyle name="20% - Accent6 19 2" xfId="4564" xr:uid="{AD1AE682-CE89-4913-A527-33150FC4747B}"/>
    <cellStyle name="20% - Accent6 19 2 2" xfId="4565" xr:uid="{B4C9C6FB-F4C2-43A4-94FD-7117D002E216}"/>
    <cellStyle name="20% - Accent6 19 2 2 2" xfId="4566" xr:uid="{EDDF6C92-59AB-45C5-A856-9BBD883D5950}"/>
    <cellStyle name="20% - Accent6 19 2 3" xfId="4567" xr:uid="{BE95479A-F5B5-467B-A266-91C21551BFC6}"/>
    <cellStyle name="20% - Accent6 19 3" xfId="4568" xr:uid="{14D9B928-9965-4700-B9EE-920C8A4FB063}"/>
    <cellStyle name="20% - Accent6 19 3 2" xfId="4569" xr:uid="{36C2AB25-B483-424D-BC3F-56AC5D993C23}"/>
    <cellStyle name="20% - Accent6 19 3 2 2" xfId="4570" xr:uid="{DC718651-1E61-4B59-BDD1-E14125BD719D}"/>
    <cellStyle name="20% - Accent6 19 3 3" xfId="4571" xr:uid="{8CFE08D1-D8E7-43BC-8939-D1006489C0F9}"/>
    <cellStyle name="20% - Accent6 19 4" xfId="4572" xr:uid="{90A87A3A-58D1-40B7-BA17-98AA5DBC4FBB}"/>
    <cellStyle name="20% - Accent6 19 4 2" xfId="4573" xr:uid="{46970C08-B478-4E00-A721-1EF5C77F6EE2}"/>
    <cellStyle name="20% - Accent6 19 4 2 2" xfId="4574" xr:uid="{986CAF8D-8D03-48DD-92CD-E462B1E96B6B}"/>
    <cellStyle name="20% - Accent6 19 4 3" xfId="4575" xr:uid="{0B32ED31-DABC-43E7-8C2C-6E4AF6562FD9}"/>
    <cellStyle name="20% - Accent6 19 5" xfId="4576" xr:uid="{0DB6D13E-E4EE-45F0-982C-8791B30CAB0C}"/>
    <cellStyle name="20% - Accent6 19 5 2" xfId="4577" xr:uid="{D49259D5-276A-435D-945D-762E3B6EFDD4}"/>
    <cellStyle name="20% - Accent6 19 6" xfId="4578" xr:uid="{55DECE26-5437-4B1A-B76F-CF0EA5AD8726}"/>
    <cellStyle name="20% - Accent6 2" xfId="510" xr:uid="{F79998CB-11B4-49B8-838F-74E4A054B09B}"/>
    <cellStyle name="20% - Accent6 2 2" xfId="715" xr:uid="{726E2339-B7B9-4EC0-92DC-626A486E09BA}"/>
    <cellStyle name="20% - Accent6 2 2 2" xfId="4580" xr:uid="{0F255A4E-749C-4C52-B334-F69DA21A39E7}"/>
    <cellStyle name="20% - Accent6 2 2 2 2" xfId="4581" xr:uid="{7C0C8C17-AE63-478C-8EE2-E501859326E3}"/>
    <cellStyle name="20% - Accent6 2 2 2 2 2" xfId="4582" xr:uid="{40CDB0EB-B4CC-4857-B110-7FAE2B738B51}"/>
    <cellStyle name="20% - Accent6 2 2 2 3" xfId="4583" xr:uid="{7040B37A-C2B0-411C-94A1-648631F3D108}"/>
    <cellStyle name="20% - Accent6 2 2 3" xfId="4584" xr:uid="{014052FC-FE72-44C1-9B3E-227F971CA333}"/>
    <cellStyle name="20% - Accent6 2 2 3 2" xfId="4585" xr:uid="{3D76B189-FB42-43AC-8FB8-00A9693D9C56}"/>
    <cellStyle name="20% - Accent6 2 2 4" xfId="4586" xr:uid="{4E91A872-32C6-4231-A81F-08450A60BBB8}"/>
    <cellStyle name="20% - Accent6 2 2 5" xfId="4579" xr:uid="{571C2DB0-71FB-4B61-8436-851A29DAC48A}"/>
    <cellStyle name="20% - Accent6 2 3" xfId="716" xr:uid="{2181B90D-860B-4B0D-A90F-97D5038A3DA3}"/>
    <cellStyle name="20% - Accent6 2 3 2" xfId="4588" xr:uid="{60C899CE-1329-4FBC-9BA7-5DC0CAC8FF0F}"/>
    <cellStyle name="20% - Accent6 2 3 2 2" xfId="4589" xr:uid="{C26B71FA-74B0-4305-9CFF-AB5644FCAAE6}"/>
    <cellStyle name="20% - Accent6 2 3 3" xfId="4590" xr:uid="{3923F240-AE9E-43E0-9F59-68FCF2398531}"/>
    <cellStyle name="20% - Accent6 2 3 4" xfId="4587" xr:uid="{FD9A8E0A-C448-42B3-B13A-DADB0E31122C}"/>
    <cellStyle name="20% - Accent6 2 4" xfId="717" xr:uid="{E98BE48B-5CCA-4C50-832C-19365B81BD05}"/>
    <cellStyle name="20% - Accent6 2 4 2" xfId="4592" xr:uid="{F383BDC4-C0F0-4319-8DA9-35C7FF33AF0C}"/>
    <cellStyle name="20% - Accent6 2 4 2 2" xfId="4593" xr:uid="{34EEEAAA-078F-4CEC-9326-ACB68CEC6601}"/>
    <cellStyle name="20% - Accent6 2 4 3" xfId="4594" xr:uid="{E4C899A1-C40A-4070-B86C-2784D0C709FC}"/>
    <cellStyle name="20% - Accent6 2 4 4" xfId="4591" xr:uid="{2DC915B0-45DE-4F32-BF1B-8DF9698C52A6}"/>
    <cellStyle name="20% - Accent6 2 5" xfId="4595" xr:uid="{7E035E68-93F1-4BEB-9373-2CEC0A17DC8B}"/>
    <cellStyle name="20% - Accent6 2 5 2" xfId="4596" xr:uid="{C5406DAA-E83E-4549-BD54-1C25BC9299D9}"/>
    <cellStyle name="20% - Accent6 2 5 2 2" xfId="4597" xr:uid="{AB3BC5FE-6634-41B0-AFE3-92D2D9D6AAC2}"/>
    <cellStyle name="20% - Accent6 2 5 3" xfId="4598" xr:uid="{F2D7F433-08F2-494B-8535-379DB60A53A7}"/>
    <cellStyle name="20% - Accent6 2 6" xfId="4599" xr:uid="{AD492D7F-2107-4878-97CD-0D504179A1B1}"/>
    <cellStyle name="20% - Accent6 2 6 2" xfId="4600" xr:uid="{CE7306E4-21B4-450F-A0E8-484432BE716C}"/>
    <cellStyle name="20% - Accent6 2 6 2 2" xfId="4601" xr:uid="{E2C7435D-858B-4A56-81E3-8E2E5FE1CDD0}"/>
    <cellStyle name="20% - Accent6 2 7" xfId="4602" xr:uid="{EB003FBE-9C5A-4007-8873-A8BCDF5EA6B8}"/>
    <cellStyle name="20% - Accent6 2 8" xfId="2903" xr:uid="{9A1E918F-2E07-4099-963F-66F6E573491C}"/>
    <cellStyle name="20% - Accent6 20" xfId="4603" xr:uid="{0383E78E-7493-4AE9-8652-FE9661B8B629}"/>
    <cellStyle name="20% - Accent6 20 2" xfId="4604" xr:uid="{038F98D5-8FF4-46F1-B23D-11A2AE035EEE}"/>
    <cellStyle name="20% - Accent6 20 2 2" xfId="4605" xr:uid="{D733CB4E-170D-4CAE-956A-BA52B2CAB8E2}"/>
    <cellStyle name="20% - Accent6 20 2 2 2" xfId="4606" xr:uid="{9B4CFC5E-F757-4243-8865-55A7CFF2C405}"/>
    <cellStyle name="20% - Accent6 20 2 3" xfId="4607" xr:uid="{A746399C-13C7-4023-9BB5-9A94D94C2EAC}"/>
    <cellStyle name="20% - Accent6 20 3" xfId="4608" xr:uid="{36631031-A5DB-49AF-8FCB-0A29826FF42E}"/>
    <cellStyle name="20% - Accent6 20 3 2" xfId="4609" xr:uid="{828A9042-606A-47AC-9907-A1731BDD1577}"/>
    <cellStyle name="20% - Accent6 20 3 2 2" xfId="4610" xr:uid="{56707969-11B1-46DC-8E09-284C671691A6}"/>
    <cellStyle name="20% - Accent6 20 3 3" xfId="4611" xr:uid="{1F2D179B-F91A-46E0-86E9-DB44B180A4CE}"/>
    <cellStyle name="20% - Accent6 20 4" xfId="4612" xr:uid="{E6A9850C-3D1B-4670-B469-86CFC38F5383}"/>
    <cellStyle name="20% - Accent6 20 4 2" xfId="4613" xr:uid="{9D2B753B-6F47-43D3-A1DF-7BB720C195E4}"/>
    <cellStyle name="20% - Accent6 20 5" xfId="4614" xr:uid="{727B5338-0CC0-4A9A-9992-577E1CED489F}"/>
    <cellStyle name="20% - Accent6 21" xfId="4615" xr:uid="{2613F68E-2399-4CF0-8466-1F8A793FEF38}"/>
    <cellStyle name="20% - Accent6 21 2" xfId="4616" xr:uid="{ADB8CF59-E143-432E-8303-5D8572CF20FC}"/>
    <cellStyle name="20% - Accent6 21 2 2" xfId="4617" xr:uid="{54522090-26B5-434D-9665-55DC20C83456}"/>
    <cellStyle name="20% - Accent6 21 2 2 2" xfId="4618" xr:uid="{5A155BF5-2CAC-46FC-A9A5-14DA7B1E2A35}"/>
    <cellStyle name="20% - Accent6 21 2 3" xfId="4619" xr:uid="{541C16FE-661A-4708-9675-07BCE657651E}"/>
    <cellStyle name="20% - Accent6 21 3" xfId="4620" xr:uid="{3BD8D672-3233-4EA9-BE1D-4576D2977431}"/>
    <cellStyle name="20% - Accent6 21 3 2" xfId="4621" xr:uid="{A16946D8-9C2F-4E71-ABAD-8995141C6437}"/>
    <cellStyle name="20% - Accent6 21 4" xfId="4622" xr:uid="{7C665C52-BDAB-4685-9984-B291AA4F19B4}"/>
    <cellStyle name="20% - Accent6 22" xfId="4623" xr:uid="{332A39E3-981A-4BF3-B1D1-B252893593C5}"/>
    <cellStyle name="20% - Accent6 22 2" xfId="4624" xr:uid="{00A69791-91F8-4D97-8DCD-A8FA91DBA2D7}"/>
    <cellStyle name="20% - Accent6 22 2 2" xfId="4625" xr:uid="{4BE361CC-E4F2-43DC-B03F-0E088B0FCD74}"/>
    <cellStyle name="20% - Accent6 22 3" xfId="4626" xr:uid="{DAC26CA8-C158-4FFD-9DF9-5C305C459B2C}"/>
    <cellStyle name="20% - Accent6 23" xfId="4627" xr:uid="{75259FAF-E5F5-49E9-8705-0059FA68C89C}"/>
    <cellStyle name="20% - Accent6 23 2" xfId="4628" xr:uid="{EF7E5F3A-BBF4-4D40-B6D9-8976D79368F7}"/>
    <cellStyle name="20% - Accent6 23 2 2" xfId="4629" xr:uid="{6FBE920E-2D7C-466F-9E87-93E815A206DB}"/>
    <cellStyle name="20% - Accent6 23 3" xfId="4630" xr:uid="{33B34007-9A23-4632-A7B5-2080F322C112}"/>
    <cellStyle name="20% - Accent6 24" xfId="4631" xr:uid="{C992BE4C-83E7-4C53-B58D-115A98719C91}"/>
    <cellStyle name="20% - Accent6 24 2" xfId="4632" xr:uid="{22865D81-AC90-4A61-A18A-6F195C47F3BA}"/>
    <cellStyle name="20% - Accent6 24 2 2" xfId="4633" xr:uid="{90820229-C590-4553-9FC1-9C38552AC444}"/>
    <cellStyle name="20% - Accent6 24 3" xfId="4634" xr:uid="{1FC5AAD8-89F4-427B-9002-292B25AFE9AC}"/>
    <cellStyle name="20% - Accent6 25" xfId="4635" xr:uid="{64A58FD6-A936-4489-B72D-A0ED94F0AB35}"/>
    <cellStyle name="20% - Accent6 25 2" xfId="4636" xr:uid="{F61B7D75-0ED0-4130-84FA-60A7FE1C87F9}"/>
    <cellStyle name="20% - Accent6 25 2 2" xfId="4637" xr:uid="{548A7424-7F95-4876-97D2-805CA25E8D2F}"/>
    <cellStyle name="20% - Accent6 25 3" xfId="4638" xr:uid="{E954FD04-49FF-469B-8325-7291241BA17D}"/>
    <cellStyle name="20% - Accent6 26" xfId="4639" xr:uid="{6BDC48F8-7C41-4C63-B5E3-2423FB07B1EC}"/>
    <cellStyle name="20% - Accent6 26 2" xfId="4640" xr:uid="{291BFA6B-BC1F-4646-B639-16A3709037EC}"/>
    <cellStyle name="20% - Accent6 26 2 2" xfId="4641" xr:uid="{BBA18BE3-3BE3-4F37-B899-988A71D7B749}"/>
    <cellStyle name="20% - Accent6 26 3" xfId="4642" xr:uid="{7C3EBC37-2DA8-4A5E-8EF9-3C03C90182E7}"/>
    <cellStyle name="20% - Accent6 27" xfId="4643" xr:uid="{2A1BE0A8-77AE-496F-95D6-32211BAF6EC3}"/>
    <cellStyle name="20% - Accent6 27 2" xfId="4644" xr:uid="{9182C3F6-7E40-4E34-9E9E-B4836DE556C5}"/>
    <cellStyle name="20% - Accent6 27 2 2" xfId="4645" xr:uid="{6838B49E-38F7-46FD-8BF1-7B6EE57AD0DF}"/>
    <cellStyle name="20% - Accent6 27 3" xfId="4646" xr:uid="{771775AC-693B-443A-BE4A-362997A845A4}"/>
    <cellStyle name="20% - Accent6 28" xfId="4647" xr:uid="{2817F5C0-CCF9-4B3E-A3FC-5A3F37BD499B}"/>
    <cellStyle name="20% - Accent6 28 2" xfId="4648" xr:uid="{CDC54F31-E427-40DC-9C43-6BFA980D9BBB}"/>
    <cellStyle name="20% - Accent6 28 2 2" xfId="4649" xr:uid="{9821A285-026C-4803-A25B-52F8CBFB1A5E}"/>
    <cellStyle name="20% - Accent6 28 3" xfId="4650" xr:uid="{12587DE3-FA9F-422E-AFA4-7483295B1CB7}"/>
    <cellStyle name="20% - Accent6 29" xfId="4651" xr:uid="{327A4566-1406-4D6B-A590-378C8076ABFB}"/>
    <cellStyle name="20% - Accent6 29 2" xfId="4652" xr:uid="{BE8C284A-E5F6-460C-98FC-9DA6921E543F}"/>
    <cellStyle name="20% - Accent6 29 2 2" xfId="4653" xr:uid="{545B4FF8-D083-46ED-A922-50DBC7D78D26}"/>
    <cellStyle name="20% - Accent6 29 3" xfId="4654" xr:uid="{7097B09E-FF3F-41CE-9AFF-CACDABEC143C}"/>
    <cellStyle name="20% - Accent6 3" xfId="221" xr:uid="{638996C2-EB52-4992-B849-A38CCCE2C623}"/>
    <cellStyle name="20% - Accent6 3 2" xfId="379" xr:uid="{D833A468-4FD6-49B0-AD3F-CF7F48419D4E}"/>
    <cellStyle name="20% - Accent6 3 2 2" xfId="4656" xr:uid="{B37B8568-8742-4660-8283-920905DCE3DC}"/>
    <cellStyle name="20% - Accent6 3 2 2 2" xfId="4657" xr:uid="{B6F2A1F5-6FB6-4D1C-BF7A-7C3512682AEF}"/>
    <cellStyle name="20% - Accent6 3 2 3" xfId="4658" xr:uid="{54F9878E-3299-4000-BC47-3761F41303BD}"/>
    <cellStyle name="20% - Accent6 3 2 4" xfId="4655" xr:uid="{833328DA-98F3-454F-A624-91030677A4DC}"/>
    <cellStyle name="20% - Accent6 3 2 5" xfId="37780" xr:uid="{139EF1B0-B3D1-46FE-9F38-8EFF3E8C8ECD}"/>
    <cellStyle name="20% - Accent6 3 3" xfId="417" xr:uid="{96F1E8F1-340A-4C6C-B659-9AC747BC3FB6}"/>
    <cellStyle name="20% - Accent6 3 3 2" xfId="4660" xr:uid="{3BDC58BF-A00A-47EB-AD32-368F6B7D523E}"/>
    <cellStyle name="20% - Accent6 3 3 3" xfId="4659" xr:uid="{FFCFF7BA-ECFB-4400-B4B4-A97E23CB1C8E}"/>
    <cellStyle name="20% - Accent6 3 3 4" xfId="37816" xr:uid="{6D406976-9B79-4B0B-B91D-4C33F07D92F9}"/>
    <cellStyle name="20% - Accent6 3 4" xfId="536" xr:uid="{C8BBC16B-E343-4C07-B8C7-D1A117529157}"/>
    <cellStyle name="20% - Accent6 3 4 2" xfId="4661" xr:uid="{38E8D883-22E1-4683-960C-C3AE0DC5F091}"/>
    <cellStyle name="20% - Accent6 3 4 3" xfId="37842" xr:uid="{A667D7C2-123C-4EA0-A95E-B4AE8263437C}"/>
    <cellStyle name="20% - Accent6 3 5" xfId="2904" xr:uid="{BE87C441-5478-4D09-B75A-DD714C07DFA3}"/>
    <cellStyle name="20% - Accent6 3 6" xfId="37730" xr:uid="{4EB12AD4-616F-416F-8CB1-977044D79F93}"/>
    <cellStyle name="20% - Accent6 30" xfId="4662" xr:uid="{C6DCBFB7-A604-4101-9020-DC8C911F221D}"/>
    <cellStyle name="20% - Accent6 30 2" xfId="4663" xr:uid="{15B69091-6FF6-4E4F-B1A9-D2DCE4790EE1}"/>
    <cellStyle name="20% - Accent6 30 2 2" xfId="4664" xr:uid="{E09F9860-2F5C-477C-99BF-88B671B0B95F}"/>
    <cellStyle name="20% - Accent6 30 3" xfId="4665" xr:uid="{724640F0-4929-43CD-8F50-2A72E3DC426A}"/>
    <cellStyle name="20% - Accent6 31" xfId="4666" xr:uid="{AA1638FC-492F-48D1-AD8E-E35566703A2D}"/>
    <cellStyle name="20% - Accent6 31 2" xfId="4667" xr:uid="{E7C1CA9B-541C-4CDE-A103-53D467ABEC5D}"/>
    <cellStyle name="20% - Accent6 31 2 2" xfId="4668" xr:uid="{B197A9E1-9C5B-4735-B3D2-DAE2F803F73A}"/>
    <cellStyle name="20% - Accent6 31 3" xfId="4669" xr:uid="{F3B95A3F-033E-44C5-820A-984268F170FF}"/>
    <cellStyle name="20% - Accent6 32" xfId="4670" xr:uid="{379F5486-2BA9-4ED8-B5B4-24711D741F72}"/>
    <cellStyle name="20% - Accent6 32 2" xfId="4671" xr:uid="{26E4B7C7-508A-43CF-B593-8FC5B9853F03}"/>
    <cellStyle name="20% - Accent6 32 2 2" xfId="4672" xr:uid="{61441054-3A77-41DD-BBD8-AC1D1197DFBA}"/>
    <cellStyle name="20% - Accent6 32 3" xfId="4673" xr:uid="{BB5D80A3-0440-4477-A19B-A3C3A0C56E19}"/>
    <cellStyle name="20% - Accent6 33" xfId="4674" xr:uid="{3CEB2B2F-8CB4-4D2D-8BF9-12F934E93165}"/>
    <cellStyle name="20% - Accent6 33 2" xfId="4675" xr:uid="{507F97AA-742A-4621-A3D9-EE00040BE6F7}"/>
    <cellStyle name="20% - Accent6 33 2 2" xfId="4676" xr:uid="{3E4F4662-AED4-4BD5-85C3-DDABFA7A40EB}"/>
    <cellStyle name="20% - Accent6 33 3" xfId="4677" xr:uid="{D10AB36B-37C7-4BCF-B0D8-B706E967D6C9}"/>
    <cellStyle name="20% - Accent6 34" xfId="4678" xr:uid="{F5935EE9-5902-4A0B-AFFD-B26E561D9C2B}"/>
    <cellStyle name="20% - Accent6 34 2" xfId="4679" xr:uid="{104ECD91-70F4-4205-A8C2-04AE274BFE5C}"/>
    <cellStyle name="20% - Accent6 34 3" xfId="4680" xr:uid="{7821BBD1-F2D0-42E8-B787-755873386BA0}"/>
    <cellStyle name="20% - Accent6 35" xfId="4681" xr:uid="{1C216C27-B85E-4D90-AD2F-71FF2E520B5D}"/>
    <cellStyle name="20% - Accent6 35 2" xfId="4682" xr:uid="{1DD69C0C-F13D-4613-85CA-09E728C0B8AF}"/>
    <cellStyle name="20% - Accent6 36" xfId="4683" xr:uid="{0442BB75-2C7A-480D-934B-72FBD864D71C}"/>
    <cellStyle name="20% - Accent6 4" xfId="718" xr:uid="{A58704AB-ADC3-49CC-8E26-97853030D7D9}"/>
    <cellStyle name="20% - Accent6 4 2" xfId="719" xr:uid="{54AAACAE-A63D-4800-8D35-735F4AF8C224}"/>
    <cellStyle name="20% - Accent6 4 2 2" xfId="4684" xr:uid="{D925F188-2542-492D-BABD-8078D7B2A54A}"/>
    <cellStyle name="20% - Accent6 4 2 2 2" xfId="4685" xr:uid="{B38DC3A4-AF6E-4C03-A68F-2A8D001A82D3}"/>
    <cellStyle name="20% - Accent6 4 2 3" xfId="4686" xr:uid="{4A100E20-E2D2-4263-857B-CD18F899A51A}"/>
    <cellStyle name="20% - Accent6 4 2 4" xfId="2906" xr:uid="{EBF3F5E7-B3B2-45C6-B771-828E83C5A78C}"/>
    <cellStyle name="20% - Accent6 4 2 5" xfId="37881" xr:uid="{9755F0CB-9DCE-4E4B-9916-2DE5D46FA8A8}"/>
    <cellStyle name="20% - Accent6 4 3" xfId="720" xr:uid="{BFA852E0-C763-4530-BB5F-C542D13A0ABF}"/>
    <cellStyle name="20% - Accent6 4 3 2" xfId="4687" xr:uid="{B5AC891F-9046-4241-A33C-350D679E71F2}"/>
    <cellStyle name="20% - Accent6 4 3 3" xfId="2907" xr:uid="{277A09D7-B1BE-435B-AA40-4ED70B4D8B99}"/>
    <cellStyle name="20% - Accent6 4 3 4" xfId="37882" xr:uid="{273B3E09-62E4-4932-A9D1-DFB2393AB463}"/>
    <cellStyle name="20% - Accent6 4 4" xfId="721" xr:uid="{BC7C4968-D016-4CA8-9171-7996608C470F}"/>
    <cellStyle name="20% - Accent6 4 4 2" xfId="2908" xr:uid="{FAF9018C-7EAF-44E4-9A64-9984AB8DCE89}"/>
    <cellStyle name="20% - Accent6 4 4 3" xfId="37883" xr:uid="{EA7AC793-1986-4542-A730-84929331E4E4}"/>
    <cellStyle name="20% - Accent6 4 5" xfId="2905" xr:uid="{3908DF78-47D5-430A-BBEC-D6686266ECF2}"/>
    <cellStyle name="20% - Accent6 5" xfId="722" xr:uid="{CC7DD0DE-F185-46B4-AB7C-91E9893C74BF}"/>
    <cellStyle name="20% - Accent6 5 2" xfId="723" xr:uid="{ED04F861-9EC3-4D26-8900-9BB0A1C4851A}"/>
    <cellStyle name="20% - Accent6 5 2 2" xfId="4688" xr:uid="{E1E2AD2A-19F2-4119-93DF-1EDF80DA5F56}"/>
    <cellStyle name="20% - Accent6 5 2 2 2" xfId="4689" xr:uid="{19FFCC94-C1A7-405E-80D9-1904C15D3FD1}"/>
    <cellStyle name="20% - Accent6 5 2 3" xfId="4690" xr:uid="{3E137E49-C7D7-4275-B5D2-DB3642627271}"/>
    <cellStyle name="20% - Accent6 5 2 4" xfId="2910" xr:uid="{258F8AE4-39C4-4A47-A7BC-4823135B6949}"/>
    <cellStyle name="20% - Accent6 5 2 5" xfId="37884" xr:uid="{9BE93C4B-D341-4F1D-BFD0-AC5A20CCB266}"/>
    <cellStyle name="20% - Accent6 5 3" xfId="724" xr:uid="{1298281D-9747-475D-B215-1F0F025572B8}"/>
    <cellStyle name="20% - Accent6 5 3 2" xfId="4691" xr:uid="{4FA24F34-9F29-489F-B817-DAC53D0B8BCC}"/>
    <cellStyle name="20% - Accent6 5 3 3" xfId="2911" xr:uid="{7848B4F0-C97A-4362-AB41-2474C0D9E096}"/>
    <cellStyle name="20% - Accent6 5 3 4" xfId="37885" xr:uid="{E900F5BA-0F14-47BC-8012-F2D1CC05BF56}"/>
    <cellStyle name="20% - Accent6 5 4" xfId="725" xr:uid="{6A5F895D-1A4E-4D11-B032-65963039348C}"/>
    <cellStyle name="20% - Accent6 5 4 2" xfId="2912" xr:uid="{CEADA167-B7C9-4222-9B15-9F9627D3BD3C}"/>
    <cellStyle name="20% - Accent6 5 4 3" xfId="37886" xr:uid="{284F141F-52DD-4BB6-AA1F-F7320C7D2853}"/>
    <cellStyle name="20% - Accent6 5 5" xfId="2909" xr:uid="{B943F487-A367-4732-A088-96A47D0A0322}"/>
    <cellStyle name="20% - Accent6 6" xfId="726" xr:uid="{AEFD7A51-709E-48D4-B380-0BEECD7B2CBF}"/>
    <cellStyle name="20% - Accent6 6 2" xfId="4693" xr:uid="{69E147DD-098E-4923-8688-95C4E391A086}"/>
    <cellStyle name="20% - Accent6 6 2 2" xfId="4694" xr:uid="{39F6947F-9398-4F66-B9F2-C4933429E390}"/>
    <cellStyle name="20% - Accent6 6 2 2 2" xfId="4695" xr:uid="{F3E9177E-AF5C-42B5-8748-4FB302B69D74}"/>
    <cellStyle name="20% - Accent6 6 2 3" xfId="4696" xr:uid="{B44D19E3-F1E6-447C-B1E7-42AD2CCDA96B}"/>
    <cellStyle name="20% - Accent6 6 3" xfId="4697" xr:uid="{0DEF2A63-B87C-4545-BB01-D5E47EC64712}"/>
    <cellStyle name="20% - Accent6 6 3 2" xfId="4698" xr:uid="{7CCCCEEE-0908-4DD0-8C5B-FEE9EB3FAB50}"/>
    <cellStyle name="20% - Accent6 6 4" xfId="4699" xr:uid="{19F158B0-FDA9-4AF1-8888-478C830E7AE6}"/>
    <cellStyle name="20% - Accent6 6 5" xfId="4692" xr:uid="{EF45CC85-5831-4091-99E2-7A11E5CCC015}"/>
    <cellStyle name="20% - Accent6 7" xfId="727" xr:uid="{4ECDBA37-D5FC-4F18-AFF9-06166D8ACE9F}"/>
    <cellStyle name="20% - Accent6 7 2" xfId="4701" xr:uid="{D5D45CAF-8C2C-493D-8762-6C3B79DED78E}"/>
    <cellStyle name="20% - Accent6 7 2 2" xfId="4702" xr:uid="{ADA4EFE4-2D88-4912-B287-9B1A8DE86600}"/>
    <cellStyle name="20% - Accent6 7 2 2 2" xfId="4703" xr:uid="{5C74C433-C3D3-46EF-9AB0-D2E116E927C2}"/>
    <cellStyle name="20% - Accent6 7 2 3" xfId="4704" xr:uid="{DD521B2C-5B4F-4E85-9C59-8F779524860F}"/>
    <cellStyle name="20% - Accent6 7 3" xfId="4705" xr:uid="{2631020C-9884-4249-8AC2-2C44CE9D0597}"/>
    <cellStyle name="20% - Accent6 7 3 2" xfId="4706" xr:uid="{BCDB595F-3492-4560-8F38-09FEF65826CB}"/>
    <cellStyle name="20% - Accent6 7 4" xfId="4707" xr:uid="{DE8F96EA-3FD0-4823-9B50-6506C04735F7}"/>
    <cellStyle name="20% - Accent6 7 5" xfId="4700" xr:uid="{F6096D1E-B8CE-4FED-8E49-46D3A94B94BD}"/>
    <cellStyle name="20% - Accent6 8" xfId="728" xr:uid="{90845C1C-9E46-46DF-A5FB-74D7482D6258}"/>
    <cellStyle name="20% - Accent6 8 2" xfId="4709" xr:uid="{30BCD40A-1D4B-494E-8759-15B0B371B867}"/>
    <cellStyle name="20% - Accent6 8 2 2" xfId="4710" xr:uid="{A0BA152E-7682-4544-BE1E-0EF7AC581669}"/>
    <cellStyle name="20% - Accent6 8 2 2 2" xfId="4711" xr:uid="{2F44DE5C-3072-400B-ACDC-6B40AF0A0BD8}"/>
    <cellStyle name="20% - Accent6 8 2 3" xfId="4712" xr:uid="{24AC1A46-C82D-425B-BEEC-4611C170E11D}"/>
    <cellStyle name="20% - Accent6 8 3" xfId="4713" xr:uid="{A7923B5A-3324-4F8A-B278-B98501823429}"/>
    <cellStyle name="20% - Accent6 8 3 2" xfId="4714" xr:uid="{AFF51F4F-E487-4717-8A1C-E448D3CCF5AB}"/>
    <cellStyle name="20% - Accent6 8 4" xfId="4715" xr:uid="{4A9991A5-F50E-46FA-9763-D6A792055BDC}"/>
    <cellStyle name="20% - Accent6 8 5" xfId="4708" xr:uid="{1B2CE15E-9810-495C-9867-8D376B537DFF}"/>
    <cellStyle name="20% - Accent6 9" xfId="729" xr:uid="{D912C0CE-D353-4BBC-B8E8-EB0B1A6480B2}"/>
    <cellStyle name="20% - Accent6 9 2" xfId="4717" xr:uid="{713998D9-2174-4FFC-8647-1C3574E043FE}"/>
    <cellStyle name="20% - Accent6 9 3" xfId="4718" xr:uid="{26FA43DD-5206-49A8-AF45-DF869FAE0A2E}"/>
    <cellStyle name="20% - Accent6 9 3 2" xfId="4719" xr:uid="{D7CEF111-0753-4F12-807C-8AFE6FEF58C0}"/>
    <cellStyle name="20% - Accent6 9 4" xfId="4720" xr:uid="{B2916FCF-4A78-4352-BE9A-170F380001E7}"/>
    <cellStyle name="20% - Accent6 9 5" xfId="4716" xr:uid="{68642468-86E6-4278-82C3-1F7CF1AEC51D}"/>
    <cellStyle name="20% - ส่วนที่ถูกเน้น1" xfId="72" xr:uid="{729FF89A-E91D-4075-8141-31303B534684}"/>
    <cellStyle name="20% - ส่วนที่ถูกเน้น1 2" xfId="222" xr:uid="{26A14F28-291A-480A-903F-59DED9FC779E}"/>
    <cellStyle name="20% - ส่วนที่ถูกเน้น1 2 2" xfId="223" xr:uid="{07B79E06-80F9-49FB-A59C-7053E8B28398}"/>
    <cellStyle name="20% - ส่วนที่ถูกเน้น1 2 2 2" xfId="4722" xr:uid="{DBA768E2-E825-4AE8-98A9-6D6A338D7160}"/>
    <cellStyle name="20% - ส่วนที่ถูกเน้น1 2 2 3" xfId="4721" xr:uid="{62512B17-B5BA-428F-A015-E05801028087}"/>
    <cellStyle name="20% - ส่วนที่ถูกเน้น1 2 3" xfId="4723" xr:uid="{BF81E338-5EBC-4974-A3E8-BD4A56DC5797}"/>
    <cellStyle name="20% - ส่วนที่ถูกเน้น1 2 4" xfId="2914" xr:uid="{20168D73-23ED-4DDF-9CA7-D13B6884AEA6}"/>
    <cellStyle name="20% - ส่วนที่ถูกเน้น1 3" xfId="224" xr:uid="{FD643D8F-9F65-41CB-914D-25D624C3F7DC}"/>
    <cellStyle name="20% - ส่วนที่ถูกเน้น1 3 2" xfId="4725" xr:uid="{E955D4AC-C8D4-4AE6-BBCC-880680E80A74}"/>
    <cellStyle name="20% - ส่วนที่ถูกเน้น1 3 3" xfId="4724" xr:uid="{04F7BBF8-CD75-4BE2-9456-A8252F395998}"/>
    <cellStyle name="20% - ส่วนที่ถูกเน้น1 4" xfId="2913" xr:uid="{5890ED34-83EB-48D0-9BF1-A1DB4A2B8B7F}"/>
    <cellStyle name="20% - ส่วนที่ถูกเน้น1_MME_WP_Q1'10_FRI" xfId="730" xr:uid="{4EB58DEF-5BF6-49E9-9C0A-38F0DAE4762B}"/>
    <cellStyle name="20% - ส่วนที่ถูกเน้น2" xfId="73" xr:uid="{887C6B0D-0B4F-4401-B50E-3353D4C181E5}"/>
    <cellStyle name="20% - ส่วนที่ถูกเน้น2 2" xfId="225" xr:uid="{0D92A735-E86F-4A3E-94B0-9A8B4A0C840A}"/>
    <cellStyle name="20% - ส่วนที่ถูกเน้น2 2 2" xfId="226" xr:uid="{2CFFAB1E-869A-4129-81B8-BD856A015B3E}"/>
    <cellStyle name="20% - ส่วนที่ถูกเน้น2 2 2 2" xfId="4727" xr:uid="{3A0D3D8D-FDC0-4C73-82A8-3ADF95DAC414}"/>
    <cellStyle name="20% - ส่วนที่ถูกเน้น2 2 2 3" xfId="4726" xr:uid="{7B7653BC-E599-4663-8D33-7CB37B52DE76}"/>
    <cellStyle name="20% - ส่วนที่ถูกเน้น2 2 3" xfId="4728" xr:uid="{1CC2A838-4FA3-4854-9749-43F42A4C51E5}"/>
    <cellStyle name="20% - ส่วนที่ถูกเน้น2 2 4" xfId="2916" xr:uid="{D1DC28EA-A480-45A4-A5C2-A1861308AE5F}"/>
    <cellStyle name="20% - ส่วนที่ถูกเน้น2 3" xfId="227" xr:uid="{35E3C5C7-A3D9-4154-B08C-6E4961EAD244}"/>
    <cellStyle name="20% - ส่วนที่ถูกเน้น2 3 2" xfId="4730" xr:uid="{0D8923CF-4EF8-49A6-BF18-8DE9E143DEC5}"/>
    <cellStyle name="20% - ส่วนที่ถูกเน้น2 3 3" xfId="4729" xr:uid="{D334FC10-6C8A-48BB-8EDC-5FCDB68D84D1}"/>
    <cellStyle name="20% - ส่วนที่ถูกเน้น2 4" xfId="2915" xr:uid="{CE3D6E37-E03A-4DE2-BC77-4A0F31A2A507}"/>
    <cellStyle name="20% - ส่วนที่ถูกเน้น2_MME_WP_Q1'10_FRI" xfId="731" xr:uid="{CAE40ECB-A173-4556-9EDE-CECF9423FCA9}"/>
    <cellStyle name="20% - ส่วนที่ถูกเน้น3" xfId="74" xr:uid="{64FF3B8F-B44B-41F9-AC1A-EED4156D243E}"/>
    <cellStyle name="20% - ส่วนที่ถูกเน้น3 2" xfId="228" xr:uid="{C638163E-89B1-4F9C-8437-683A0C36E9B9}"/>
    <cellStyle name="20% - ส่วนที่ถูกเน้น3 2 2" xfId="229" xr:uid="{214DA865-F2C2-4A94-931C-F817EE9CBC6E}"/>
    <cellStyle name="20% - ส่วนที่ถูกเน้น3 2 2 2" xfId="4732" xr:uid="{531C2A57-5466-4B49-82CA-925F1429EEA1}"/>
    <cellStyle name="20% - ส่วนที่ถูกเน้น3 2 2 3" xfId="4731" xr:uid="{B2D94897-7544-413F-8DC8-C330333847B3}"/>
    <cellStyle name="20% - ส่วนที่ถูกเน้น3 2 3" xfId="4733" xr:uid="{606E5D37-7B40-4370-B347-B800C2B645E8}"/>
    <cellStyle name="20% - ส่วนที่ถูกเน้น3 2 4" xfId="2918" xr:uid="{14A836D7-9517-4BED-85F8-2D49ED026C2C}"/>
    <cellStyle name="20% - ส่วนที่ถูกเน้น3 3" xfId="230" xr:uid="{8416CEF1-B53E-4D66-9705-6E4956C2D04C}"/>
    <cellStyle name="20% - ส่วนที่ถูกเน้น3 3 2" xfId="4735" xr:uid="{6864BFDB-48D3-4C05-B93C-25B4263CC010}"/>
    <cellStyle name="20% - ส่วนที่ถูกเน้น3 3 3" xfId="4734" xr:uid="{5A5114D8-3D08-4BBD-9339-317F2D02E526}"/>
    <cellStyle name="20% - ส่วนที่ถูกเน้น3 4" xfId="2917" xr:uid="{A2A8488E-7CC6-472B-BF8E-4A7E3FC21ED9}"/>
    <cellStyle name="20% - ส่วนที่ถูกเน้น3_MME_WP_Q1'10_FRI" xfId="732" xr:uid="{3E61A7B6-3671-46AC-96CC-AFCF59433C76}"/>
    <cellStyle name="20% - ส่วนที่ถูกเน้น4" xfId="75" xr:uid="{E1B0B32A-B026-41B4-AD78-4FAB8F04DBAF}"/>
    <cellStyle name="20% - ส่วนที่ถูกเน้น4 2" xfId="231" xr:uid="{05EA3748-1522-47AD-8A12-B6E009DDE4DE}"/>
    <cellStyle name="20% - ส่วนที่ถูกเน้น4 2 2" xfId="232" xr:uid="{26BFDF02-89D6-4978-BEC6-B3DFA6B06516}"/>
    <cellStyle name="20% - ส่วนที่ถูกเน้น4 2 2 2" xfId="4737" xr:uid="{16C4F458-34BD-4204-9B65-FBA0D8FC0422}"/>
    <cellStyle name="20% - ส่วนที่ถูกเน้น4 2 2 3" xfId="4736" xr:uid="{D49A9F9F-C947-48CA-A6F8-79BB27A967CA}"/>
    <cellStyle name="20% - ส่วนที่ถูกเน้น4 2 3" xfId="4738" xr:uid="{455FB6E1-0A3B-4F57-940D-1ACA49EF086E}"/>
    <cellStyle name="20% - ส่วนที่ถูกเน้น4 2 4" xfId="2920" xr:uid="{EE3AEDB5-56FD-4C97-AD3D-025E221D49FD}"/>
    <cellStyle name="20% - ส่วนที่ถูกเน้น4 3" xfId="233" xr:uid="{B77D1B38-10CA-45D6-982F-EF60C86AA201}"/>
    <cellStyle name="20% - ส่วนที่ถูกเน้น4 3 2" xfId="4740" xr:uid="{16CA3FD2-BE12-4DF6-AFFA-A101C244E949}"/>
    <cellStyle name="20% - ส่วนที่ถูกเน้น4 3 3" xfId="4739" xr:uid="{7D64A1DA-61A9-4F68-A443-EF4C46C38287}"/>
    <cellStyle name="20% - ส่วนที่ถูกเน้น4 4" xfId="2919" xr:uid="{4B422156-9BAD-4FA4-B794-84AB76368180}"/>
    <cellStyle name="20% - ส่วนที่ถูกเน้น4_MME_WP_Q1'10_FRI" xfId="733" xr:uid="{79119CE1-6198-4237-8E61-144B51FF3C2D}"/>
    <cellStyle name="20% - ส่วนที่ถูกเน้น5" xfId="76" xr:uid="{F9D94E06-DF99-4F2E-90E7-655E4A903589}"/>
    <cellStyle name="20% - ส่วนที่ถูกเน้น5 2" xfId="234" xr:uid="{981EE785-009F-4568-A1EB-32CE2D9F3D63}"/>
    <cellStyle name="20% - ส่วนที่ถูกเน้น5 2 2" xfId="235" xr:uid="{0CDEF136-14EF-4E06-B06B-01422C30F324}"/>
    <cellStyle name="20% - ส่วนที่ถูกเน้น5 2 2 2" xfId="4742" xr:uid="{39144529-F522-4C7F-A453-0FC06734A2CB}"/>
    <cellStyle name="20% - ส่วนที่ถูกเน้น5 2 3" xfId="4741" xr:uid="{CFD6BF47-03BE-4925-B472-820574D104B5}"/>
    <cellStyle name="20% - ส่วนที่ถูกเน้น5 3" xfId="236" xr:uid="{60053502-1F38-4B15-A642-03324194026D}"/>
    <cellStyle name="20% - ส่วนที่ถูกเน้น5 4" xfId="2921" xr:uid="{3E878CAD-3F9C-4095-8DA0-B66835946B0D}"/>
    <cellStyle name="20% - ส่วนที่ถูกเน้น6" xfId="77" xr:uid="{CC96B404-0FDA-4A8D-9896-9E987CD089F7}"/>
    <cellStyle name="20% - ส่วนที่ถูกเน้น6 2" xfId="237" xr:uid="{75008B43-C8AC-4527-A709-576E16ADBC56}"/>
    <cellStyle name="20% - ส่วนที่ถูกเน้น6 2 2" xfId="238" xr:uid="{E2F55EE0-6B67-4ADB-ABEF-D1FC52A2299E}"/>
    <cellStyle name="20% - ส่วนที่ถูกเน้น6 2 2 2" xfId="4744" xr:uid="{3820E1B6-8589-41E5-84CA-19312B33835F}"/>
    <cellStyle name="20% - ส่วนที่ถูกเน้น6 2 3" xfId="4743" xr:uid="{38568CE9-3ADB-4765-861C-C7F2BDA0BDA1}"/>
    <cellStyle name="20% - ส่วนที่ถูกเน้น6 3" xfId="239" xr:uid="{115178D1-E699-4BE6-BD82-6A36EB4FF784}"/>
    <cellStyle name="20% - ส่วนที่ถูกเน้น6 4" xfId="2922" xr:uid="{CE143E2E-78CB-4970-8193-C18F4CCD408C}"/>
    <cellStyle name="๒Wลว - Style1" xfId="4745" xr:uid="{6C62EBA8-5732-4A8B-9A8D-0CDE78F458E5}"/>
    <cellStyle name="๒Wลว - Style2" xfId="4746" xr:uid="{A2F23175-0969-4ACE-AD6C-492E25246E84}"/>
    <cellStyle name="๒Wลว - Style3" xfId="4747" xr:uid="{37CE687C-5EAC-4E50-AB65-AC42C17AC9C5}"/>
    <cellStyle name="๒Wลว - Style4" xfId="4748" xr:uid="{E5AC3A9B-D67E-424E-933D-C8C3B6B8F1BB}"/>
    <cellStyle name="๒Wลว - Style5" xfId="4749" xr:uid="{31E88537-56D0-48DC-A48C-74301FB4F3CB}"/>
    <cellStyle name="๒Wลว - Style6" xfId="4750" xr:uid="{05FA6A72-E951-4808-A841-F67942FCB10F}"/>
    <cellStyle name="๒Wลว - Style7" xfId="4751" xr:uid="{64F6750E-222C-4DE9-9F52-1065AFBD68DB}"/>
    <cellStyle name="๒Wลว - Style8" xfId="4752" xr:uid="{DC87AF94-0DA7-465F-A165-E3DDF22827E8}"/>
    <cellStyle name="40% - Accent1 10" xfId="734" xr:uid="{67291590-2664-4D99-84AD-58E06B8EE86A}"/>
    <cellStyle name="40% - Accent1 10 2" xfId="4754" xr:uid="{F044E1A9-2065-481C-BBDB-F6C3F75D81B8}"/>
    <cellStyle name="40% - Accent1 10 2 2" xfId="4755" xr:uid="{DDC7A85C-2EAB-4B19-B511-D8DEFED8E96D}"/>
    <cellStyle name="40% - Accent1 10 2 2 2" xfId="4756" xr:uid="{F1C3A014-1CD5-4FB8-A252-668056AB50A1}"/>
    <cellStyle name="40% - Accent1 10 2 3" xfId="4757" xr:uid="{2C371A9E-D0EF-4C09-A1A2-7DD6023C907D}"/>
    <cellStyle name="40% - Accent1 10 3" xfId="4758" xr:uid="{8D12A227-A23D-4C53-8BB4-BA38543FA7B1}"/>
    <cellStyle name="40% - Accent1 10 3 2" xfId="4759" xr:uid="{FAB45D89-3DC2-4B50-B6F7-29C7F0648350}"/>
    <cellStyle name="40% - Accent1 10 4" xfId="4760" xr:uid="{EF9929B7-7B88-45EB-8A9E-2347574BFC80}"/>
    <cellStyle name="40% - Accent1 10 5" xfId="4753" xr:uid="{62087952-19A8-421B-ADD5-98709E7CFD5E}"/>
    <cellStyle name="40% - Accent1 11" xfId="735" xr:uid="{1A643328-FD37-49CC-B356-9720135F770C}"/>
    <cellStyle name="40% - Accent1 11 2" xfId="4762" xr:uid="{2AFFF8BF-1C3F-4A87-8D96-482D20E338FE}"/>
    <cellStyle name="40% - Accent1 11 2 2" xfId="4763" xr:uid="{F0E05984-0DCA-49C9-9C27-F8D8A4A3D634}"/>
    <cellStyle name="40% - Accent1 11 2 2 2" xfId="4764" xr:uid="{91DC60CF-11E3-4F33-A7FE-1CD5E3EE474C}"/>
    <cellStyle name="40% - Accent1 11 2 3" xfId="4765" xr:uid="{D9EDCF2B-6B51-4811-9378-CBBBD96374E3}"/>
    <cellStyle name="40% - Accent1 11 3" xfId="4766" xr:uid="{75C0B305-32F3-4225-8C00-26893D98B5BE}"/>
    <cellStyle name="40% - Accent1 11 3 2" xfId="4767" xr:uid="{17E8BE46-3E90-4D83-9BAB-47C66E01E729}"/>
    <cellStyle name="40% - Accent1 11 4" xfId="4768" xr:uid="{590EE2CF-53DD-4470-8DAF-93F1B18163F6}"/>
    <cellStyle name="40% - Accent1 11 5" xfId="4761" xr:uid="{4AF8A016-2075-41FC-834C-B818110D8FB2}"/>
    <cellStyle name="40% - Accent1 12" xfId="736" xr:uid="{C78B55AC-D62C-4B1B-9827-6EE4492728F6}"/>
    <cellStyle name="40% - Accent1 12 2" xfId="4770" xr:uid="{FC15C4BF-1F7B-4FA5-A60C-BD3E7298D73B}"/>
    <cellStyle name="40% - Accent1 12 2 2" xfId="4771" xr:uid="{CBF74679-AEC2-436C-8314-2C8C37FF0DE9}"/>
    <cellStyle name="40% - Accent1 12 2 2 2" xfId="4772" xr:uid="{9A358052-FC43-49A8-B9AE-415B7ADF28CF}"/>
    <cellStyle name="40% - Accent1 12 2 3" xfId="4773" xr:uid="{366E5BAA-65CF-438A-871B-B544C58A097F}"/>
    <cellStyle name="40% - Accent1 12 3" xfId="4774" xr:uid="{06D4EFCC-774F-4B65-8FC6-0BB68D67EF62}"/>
    <cellStyle name="40% - Accent1 12 3 2" xfId="4775" xr:uid="{F38198D4-8990-48B9-BB67-712756212C60}"/>
    <cellStyle name="40% - Accent1 12 4" xfId="4776" xr:uid="{14FAF9C9-CCE8-4575-9610-1A8EF55FB893}"/>
    <cellStyle name="40% - Accent1 12 5" xfId="4769" xr:uid="{B3107A2E-9A7F-4F95-8A90-18453045393B}"/>
    <cellStyle name="40% - Accent1 13" xfId="737" xr:uid="{CF9407A6-A91D-4AB6-8995-08561B14F2CD}"/>
    <cellStyle name="40% - Accent1 13 2" xfId="4778" xr:uid="{F2C1365A-0871-43DA-8E84-4425829B2FEB}"/>
    <cellStyle name="40% - Accent1 13 2 2" xfId="4779" xr:uid="{14EDD2F2-78B0-4073-BF2A-06C8D66C3EAA}"/>
    <cellStyle name="40% - Accent1 13 2 2 2" xfId="4780" xr:uid="{A46D6A3B-B305-4993-BA3E-B352FCEF9596}"/>
    <cellStyle name="40% - Accent1 13 2 3" xfId="4781" xr:uid="{2F089AFE-BAAC-4C23-B086-D9348197235C}"/>
    <cellStyle name="40% - Accent1 13 3" xfId="4782" xr:uid="{9E890891-025D-4646-AEE8-A63B9BC1232F}"/>
    <cellStyle name="40% - Accent1 13 3 2" xfId="4783" xr:uid="{5117CEF1-8DDB-4192-B8BF-59ECBC7CAA4F}"/>
    <cellStyle name="40% - Accent1 13 4" xfId="4784" xr:uid="{362239D7-186B-4378-8657-48D549BFD955}"/>
    <cellStyle name="40% - Accent1 13 5" xfId="4777" xr:uid="{8B114B56-7756-459D-96C2-9F3C0A28F8F4}"/>
    <cellStyle name="40% - Accent1 14" xfId="738" xr:uid="{4A919E56-EE8A-48DF-84DF-58332B420240}"/>
    <cellStyle name="40% - Accent1 14 2" xfId="4786" xr:uid="{1C7A302B-8BC3-4A1F-9C94-604C6F89AA55}"/>
    <cellStyle name="40% - Accent1 14 2 2" xfId="4787" xr:uid="{DBDD3D22-6216-434F-8E18-CA8A38FDC988}"/>
    <cellStyle name="40% - Accent1 14 2 2 2" xfId="4788" xr:uid="{4EEC065F-71FB-4E6D-BC6B-8EFE00041C82}"/>
    <cellStyle name="40% - Accent1 14 2 3" xfId="4789" xr:uid="{1050950F-62B2-45F0-B39C-A1D0C0D53AED}"/>
    <cellStyle name="40% - Accent1 14 3" xfId="4790" xr:uid="{19ECA36C-B087-4007-A12D-E29DAABC7CFE}"/>
    <cellStyle name="40% - Accent1 14 3 2" xfId="4791" xr:uid="{582DF3ED-96B8-49DB-8AF7-5641F7F22C7A}"/>
    <cellStyle name="40% - Accent1 14 4" xfId="4792" xr:uid="{B32A6DEA-4C9B-432A-B666-AD0D17A150AA}"/>
    <cellStyle name="40% - Accent1 14 5" xfId="4785" xr:uid="{C15C09C0-A64B-417C-8AB1-9D203F007A68}"/>
    <cellStyle name="40% - Accent1 15" xfId="739" xr:uid="{E487B2D0-F693-41AC-AF25-C3F75D9A55EC}"/>
    <cellStyle name="40% - Accent1 15 2" xfId="4794" xr:uid="{8D61CC93-B1E4-44E3-A896-003B3A0BFE86}"/>
    <cellStyle name="40% - Accent1 15 2 2" xfId="4795" xr:uid="{4CE0B953-96CB-42A0-B013-1EBE470D8CD2}"/>
    <cellStyle name="40% - Accent1 15 2 2 2" xfId="4796" xr:uid="{D19455D4-AB0E-4AC8-A86D-880A9909296B}"/>
    <cellStyle name="40% - Accent1 15 2 3" xfId="4797" xr:uid="{7E5F89F9-730B-478C-9901-6BE8059DA9C2}"/>
    <cellStyle name="40% - Accent1 15 3" xfId="4798" xr:uid="{FAB9502C-667B-4D49-B650-13BB259766C0}"/>
    <cellStyle name="40% - Accent1 15 3 2" xfId="4799" xr:uid="{4BEA9C60-47C6-4B4F-B125-6C7F3EEB2AB9}"/>
    <cellStyle name="40% - Accent1 15 4" xfId="4800" xr:uid="{FF402276-27C7-4286-A3AC-F036E6F32D7B}"/>
    <cellStyle name="40% - Accent1 15 5" xfId="4793" xr:uid="{2A3FC575-2FE4-4B6F-9856-966F2D955CC9}"/>
    <cellStyle name="40% - Accent1 16" xfId="740" xr:uid="{D100AA39-4F6A-4FBB-969C-FEA36BDC80A7}"/>
    <cellStyle name="40% - Accent1 16 2" xfId="4802" xr:uid="{233A8711-BFF7-4C12-BD2A-848CCBAC8AAD}"/>
    <cellStyle name="40% - Accent1 16 2 2" xfId="4803" xr:uid="{7E3B649B-00CB-4562-88E9-2CF74C4107C3}"/>
    <cellStyle name="40% - Accent1 16 2 2 2" xfId="4804" xr:uid="{807855AF-6D1D-4CC1-B983-3900F771C84C}"/>
    <cellStyle name="40% - Accent1 16 2 3" xfId="4805" xr:uid="{0DE97F29-1C8D-4F97-A12C-21C6501E92AD}"/>
    <cellStyle name="40% - Accent1 16 3" xfId="4806" xr:uid="{3ACAE7AE-7B88-4DA7-BA98-1194EC482128}"/>
    <cellStyle name="40% - Accent1 16 3 2" xfId="4807" xr:uid="{559FC7FA-94CA-4F07-8300-065D9F6B904B}"/>
    <cellStyle name="40% - Accent1 16 4" xfId="4808" xr:uid="{DB8C5F2A-E5CE-4CB6-85CF-487D0E01A4C8}"/>
    <cellStyle name="40% - Accent1 16 5" xfId="4801" xr:uid="{2EF0D451-5691-4377-807D-A238BBF06175}"/>
    <cellStyle name="40% - Accent1 17" xfId="741" xr:uid="{89AACC62-E440-4703-B415-06A9EEF344A0}"/>
    <cellStyle name="40% - Accent1 17 2" xfId="4810" xr:uid="{8D8BB5E2-79C8-490C-B4E4-D8827F61A31C}"/>
    <cellStyle name="40% - Accent1 17 2 2" xfId="4811" xr:uid="{FC3A39AD-9288-4C5B-9AC8-52943C297CDC}"/>
    <cellStyle name="40% - Accent1 17 2 2 2" xfId="4812" xr:uid="{99EC1AAC-EE46-40B1-A62D-46834DEE672A}"/>
    <cellStyle name="40% - Accent1 17 2 3" xfId="4813" xr:uid="{5AE41657-B1D4-46C9-9515-4CC276B72198}"/>
    <cellStyle name="40% - Accent1 17 3" xfId="4814" xr:uid="{D0ADC442-6F2F-4523-9323-2385950D47AA}"/>
    <cellStyle name="40% - Accent1 17 3 2" xfId="4815" xr:uid="{7B5F3059-4F06-488E-BC7A-283BF6C744FA}"/>
    <cellStyle name="40% - Accent1 17 4" xfId="4816" xr:uid="{86E16669-BC3A-4D2C-85FC-D8878EFCA36A}"/>
    <cellStyle name="40% - Accent1 17 5" xfId="4809" xr:uid="{D6130328-A826-420A-A5FD-65DE752E59E5}"/>
    <cellStyle name="40% - Accent1 18" xfId="4817" xr:uid="{675B8474-08A9-4731-960A-9E97B91772BE}"/>
    <cellStyle name="40% - Accent1 18 2" xfId="742" xr:uid="{9A8A18B3-1CDC-48AD-9201-578AB817EF9D}"/>
    <cellStyle name="40% - Accent1 18 2 2" xfId="4819" xr:uid="{CF762F8A-6B18-4706-9DA7-D125C567C2EB}"/>
    <cellStyle name="40% - Accent1 18 2 2 2" xfId="4820" xr:uid="{542C2F03-242F-462A-9BA9-E8A830E54243}"/>
    <cellStyle name="40% - Accent1 18 2 3" xfId="4821" xr:uid="{CAA607B5-AB4D-4CDB-A938-CE3C12410128}"/>
    <cellStyle name="40% - Accent1 18 2 4" xfId="4818" xr:uid="{35BC8BF0-8F0A-46E8-98BB-F1BDF679824C}"/>
    <cellStyle name="40% - Accent1 18 3" xfId="4822" xr:uid="{529FCAD8-0E7C-4020-853F-81220D62E36B}"/>
    <cellStyle name="40% - Accent1 18 3 2" xfId="4823" xr:uid="{2FD0A82E-B46C-4558-A734-726BE9AE229F}"/>
    <cellStyle name="40% - Accent1 18 3 2 2" xfId="4824" xr:uid="{CDA014F2-4119-4B41-BB10-7B255159251A}"/>
    <cellStyle name="40% - Accent1 18 3 3" xfId="4825" xr:uid="{2D72E74E-CFB9-4647-8451-99B06604BB2A}"/>
    <cellStyle name="40% - Accent1 18 4" xfId="4826" xr:uid="{DD746327-9A39-401D-B385-2E0D103A421D}"/>
    <cellStyle name="40% - Accent1 18 4 2" xfId="4827" xr:uid="{9EDDA6C2-007F-473D-9672-CA180EDBA141}"/>
    <cellStyle name="40% - Accent1 18 4 2 2" xfId="4828" xr:uid="{4C1B09D0-F9E2-438B-8A95-76C1BD8CC271}"/>
    <cellStyle name="40% - Accent1 18 4 3" xfId="4829" xr:uid="{B2825007-ED3D-44D5-8749-2F6A4C8A4B04}"/>
    <cellStyle name="40% - Accent1 18 5" xfId="4830" xr:uid="{CCCC40DA-0748-4827-BAA1-70646F4AB3F3}"/>
    <cellStyle name="40% - Accent1 18 5 2" xfId="4831" xr:uid="{D40BC1CD-8090-4636-AFBB-ADC807C46451}"/>
    <cellStyle name="40% - Accent1 18 5 2 2" xfId="4832" xr:uid="{2E513508-6871-436D-9E83-7E2C4C803550}"/>
    <cellStyle name="40% - Accent1 18 5 3" xfId="4833" xr:uid="{5ED83B5B-44E2-489F-9392-1C7D1DB17EA9}"/>
    <cellStyle name="40% - Accent1 18 6" xfId="4834" xr:uid="{28C45E54-162B-4559-8A54-DB709E0E5360}"/>
    <cellStyle name="40% - Accent1 18 6 2" xfId="4835" xr:uid="{DE4BC7EB-BB0C-4765-A969-D13253EF7A2E}"/>
    <cellStyle name="40% - Accent1 18 7" xfId="4836" xr:uid="{A651D936-203A-4F47-B55E-3C65725CF1EF}"/>
    <cellStyle name="40% - Accent1 19" xfId="4837" xr:uid="{F4C37FC2-566F-4B2D-81D4-8093768AC552}"/>
    <cellStyle name="40% - Accent1 19 2" xfId="4838" xr:uid="{1433632B-A20A-410F-B209-A2E013B8013A}"/>
    <cellStyle name="40% - Accent1 19 2 2" xfId="4839" xr:uid="{54C089CF-CDDD-412E-8251-4F6970A2DB79}"/>
    <cellStyle name="40% - Accent1 19 2 2 2" xfId="4840" xr:uid="{7F7B9DB8-AC78-42A1-A344-B4776A1C22ED}"/>
    <cellStyle name="40% - Accent1 19 2 3" xfId="4841" xr:uid="{4A0A5F8E-E4D1-4772-989D-1DA3EAE7732A}"/>
    <cellStyle name="40% - Accent1 19 3" xfId="4842" xr:uid="{9CDC6B5A-4A88-4C0C-B10A-C9F83D943125}"/>
    <cellStyle name="40% - Accent1 19 3 2" xfId="4843" xr:uid="{22AFFAA6-EF1A-462E-874F-1AF275429235}"/>
    <cellStyle name="40% - Accent1 19 3 2 2" xfId="4844" xr:uid="{55E92F6E-D13E-44A6-9777-E8C9081AA497}"/>
    <cellStyle name="40% - Accent1 19 3 3" xfId="4845" xr:uid="{516BCDDA-5FE9-4283-959D-C5FA467C991E}"/>
    <cellStyle name="40% - Accent1 19 4" xfId="4846" xr:uid="{B24BEB0D-4111-4EF2-8D08-34950D610187}"/>
    <cellStyle name="40% - Accent1 19 4 2" xfId="4847" xr:uid="{B33B04E7-7F40-40E3-B813-0A595DFF5945}"/>
    <cellStyle name="40% - Accent1 19 4 2 2" xfId="4848" xr:uid="{6806DE9D-6517-459F-8458-12AB8F4C3D16}"/>
    <cellStyle name="40% - Accent1 19 4 3" xfId="4849" xr:uid="{26B6020E-B11C-4D8A-AF1C-3763A943E9C0}"/>
    <cellStyle name="40% - Accent1 19 5" xfId="4850" xr:uid="{FA1CF4E2-D2F3-4C68-9F97-A25784CE9FB5}"/>
    <cellStyle name="40% - Accent1 2" xfId="566" xr:uid="{A5231111-A0CE-4504-B808-3BB52DA78DC1}"/>
    <cellStyle name="40% - Accent1 2 2" xfId="743" xr:uid="{76B0B186-9227-4985-9371-620DEEAE95B6}"/>
    <cellStyle name="40% - Accent1 2 2 2" xfId="4852" xr:uid="{B9815B94-62DE-4509-AD9A-1A82F1746C65}"/>
    <cellStyle name="40% - Accent1 2 2 2 2" xfId="4853" xr:uid="{1EE92FA9-8CEF-42C5-B70E-D664F6E7ACF7}"/>
    <cellStyle name="40% - Accent1 2 2 2 2 2" xfId="4854" xr:uid="{58E279E0-95FA-4C3A-8032-B7499465681E}"/>
    <cellStyle name="40% - Accent1 2 2 2 3" xfId="4855" xr:uid="{1FBB9415-B292-4525-B771-F329DF233DBD}"/>
    <cellStyle name="40% - Accent1 2 2 3" xfId="4856" xr:uid="{C304DED2-0E42-456F-B8F9-74F15B7B6CF3}"/>
    <cellStyle name="40% - Accent1 2 2 3 2" xfId="4857" xr:uid="{24A44A25-069B-40F7-9B47-3BBF599F619C}"/>
    <cellStyle name="40% - Accent1 2 2 4" xfId="4858" xr:uid="{6E44DB0E-4FA9-4167-B2C2-440B170B34D8}"/>
    <cellStyle name="40% - Accent1 2 2 5" xfId="4851" xr:uid="{BFF82C20-4F7C-4B75-9313-9F7FF2686B52}"/>
    <cellStyle name="40% - Accent1 2 3" xfId="744" xr:uid="{7D37EFBA-B6A2-4851-AEAD-048149B832C1}"/>
    <cellStyle name="40% - Accent1 2 3 2" xfId="4860" xr:uid="{FF27425F-8ED1-4E34-8391-7C870D7209F3}"/>
    <cellStyle name="40% - Accent1 2 3 2 2" xfId="4861" xr:uid="{29D30F1D-228B-4A7A-9F08-B220D4043BE3}"/>
    <cellStyle name="40% - Accent1 2 3 3" xfId="4862" xr:uid="{192CBC2E-C96F-4A3E-94EF-B5E84BA40673}"/>
    <cellStyle name="40% - Accent1 2 3 4" xfId="4859" xr:uid="{FFE16692-F8B8-4B79-B663-419A18429D83}"/>
    <cellStyle name="40% - Accent1 2 4" xfId="745" xr:uid="{1D602EE0-859E-40C4-AE03-7055D0E8E8BF}"/>
    <cellStyle name="40% - Accent1 2 4 2" xfId="4864" xr:uid="{FBCC5CD8-24CB-4EC1-91D4-FAE2EC51D407}"/>
    <cellStyle name="40% - Accent1 2 4 2 2" xfId="4865" xr:uid="{7440478D-2B65-4A84-BE13-48FA765EBD76}"/>
    <cellStyle name="40% - Accent1 2 4 3" xfId="4866" xr:uid="{12667F50-BB7C-4AA4-9542-44684EE4144A}"/>
    <cellStyle name="40% - Accent1 2 4 4" xfId="4863" xr:uid="{54437ADC-3A0A-40D1-8F2C-ABE0D7B8ED6C}"/>
    <cellStyle name="40% - Accent1 2 5" xfId="4867" xr:uid="{35DB7221-94D0-488F-B3AF-F768E9186BE3}"/>
    <cellStyle name="40% - Accent1 2 5 2" xfId="4868" xr:uid="{0FCFE043-C240-4B38-82B1-502A908DDACF}"/>
    <cellStyle name="40% - Accent1 2 5 2 2" xfId="4869" xr:uid="{3CEB9872-17B6-4DE4-AC22-39CAAF0BBB48}"/>
    <cellStyle name="40% - Accent1 2 5 3" xfId="4870" xr:uid="{44DF32C7-D179-4521-8112-AA885497CD4A}"/>
    <cellStyle name="40% - Accent1 2 6" xfId="4871" xr:uid="{66524C4C-1A01-474D-AC79-2370329C140F}"/>
    <cellStyle name="40% - Accent1 2 6 2" xfId="4872" xr:uid="{9B5DC6D7-32CE-4977-A0B4-D4590C13619E}"/>
    <cellStyle name="40% - Accent1 2 6 2 2" xfId="4873" xr:uid="{98EF7297-0E14-4C86-A642-6360EB57F354}"/>
    <cellStyle name="40% - Accent1 2 6 3" xfId="4874" xr:uid="{38886432-2669-4E71-8E60-A3E545B58E04}"/>
    <cellStyle name="40% - Accent1 2 7" xfId="4875" xr:uid="{FEB98E51-C4FF-41C0-BA4E-4BACCD92591C}"/>
    <cellStyle name="40% - Accent1 2 8" xfId="2923" xr:uid="{2377EA85-DEA4-488C-95FB-06578A3C3B2E}"/>
    <cellStyle name="40% - Accent1 20" xfId="4876" xr:uid="{B57FA0A9-4E90-4FA6-9C03-BCF1A5CFE857}"/>
    <cellStyle name="40% - Accent1 20 2" xfId="4877" xr:uid="{3DE16A9B-ABEF-45FF-84CE-343EEFB3465E}"/>
    <cellStyle name="40% - Accent1 20 2 2" xfId="4878" xr:uid="{451C2482-6B50-4BDA-9D53-9C81E75BD62D}"/>
    <cellStyle name="40% - Accent1 20 2 2 2" xfId="4879" xr:uid="{DE9FA600-354C-4444-BB1D-25A827EDA4DD}"/>
    <cellStyle name="40% - Accent1 20 2 3" xfId="4880" xr:uid="{43D14882-13ED-4B82-84D6-A90D35F77F76}"/>
    <cellStyle name="40% - Accent1 20 3" xfId="4881" xr:uid="{1C065251-26D8-41C8-8539-F406F47F4B83}"/>
    <cellStyle name="40% - Accent1 20 3 2" xfId="4882" xr:uid="{D193AD63-BD45-4F5B-A47F-A569DF331093}"/>
    <cellStyle name="40% - Accent1 20 3 2 2" xfId="4883" xr:uid="{6F36BAB2-FAE3-469A-82D2-05FEC16DDBC9}"/>
    <cellStyle name="40% - Accent1 20 3 3" xfId="4884" xr:uid="{A7A22D1E-9FD1-4C2A-A3BB-EFBA24444214}"/>
    <cellStyle name="40% - Accent1 20 4" xfId="4885" xr:uid="{57932F5D-05F5-418C-BB12-5223D9D6C067}"/>
    <cellStyle name="40% - Accent1 20 4 2" xfId="4886" xr:uid="{94F87EA0-217E-43C9-AB76-65ADC04C208D}"/>
    <cellStyle name="40% - Accent1 20 5" xfId="4887" xr:uid="{CE5AD232-08DF-4961-A092-57546562E394}"/>
    <cellStyle name="40% - Accent1 21" xfId="4888" xr:uid="{25CD71D6-50F4-4C12-8A83-B45BACEEED8E}"/>
    <cellStyle name="40% - Accent1 21 2" xfId="4889" xr:uid="{B8F05FD9-73CE-41FC-A187-D673342375D9}"/>
    <cellStyle name="40% - Accent1 21 2 2" xfId="4890" xr:uid="{8176347D-DC87-4A98-876A-CB02DEA19213}"/>
    <cellStyle name="40% - Accent1 21 2 2 2" xfId="4891" xr:uid="{D13508F0-9AE6-4DB0-A38B-F2AE4D157631}"/>
    <cellStyle name="40% - Accent1 21 2 3" xfId="4892" xr:uid="{CB79E65B-0334-4C07-BCA1-DA8C7577191A}"/>
    <cellStyle name="40% - Accent1 21 3" xfId="4893" xr:uid="{502F1CB5-0814-4B99-A164-3661EBB542BB}"/>
    <cellStyle name="40% - Accent1 21 3 2" xfId="4894" xr:uid="{FDE4067E-7D4D-4A64-84E6-B22C05ECBBA8}"/>
    <cellStyle name="40% - Accent1 21 4" xfId="4895" xr:uid="{3A8914A4-0ECC-44CE-8F0F-F3D9B2B70ABE}"/>
    <cellStyle name="40% - Accent1 22" xfId="4896" xr:uid="{F160CD6D-06A5-416A-9BB0-5BB0A425E815}"/>
    <cellStyle name="40% - Accent1 22 2" xfId="4897" xr:uid="{9980DC5B-1F79-492E-86E4-3864E3ABCE65}"/>
    <cellStyle name="40% - Accent1 22 2 2" xfId="4898" xr:uid="{28B8658E-8CBF-4689-8B3C-B3A2AB70A78B}"/>
    <cellStyle name="40% - Accent1 22 3" xfId="4899" xr:uid="{1AE239E8-DE88-46B9-9C2F-FD6B8DE82FC6}"/>
    <cellStyle name="40% - Accent1 23" xfId="4900" xr:uid="{F82D9438-86F3-40C6-AC7F-DBCEE5F534AC}"/>
    <cellStyle name="40% - Accent1 23 2" xfId="4901" xr:uid="{0E5D464C-EE20-400A-92B7-C0C4D34E8C60}"/>
    <cellStyle name="40% - Accent1 23 2 2" xfId="4902" xr:uid="{30C385EE-32A1-409F-B218-CAB1A0083A34}"/>
    <cellStyle name="40% - Accent1 23 3" xfId="4903" xr:uid="{7A1385D4-EDE1-44D0-9A83-32FCD4562537}"/>
    <cellStyle name="40% - Accent1 24" xfId="4904" xr:uid="{07E0663C-7B89-46D5-B279-EB0AD994A82E}"/>
    <cellStyle name="40% - Accent1 24 2" xfId="4905" xr:uid="{B85CFF5B-4730-4FDC-BEF7-84C8E30FC4B6}"/>
    <cellStyle name="40% - Accent1 24 2 2" xfId="4906" xr:uid="{96747EDE-8782-48BC-BA51-B545FC765CED}"/>
    <cellStyle name="40% - Accent1 24 3" xfId="4907" xr:uid="{CA177FF8-FB67-4066-BBE1-170213FD942A}"/>
    <cellStyle name="40% - Accent1 25" xfId="4908" xr:uid="{143AC719-CD71-4DD0-99DE-5A00FC2BA29A}"/>
    <cellStyle name="40% - Accent1 25 2" xfId="4909" xr:uid="{A5C9A744-22E2-45A9-8F99-77E53E685A7B}"/>
    <cellStyle name="40% - Accent1 25 2 2" xfId="4910" xr:uid="{BBB2B10C-2B68-4498-B4F9-D3D8325907A1}"/>
    <cellStyle name="40% - Accent1 25 3" xfId="4911" xr:uid="{3AB08720-3002-4150-9B5E-F5FC408099D6}"/>
    <cellStyle name="40% - Accent1 26" xfId="4912" xr:uid="{12D2111B-E919-4F40-B539-99EFE17E7B11}"/>
    <cellStyle name="40% - Accent1 26 2" xfId="4913" xr:uid="{366323DD-1AAC-4EFC-86DE-CEDAF6E154AC}"/>
    <cellStyle name="40% - Accent1 26 2 2" xfId="4914" xr:uid="{DB98ECC7-F7E0-4E87-B590-2EA4161B7F80}"/>
    <cellStyle name="40% - Accent1 26 3" xfId="4915" xr:uid="{006C0F20-3744-47D2-81A6-531C5CA788D2}"/>
    <cellStyle name="40% - Accent1 27" xfId="4916" xr:uid="{87AC7FDB-66C9-4972-9EB2-77A46A77D8FF}"/>
    <cellStyle name="40% - Accent1 27 2" xfId="4917" xr:uid="{51D9C7E4-6136-44AD-B992-9BFB5EC115A0}"/>
    <cellStyle name="40% - Accent1 27 2 2" xfId="4918" xr:uid="{3C6FB8B6-E6F3-42B3-A2C2-83DDADEE9D14}"/>
    <cellStyle name="40% - Accent1 27 3" xfId="4919" xr:uid="{925D0642-0C29-44C9-AD11-DC7E6B0685FF}"/>
    <cellStyle name="40% - Accent1 28" xfId="4920" xr:uid="{83E7E68E-FD3A-46F1-B38D-185D00769BD4}"/>
    <cellStyle name="40% - Accent1 28 2" xfId="4921" xr:uid="{577D5965-8609-4392-8D45-210F287E19D0}"/>
    <cellStyle name="40% - Accent1 28 2 2" xfId="4922" xr:uid="{9EF8D7F3-C379-4370-B0B4-83D44EA42359}"/>
    <cellStyle name="40% - Accent1 28 3" xfId="4923" xr:uid="{AA248B33-3374-4D2C-AC64-FDE116DDEC6E}"/>
    <cellStyle name="40% - Accent1 29" xfId="4924" xr:uid="{F1883BCD-B54E-4190-8532-E5AE3FE4C748}"/>
    <cellStyle name="40% - Accent1 29 2" xfId="4925" xr:uid="{B4FB9C39-69B9-47C0-AD40-37502B570A8D}"/>
    <cellStyle name="40% - Accent1 29 2 2" xfId="4926" xr:uid="{A0CDCCB9-32F8-4F6D-A44F-91782217DC6F}"/>
    <cellStyle name="40% - Accent1 29 3" xfId="4927" xr:uid="{63B6119C-FAC9-4CF6-B25C-74A7E688F260}"/>
    <cellStyle name="40% - Accent1 3" xfId="240" xr:uid="{7F496024-02C4-4EF4-8FDB-820EC8EAEA11}"/>
    <cellStyle name="40% - Accent1 3 2" xfId="381" xr:uid="{7B70196F-18E4-46F6-9939-503E5FE5F36A}"/>
    <cellStyle name="40% - Accent1 3 2 2" xfId="4928" xr:uid="{CB275D84-FB50-4751-933A-A91BFEC9A0E4}"/>
    <cellStyle name="40% - Accent1 3 2 3" xfId="37782" xr:uid="{3A2DBEC3-4371-4946-ABAB-6AFD6916B671}"/>
    <cellStyle name="40% - Accent1 3 3" xfId="418" xr:uid="{2DC9BEA1-71D1-41C8-9307-74366B0CAE26}"/>
    <cellStyle name="40% - Accent1 3 3 2" xfId="4930" xr:uid="{986A0134-8762-47D4-8325-E867527159C8}"/>
    <cellStyle name="40% - Accent1 3 3 3" xfId="4929" xr:uid="{3A243DBC-1C50-4602-84CC-5294C1913AF5}"/>
    <cellStyle name="40% - Accent1 3 3 4" xfId="37817" xr:uid="{367309EC-0D78-4787-A8FF-9B0558D7ABD3}"/>
    <cellStyle name="40% - Accent1 3 4" xfId="537" xr:uid="{A6A9B307-0151-4717-9193-169597B4E959}"/>
    <cellStyle name="40% - Accent1 3 4 2" xfId="4931" xr:uid="{5A6A00A0-5EBE-431F-9EBB-C33EA5C11FD9}"/>
    <cellStyle name="40% - Accent1 3 4 3" xfId="37843" xr:uid="{16FD9C95-372E-4584-8F2D-90F9BB003987}"/>
    <cellStyle name="40% - Accent1 3 5" xfId="2924" xr:uid="{C9B1F4F6-CE12-4FAA-A34E-A1607A4B4F4D}"/>
    <cellStyle name="40% - Accent1 3 6" xfId="37731" xr:uid="{D78C3362-E054-417D-81F6-C398998D8BE8}"/>
    <cellStyle name="40% - Accent1 30" xfId="4932" xr:uid="{24DAA6B9-0624-4AA3-8590-06D4DA57C5BD}"/>
    <cellStyle name="40% - Accent1 30 2" xfId="4933" xr:uid="{23BF4AF6-7A58-4CFD-A2B6-0A4470DA71ED}"/>
    <cellStyle name="40% - Accent1 30 2 2" xfId="4934" xr:uid="{66C39469-03A3-486C-BF0F-E997955A4D24}"/>
    <cellStyle name="40% - Accent1 30 3" xfId="4935" xr:uid="{790EBED8-08CA-4CBB-B6EC-C8AD12E3FFB0}"/>
    <cellStyle name="40% - Accent1 31" xfId="4936" xr:uid="{8975BB58-A4F1-46A7-B837-DA627EC1926A}"/>
    <cellStyle name="40% - Accent1 31 2" xfId="4937" xr:uid="{E2797B9C-72F6-4B20-95A3-25910834AA9B}"/>
    <cellStyle name="40% - Accent1 31 2 2" xfId="4938" xr:uid="{3DDD3CE7-B285-4DF7-8409-BE252C5DD1B7}"/>
    <cellStyle name="40% - Accent1 31 3" xfId="4939" xr:uid="{E517971F-0701-4566-AC14-F08985630A55}"/>
    <cellStyle name="40% - Accent1 32" xfId="4940" xr:uid="{6B6D2D0B-491C-419D-AA1A-DAAC7B04F6B8}"/>
    <cellStyle name="40% - Accent1 32 2" xfId="4941" xr:uid="{D644826B-1096-4E76-820F-9B2F64E4ECCD}"/>
    <cellStyle name="40% - Accent1 32 2 2" xfId="4942" xr:uid="{00B58952-E3C0-4FD3-A300-53F72E49B98A}"/>
    <cellStyle name="40% - Accent1 32 3" xfId="4943" xr:uid="{887EDCA2-89A5-4E5C-9956-151152D02AC9}"/>
    <cellStyle name="40% - Accent1 33" xfId="4944" xr:uid="{96617FD2-2425-4DF8-9062-F57832D265ED}"/>
    <cellStyle name="40% - Accent1 33 2" xfId="4945" xr:uid="{B3CF2656-5FCD-4864-8A76-72CAA05743DF}"/>
    <cellStyle name="40% - Accent1 33 2 2" xfId="4946" xr:uid="{164E6D17-2F37-452C-992F-F6F726B02593}"/>
    <cellStyle name="40% - Accent1 33 3" xfId="4947" xr:uid="{DDD729D0-624D-4849-9ADA-D85F30A4D61C}"/>
    <cellStyle name="40% - Accent1 34" xfId="4948" xr:uid="{C19C42DB-D20D-4711-97B2-E0FEB0847092}"/>
    <cellStyle name="40% - Accent1 34 2" xfId="4949" xr:uid="{7267877D-002A-4394-BCC1-F99474C6EB31}"/>
    <cellStyle name="40% - Accent1 34 2 2" xfId="4950" xr:uid="{D8DC8AFA-61C5-41BE-8346-201E6DA07F94}"/>
    <cellStyle name="40% - Accent1 34 3" xfId="4951" xr:uid="{0253AA7E-F55C-48FF-A755-0798251F12B3}"/>
    <cellStyle name="40% - Accent1 35" xfId="4952" xr:uid="{6F31C7F2-D192-4FBB-9F6A-25C2A29DBD56}"/>
    <cellStyle name="40% - Accent1 35 2" xfId="4953" xr:uid="{21AF4F54-C746-4BAF-933F-1824272BC126}"/>
    <cellStyle name="40% - Accent1 4" xfId="746" xr:uid="{A979C67B-19B6-4AD5-AFB4-9959F2FC5B82}"/>
    <cellStyle name="40% - Accent1 4 2" xfId="747" xr:uid="{51088CF1-B1DC-4E0B-9439-93EBA5D6055C}"/>
    <cellStyle name="40% - Accent1 4 2 2" xfId="4954" xr:uid="{A7ED59AF-06C1-402E-99A8-1EA03BA06890}"/>
    <cellStyle name="40% - Accent1 4 2 2 2" xfId="4955" xr:uid="{F69FACF0-6615-42E0-ABDD-064CA583F454}"/>
    <cellStyle name="40% - Accent1 4 2 3" xfId="4956" xr:uid="{43E2DBDB-4E72-4399-BBE1-A6E0A766318A}"/>
    <cellStyle name="40% - Accent1 4 2 4" xfId="2926" xr:uid="{469D6863-7D50-48A1-8D0B-2C6637895AEA}"/>
    <cellStyle name="40% - Accent1 4 2 5" xfId="37887" xr:uid="{1E8833E9-2B76-439D-BED4-B9A85C85000C}"/>
    <cellStyle name="40% - Accent1 4 3" xfId="748" xr:uid="{7D05A61B-2DDB-4680-ABBB-C5363C35C924}"/>
    <cellStyle name="40% - Accent1 4 3 2" xfId="4957" xr:uid="{8261C960-A15E-41A6-9FCC-518B79B3B2F3}"/>
    <cellStyle name="40% - Accent1 4 3 3" xfId="2927" xr:uid="{2557AE9E-311F-4003-9F78-6E2A2422D959}"/>
    <cellStyle name="40% - Accent1 4 3 4" xfId="37888" xr:uid="{9E45789C-62DA-4998-AF77-BA83E3154FBC}"/>
    <cellStyle name="40% - Accent1 4 4" xfId="749" xr:uid="{8F4F20BC-E24E-41E0-979F-916D225DAA6A}"/>
    <cellStyle name="40% - Accent1 4 4 2" xfId="2928" xr:uid="{037E47FA-1D54-4D92-A9C6-589332FE2F44}"/>
    <cellStyle name="40% - Accent1 4 4 3" xfId="37889" xr:uid="{E4B5746E-2E07-4669-B10D-05DB466C0CDB}"/>
    <cellStyle name="40% - Accent1 4 5" xfId="2925" xr:uid="{41256ECF-9E61-4BA2-BAC7-224B9723184D}"/>
    <cellStyle name="40% - Accent1 5" xfId="750" xr:uid="{171148D4-3277-4062-B92D-CE168167EAD5}"/>
    <cellStyle name="40% - Accent1 5 2" xfId="751" xr:uid="{F16D6999-BAE6-4083-8F53-22BA9DEA1933}"/>
    <cellStyle name="40% - Accent1 5 2 2" xfId="4958" xr:uid="{278C7AAF-01CB-4390-99B8-E7A1FBD8BF1C}"/>
    <cellStyle name="40% - Accent1 5 2 2 2" xfId="4959" xr:uid="{0B52304A-0AC9-467F-AB51-361B8C14FCCB}"/>
    <cellStyle name="40% - Accent1 5 2 3" xfId="4960" xr:uid="{166CEB27-40FE-4610-9FBA-EEC49F54A824}"/>
    <cellStyle name="40% - Accent1 5 2 4" xfId="2930" xr:uid="{0E9AB944-0D5A-46C4-9B36-B79DF66408BD}"/>
    <cellStyle name="40% - Accent1 5 2 5" xfId="37890" xr:uid="{A808B4AF-5DFC-48E5-BE13-54C3377BDE74}"/>
    <cellStyle name="40% - Accent1 5 3" xfId="752" xr:uid="{E0C7C4D1-F66D-4F73-B312-045CCFB78292}"/>
    <cellStyle name="40% - Accent1 5 3 2" xfId="4961" xr:uid="{6A438078-7BB9-4637-8BBF-D55C0CB29CBC}"/>
    <cellStyle name="40% - Accent1 5 3 3" xfId="2931" xr:uid="{D9C84AFF-3FBD-4778-A6D4-B2E3A16979D2}"/>
    <cellStyle name="40% - Accent1 5 3 4" xfId="37891" xr:uid="{E9533103-CB3D-405D-BFAE-D852F7BF18BB}"/>
    <cellStyle name="40% - Accent1 5 4" xfId="753" xr:uid="{CDDCE870-69EE-4940-9B6E-20467B082463}"/>
    <cellStyle name="40% - Accent1 5 4 2" xfId="2932" xr:uid="{6E780C09-3023-4161-904B-069FF498E4CC}"/>
    <cellStyle name="40% - Accent1 5 4 3" xfId="37892" xr:uid="{59861BBD-FD4E-47D5-8983-027337A305E4}"/>
    <cellStyle name="40% - Accent1 5 5" xfId="2929" xr:uid="{6CC253E8-C546-4D17-AED1-C80988ED1266}"/>
    <cellStyle name="40% - Accent1 6" xfId="754" xr:uid="{88BF0773-E736-4299-B19B-0F5B89049AAB}"/>
    <cellStyle name="40% - Accent1 6 2" xfId="4963" xr:uid="{C8576C3E-98AB-4871-90CD-9BBA53ABEF75}"/>
    <cellStyle name="40% - Accent1 6 2 2" xfId="4964" xr:uid="{2BD04072-4781-4A33-B64C-764377A1014C}"/>
    <cellStyle name="40% - Accent1 6 2 2 2" xfId="4965" xr:uid="{1BB36F59-236E-490C-9E8F-A5F42F5C90C4}"/>
    <cellStyle name="40% - Accent1 6 2 3" xfId="4966" xr:uid="{7427EB8E-DB37-40C8-A86E-38A4C8B6A950}"/>
    <cellStyle name="40% - Accent1 6 3" xfId="4967" xr:uid="{4852FC14-28BF-42FD-8D30-02C200C65B40}"/>
    <cellStyle name="40% - Accent1 6 3 2" xfId="4968" xr:uid="{8AAA9908-0060-4921-81CE-E494A046ED01}"/>
    <cellStyle name="40% - Accent1 6 4" xfId="4969" xr:uid="{7BCFDBA0-3F79-4B16-85C5-1C088E65BDB9}"/>
    <cellStyle name="40% - Accent1 6 5" xfId="4962" xr:uid="{CF12A0B6-EF86-49B4-8FEB-4883EEB1AA59}"/>
    <cellStyle name="40% - Accent1 7" xfId="755" xr:uid="{0FBB49D4-E3FA-4108-8779-262381D03E31}"/>
    <cellStyle name="40% - Accent1 7 2" xfId="4971" xr:uid="{2601935C-7049-4550-AD85-9FBFC84C31D9}"/>
    <cellStyle name="40% - Accent1 7 2 2" xfId="4972" xr:uid="{AB92167B-584D-429E-B500-82A4B9F9B974}"/>
    <cellStyle name="40% - Accent1 7 2 2 2" xfId="4973" xr:uid="{2FF2F2EA-0905-4E4E-88DF-361B57262873}"/>
    <cellStyle name="40% - Accent1 7 2 3" xfId="4974" xr:uid="{82180B16-08D2-41F2-A25C-592E58B8066E}"/>
    <cellStyle name="40% - Accent1 7 3" xfId="4975" xr:uid="{2D431727-1B89-4858-8CAC-92D85B031477}"/>
    <cellStyle name="40% - Accent1 7 3 2" xfId="4976" xr:uid="{7EBAFF13-D2F4-47C2-B8DE-3DF5E8788E87}"/>
    <cellStyle name="40% - Accent1 7 4" xfId="4977" xr:uid="{EE552E3A-90EE-4B81-B21B-2F669B27B0FC}"/>
    <cellStyle name="40% - Accent1 7 5" xfId="4970" xr:uid="{EEB234D8-1A94-4170-8889-253D0789A851}"/>
    <cellStyle name="40% - Accent1 8" xfId="756" xr:uid="{399C1E1E-D9E3-474F-A6B5-EE280382F5D8}"/>
    <cellStyle name="40% - Accent1 8 2" xfId="4979" xr:uid="{2A37961C-F154-4450-A0DE-A5799835C601}"/>
    <cellStyle name="40% - Accent1 8 2 2" xfId="4980" xr:uid="{810F14C8-57B4-4371-95D6-D504C1AB3C31}"/>
    <cellStyle name="40% - Accent1 8 2 2 2" xfId="4981" xr:uid="{3968DAC1-375C-45EB-BC86-0E6FFBA46220}"/>
    <cellStyle name="40% - Accent1 8 2 3" xfId="4982" xr:uid="{BE7FC811-2C7B-4848-AB8F-524AFCCFD683}"/>
    <cellStyle name="40% - Accent1 8 3" xfId="4983" xr:uid="{287DAA38-584E-4D0E-A204-5FC3287E7804}"/>
    <cellStyle name="40% - Accent1 8 3 2" xfId="4984" xr:uid="{72D5673E-E610-4BB4-B744-3E1386A82FE5}"/>
    <cellStyle name="40% - Accent1 8 4" xfId="4985" xr:uid="{B9403D19-5746-4ACD-96F5-E863669A7588}"/>
    <cellStyle name="40% - Accent1 8 5" xfId="4978" xr:uid="{7D7F2699-A81D-417B-8DB4-36646649F2A2}"/>
    <cellStyle name="40% - Accent1 9" xfId="757" xr:uid="{659DB7FE-0105-445E-B4E1-3F08E5BA96EF}"/>
    <cellStyle name="40% - Accent1 9 2" xfId="4987" xr:uid="{E087B2D2-111D-4C7B-A8D6-676712FB28A8}"/>
    <cellStyle name="40% - Accent1 9 2 2" xfId="4988" xr:uid="{168AAE5D-540A-4DCB-9EF8-322C5F080052}"/>
    <cellStyle name="40% - Accent1 9 2 2 2" xfId="4989" xr:uid="{1859A1D6-96D6-4C66-9635-A71E5F4BFA1F}"/>
    <cellStyle name="40% - Accent1 9 2 3" xfId="4990" xr:uid="{4519784B-255F-46CC-86C4-F4C912E9BBC3}"/>
    <cellStyle name="40% - Accent1 9 3" xfId="4991" xr:uid="{E4324A56-C478-4D1A-9053-00E3199B3B8A}"/>
    <cellStyle name="40% - Accent1 9 3 2" xfId="4992" xr:uid="{91E0751A-A873-43FE-81C8-8C837A815462}"/>
    <cellStyle name="40% - Accent1 9 4" xfId="4993" xr:uid="{A0598F39-4F8D-482A-860C-AF0F3E7B9E90}"/>
    <cellStyle name="40% - Accent1 9 5" xfId="4986" xr:uid="{11692C8F-EBE6-42C2-A14E-24925031D6B6}"/>
    <cellStyle name="40% - Accent2 10" xfId="758" xr:uid="{0B33BCCF-3557-4277-8D74-C95681658CC0}"/>
    <cellStyle name="40% - Accent2 10 2" xfId="4995" xr:uid="{E1B2579E-36FF-41BD-848F-B1D6463CA26B}"/>
    <cellStyle name="40% - Accent2 10 2 2" xfId="4996" xr:uid="{ACF267E1-D144-45C2-BEF0-6A8096CB6848}"/>
    <cellStyle name="40% - Accent2 10 2 2 2" xfId="4997" xr:uid="{6385E4A7-FD7B-492B-98BA-3E202A7FA161}"/>
    <cellStyle name="40% - Accent2 10 2 3" xfId="4998" xr:uid="{B3727362-1777-4243-A5FD-F4A448C090BC}"/>
    <cellStyle name="40% - Accent2 10 3" xfId="4999" xr:uid="{80E7B23E-7ABE-4FF3-AC9F-E6D40E599E27}"/>
    <cellStyle name="40% - Accent2 10 3 2" xfId="5000" xr:uid="{A25EADEE-A7BD-48F2-9B0C-A3E7328CDBD5}"/>
    <cellStyle name="40% - Accent2 10 4" xfId="5001" xr:uid="{D079522A-9AB1-4DE5-8B1C-64A16843F0A2}"/>
    <cellStyle name="40% - Accent2 10 5" xfId="4994" xr:uid="{4A62D926-8F76-4463-9382-50300A8AA26B}"/>
    <cellStyle name="40% - Accent2 11" xfId="759" xr:uid="{2C7A948B-9B48-4515-A0FF-7CE94FD9C93C}"/>
    <cellStyle name="40% - Accent2 11 2" xfId="5003" xr:uid="{A25C207D-C467-417C-9A13-7EAF2BCA4C97}"/>
    <cellStyle name="40% - Accent2 11 2 2" xfId="5004" xr:uid="{EAFF9207-FE5E-45D1-9257-013BBB77D284}"/>
    <cellStyle name="40% - Accent2 11 2 2 2" xfId="5005" xr:uid="{5F5C0751-009C-46B0-86D4-8FE486135B8E}"/>
    <cellStyle name="40% - Accent2 11 2 3" xfId="5006" xr:uid="{8952D8C8-3FA0-44B8-B293-C45237D6D4EB}"/>
    <cellStyle name="40% - Accent2 11 3" xfId="5007" xr:uid="{FDAFA836-9591-40EE-8B75-FEBD264E5B2A}"/>
    <cellStyle name="40% - Accent2 11 3 2" xfId="5008" xr:uid="{285B8326-EFD5-4D61-A816-37F5A60CF126}"/>
    <cellStyle name="40% - Accent2 11 4" xfId="5009" xr:uid="{D3DEF987-9CA6-4E8E-BE31-4A09D8C33507}"/>
    <cellStyle name="40% - Accent2 11 5" xfId="5002" xr:uid="{F4E3F8BE-3175-4274-8FD3-AD36A278799B}"/>
    <cellStyle name="40% - Accent2 12" xfId="760" xr:uid="{0EC5268B-9415-4117-AAF0-7270CA61FEF7}"/>
    <cellStyle name="40% - Accent2 12 2" xfId="5011" xr:uid="{49ACE8E7-E6D9-44F8-BCB9-28C74BFD472B}"/>
    <cellStyle name="40% - Accent2 12 2 2" xfId="5012" xr:uid="{B9EC686F-CCAB-45D9-8F15-58BDB5E500BE}"/>
    <cellStyle name="40% - Accent2 12 2 2 2" xfId="5013" xr:uid="{0D55C130-F2A4-495B-8B27-19E416541363}"/>
    <cellStyle name="40% - Accent2 12 2 3" xfId="5014" xr:uid="{B41F77EF-7ADF-4480-AB14-6F1B830D9A9F}"/>
    <cellStyle name="40% - Accent2 12 3" xfId="5015" xr:uid="{F33E7546-EA6E-40DF-8A45-570A87FF477F}"/>
    <cellStyle name="40% - Accent2 12 4" xfId="5010" xr:uid="{C1B7643C-2C8C-4935-BAA5-2CEA91057AC5}"/>
    <cellStyle name="40% - Accent2 13" xfId="761" xr:uid="{65274857-FAF2-4654-ACD7-2C7E559BF4D9}"/>
    <cellStyle name="40% - Accent2 13 2" xfId="5017" xr:uid="{242A0793-0DD6-484A-B3F9-98D55D7D3DC4}"/>
    <cellStyle name="40% - Accent2 13 2 2" xfId="5018" xr:uid="{B64BD3B7-92EA-4808-8DE1-B660C3AE2B2F}"/>
    <cellStyle name="40% - Accent2 13 2 2 2" xfId="5019" xr:uid="{10DEADCD-65C8-4E8D-9A41-33ECC410C6A5}"/>
    <cellStyle name="40% - Accent2 13 2 3" xfId="5020" xr:uid="{23FD1D9C-0B5A-4924-ACEE-EF50C53D4254}"/>
    <cellStyle name="40% - Accent2 13 3" xfId="5021" xr:uid="{CD9E37EC-A00B-443D-831B-DC4BDD0EE59D}"/>
    <cellStyle name="40% - Accent2 13 3 2" xfId="5022" xr:uid="{F7C210A3-F353-47D4-9CB7-C15A3E4416BE}"/>
    <cellStyle name="40% - Accent2 13 4" xfId="5023" xr:uid="{139B1AEE-A44B-4F25-9B51-A9AB9023C317}"/>
    <cellStyle name="40% - Accent2 13 5" xfId="5016" xr:uid="{B2FB63C5-86AD-4D97-B72D-A8734FE5D737}"/>
    <cellStyle name="40% - Accent2 14" xfId="762" xr:uid="{4CAC2C3D-4E46-44D2-AFB7-40392507D24A}"/>
    <cellStyle name="40% - Accent2 14 2" xfId="5025" xr:uid="{2E1186CD-2468-4047-BCFC-981CDB95480A}"/>
    <cellStyle name="40% - Accent2 14 2 2" xfId="5026" xr:uid="{89A6B38B-E6C5-4092-ABD8-C12BC5EA233B}"/>
    <cellStyle name="40% - Accent2 14 2 2 2" xfId="5027" xr:uid="{74CFF45F-31E2-43A0-BDC3-B97A597103C9}"/>
    <cellStyle name="40% - Accent2 14 2 3" xfId="5028" xr:uid="{01E8267B-972C-429C-9855-0D05416D112F}"/>
    <cellStyle name="40% - Accent2 14 3" xfId="5029" xr:uid="{552B3D9F-C66C-49C4-A9A4-FFD0F14EB1E2}"/>
    <cellStyle name="40% - Accent2 14 3 2" xfId="5030" xr:uid="{2E4D2EFB-5CA6-424A-A1DB-F7C76057D72A}"/>
    <cellStyle name="40% - Accent2 14 4" xfId="5031" xr:uid="{A19E3468-3EC4-418B-A29C-41BA6F798FFC}"/>
    <cellStyle name="40% - Accent2 14 5" xfId="5024" xr:uid="{0B3D709F-9DCE-4447-8864-BFAFBEB7D27E}"/>
    <cellStyle name="40% - Accent2 15" xfId="763" xr:uid="{EB00F4B3-3F30-4B5E-B478-C4E457EEF86D}"/>
    <cellStyle name="40% - Accent2 15 2" xfId="5033" xr:uid="{4B6F59F8-45E7-4326-9D1F-B9CAD116708A}"/>
    <cellStyle name="40% - Accent2 15 2 2" xfId="5034" xr:uid="{ED788DF3-DDFA-4A16-A6F7-15CFF10402D0}"/>
    <cellStyle name="40% - Accent2 15 2 2 2" xfId="5035" xr:uid="{2527602B-D4CB-4A85-84BF-77EC27B580AA}"/>
    <cellStyle name="40% - Accent2 15 2 3" xfId="5036" xr:uid="{9ABDB093-573B-424B-9836-C353F0488384}"/>
    <cellStyle name="40% - Accent2 15 3" xfId="5037" xr:uid="{F257C580-990F-49B8-867B-6F9EF32B11AE}"/>
    <cellStyle name="40% - Accent2 15 3 2" xfId="5038" xr:uid="{024F84AE-B2D0-41BC-AC98-3B709FC80159}"/>
    <cellStyle name="40% - Accent2 15 4" xfId="5039" xr:uid="{991F4771-264F-4D98-B6F3-6520053575E2}"/>
    <cellStyle name="40% - Accent2 15 5" xfId="5032" xr:uid="{C4F5DB7B-B047-4B07-9404-E7B10D7053D0}"/>
    <cellStyle name="40% - Accent2 16" xfId="764" xr:uid="{717F4278-B309-492B-BCDD-838776208011}"/>
    <cellStyle name="40% - Accent2 16 2" xfId="5041" xr:uid="{B4295E56-38A4-4CD4-8998-6BC5A891F4D9}"/>
    <cellStyle name="40% - Accent2 16 2 2" xfId="5042" xr:uid="{BED14EB3-BAE5-430E-9B8E-E602A0CCB255}"/>
    <cellStyle name="40% - Accent2 16 2 2 2" xfId="5043" xr:uid="{931C0D00-E968-403E-B4DD-7AEF432D4530}"/>
    <cellStyle name="40% - Accent2 16 2 3" xfId="5044" xr:uid="{6310657C-BC19-4BD0-9EEA-7B8B2A27743A}"/>
    <cellStyle name="40% - Accent2 16 3" xfId="5045" xr:uid="{4A7033E4-A4C2-41F2-96F8-459E8A161135}"/>
    <cellStyle name="40% - Accent2 16 3 2" xfId="5046" xr:uid="{59D9BD1D-BBC5-4B75-8C9F-71CC1289C577}"/>
    <cellStyle name="40% - Accent2 16 4" xfId="5047" xr:uid="{1146A4B8-96FC-4724-B56F-CF67801AE2FD}"/>
    <cellStyle name="40% - Accent2 16 5" xfId="5040" xr:uid="{005303AD-32F2-4BBD-85CF-026939E0A5C8}"/>
    <cellStyle name="40% - Accent2 17" xfId="765" xr:uid="{FB33BAAB-B6E2-4422-A4FA-F139554B8E47}"/>
    <cellStyle name="40% - Accent2 17 2" xfId="5049" xr:uid="{59A884BA-7156-4B95-AB52-8AA171A1E0F5}"/>
    <cellStyle name="40% - Accent2 17 2 2" xfId="5050" xr:uid="{ABBBDCD5-E5FE-4B21-9AF8-04747C6DDA29}"/>
    <cellStyle name="40% - Accent2 17 2 2 2" xfId="5051" xr:uid="{FEE32831-8C3F-4BEC-BBEA-C722DC463D56}"/>
    <cellStyle name="40% - Accent2 17 2 3" xfId="5052" xr:uid="{2DD973F1-41A8-4B6F-BEE3-6B51AF6DF26D}"/>
    <cellStyle name="40% - Accent2 17 3" xfId="5053" xr:uid="{D1F566FF-5358-40CF-B6D6-95B97225C70C}"/>
    <cellStyle name="40% - Accent2 17 3 2" xfId="5054" xr:uid="{5F6AE06D-A7CC-432C-83FB-57887C8D46EA}"/>
    <cellStyle name="40% - Accent2 17 4" xfId="5055" xr:uid="{3E23F5A9-1EA9-4CF4-AFA2-9E1B33D43FD6}"/>
    <cellStyle name="40% - Accent2 17 5" xfId="5048" xr:uid="{B580FCC8-C1C5-4318-AAC2-F9E678F7D5E2}"/>
    <cellStyle name="40% - Accent2 18" xfId="5056" xr:uid="{6A8A8607-B463-4553-8421-0152E5D44A32}"/>
    <cellStyle name="40% - Accent2 18 2" xfId="766" xr:uid="{C5E464A3-1D7A-4ADC-9AAE-8E08868EFB2B}"/>
    <cellStyle name="40% - Accent2 18 2 2" xfId="5058" xr:uid="{C8387C38-B1BE-48AE-9D5A-89E0CA5826FC}"/>
    <cellStyle name="40% - Accent2 18 2 2 2" xfId="5059" xr:uid="{5B930BF9-25BB-47EF-BF07-52968E09CE5F}"/>
    <cellStyle name="40% - Accent2 18 2 3" xfId="5060" xr:uid="{30BF9272-7583-4949-9DC3-B46D916BCED9}"/>
    <cellStyle name="40% - Accent2 18 2 4" xfId="5057" xr:uid="{2831A3B6-CB48-44F7-BBBB-99D653BE8175}"/>
    <cellStyle name="40% - Accent2 18 3" xfId="5061" xr:uid="{A2906E9C-1C0F-4143-ACC1-F37D4A4FE3E9}"/>
    <cellStyle name="40% - Accent2 18 3 2" xfId="5062" xr:uid="{36861F6E-7C0B-4FE7-A6C7-79CA4AD1D695}"/>
    <cellStyle name="40% - Accent2 18 3 2 2" xfId="5063" xr:uid="{16A6AEB7-7256-46D6-B276-3563B3E5803F}"/>
    <cellStyle name="40% - Accent2 18 3 3" xfId="5064" xr:uid="{467AFA1E-3F16-44A7-BF53-466880795E20}"/>
    <cellStyle name="40% - Accent2 18 4" xfId="5065" xr:uid="{17029DBE-AEBC-4516-B0A2-126D797F1084}"/>
    <cellStyle name="40% - Accent2 18 4 2" xfId="5066" xr:uid="{AA4E1859-4712-4CFC-8111-89C8F2315A13}"/>
    <cellStyle name="40% - Accent2 18 4 2 2" xfId="5067" xr:uid="{9B7A44D9-7C15-45B3-8CBC-28614FA0E7A1}"/>
    <cellStyle name="40% - Accent2 18 4 3" xfId="5068" xr:uid="{14DFCECF-D75E-442A-8849-7A3C68B1FF68}"/>
    <cellStyle name="40% - Accent2 18 5" xfId="5069" xr:uid="{4D20A817-FA49-4B4B-B0AD-1D82EEF2D8BB}"/>
    <cellStyle name="40% - Accent2 18 5 2" xfId="5070" xr:uid="{356658A0-A1AB-4E95-898B-F32DB853AE9E}"/>
    <cellStyle name="40% - Accent2 18 5 2 2" xfId="5071" xr:uid="{12E338BE-11F9-4115-B732-5E8E81A37CFF}"/>
    <cellStyle name="40% - Accent2 18 5 3" xfId="5072" xr:uid="{39B37FE7-D775-4C15-AC97-1546C4FFDA25}"/>
    <cellStyle name="40% - Accent2 18 6" xfId="5073" xr:uid="{9A124537-E9BC-4AC4-9BA8-3EC5C4FE6399}"/>
    <cellStyle name="40% - Accent2 19" xfId="5074" xr:uid="{7C0DDC13-2DDD-4436-9132-CDC3488C54AE}"/>
    <cellStyle name="40% - Accent2 19 2" xfId="5075" xr:uid="{7ACEEA10-F105-4DB5-9998-94710A8B95D7}"/>
    <cellStyle name="40% - Accent2 19 2 2" xfId="5076" xr:uid="{DFCFD968-DED9-43B1-9012-4A40822B8B34}"/>
    <cellStyle name="40% - Accent2 19 2 2 2" xfId="5077" xr:uid="{765EB95D-6539-4AA8-9816-2CBD70B4EAC5}"/>
    <cellStyle name="40% - Accent2 19 2 3" xfId="5078" xr:uid="{8C94DE7B-CB95-45F9-BB27-DDD378B93D9F}"/>
    <cellStyle name="40% - Accent2 19 3" xfId="5079" xr:uid="{3D773259-2DBC-40DD-9B3A-2E934CCD3EF0}"/>
    <cellStyle name="40% - Accent2 19 3 2" xfId="5080" xr:uid="{E8F9F2DE-9EC9-46ED-B20E-B7139758601B}"/>
    <cellStyle name="40% - Accent2 19 3 2 2" xfId="5081" xr:uid="{DA744F44-4C57-42F9-B3E6-759FC61B75D6}"/>
    <cellStyle name="40% - Accent2 19 3 3" xfId="5082" xr:uid="{889DEADE-042C-49EC-A75D-A1F34A372D40}"/>
    <cellStyle name="40% - Accent2 19 4" xfId="5083" xr:uid="{A19178A8-7798-4DAC-9EB1-C1B8C889E515}"/>
    <cellStyle name="40% - Accent2 19 4 2" xfId="5084" xr:uid="{FCE24434-01C1-454E-A7E3-2D992A458398}"/>
    <cellStyle name="40% - Accent2 19 4 2 2" xfId="5085" xr:uid="{F1C9BC7A-0F3A-4293-85DD-D2841FACB3B6}"/>
    <cellStyle name="40% - Accent2 19 4 3" xfId="5086" xr:uid="{4AB8C8F0-72AF-4941-AD85-FA3A9BF9B2C6}"/>
    <cellStyle name="40% - Accent2 19 5" xfId="5087" xr:uid="{B23D2D8D-E4CF-4E62-9693-D4CDAE60F6AF}"/>
    <cellStyle name="40% - Accent2 19 5 2" xfId="5088" xr:uid="{A6136D9D-DDB5-4BE1-9978-476CDD6C161E}"/>
    <cellStyle name="40% - Accent2 19 6" xfId="5089" xr:uid="{B8E04423-82FA-4ADE-B0AB-04834DEC47EF}"/>
    <cellStyle name="40% - Accent2 2" xfId="509" xr:uid="{9A280EA9-BDAC-41D1-BA79-877331AC7486}"/>
    <cellStyle name="40% - Accent2 2 2" xfId="767" xr:uid="{3465FC07-D3E5-44F1-85E8-D0E7E43C7799}"/>
    <cellStyle name="40% - Accent2 2 2 2" xfId="5091" xr:uid="{C8918114-324C-43AD-B54F-1E552C44E9FB}"/>
    <cellStyle name="40% - Accent2 2 2 2 2" xfId="5092" xr:uid="{91A15D56-86B3-45F9-AF2B-23E5E462D221}"/>
    <cellStyle name="40% - Accent2 2 2 3" xfId="5093" xr:uid="{A7C70635-1820-4203-8DE2-32CAF32914DE}"/>
    <cellStyle name="40% - Accent2 2 2 4" xfId="5090" xr:uid="{1066D0F9-5C83-40FA-B4BD-66DDDC83EEFC}"/>
    <cellStyle name="40% - Accent2 2 3" xfId="768" xr:uid="{139C7761-D514-4766-9630-754220976DF3}"/>
    <cellStyle name="40% - Accent2 2 3 2" xfId="5095" xr:uid="{9FB81A66-C6D6-4679-ADB5-87F9981D7D4E}"/>
    <cellStyle name="40% - Accent2 2 3 2 2" xfId="5096" xr:uid="{F9D34DC5-6C6C-4D4B-AE63-EF6AE30364E2}"/>
    <cellStyle name="40% - Accent2 2 3 3" xfId="5097" xr:uid="{F79FCF36-20C7-44EB-8FC9-4F25E67F6C69}"/>
    <cellStyle name="40% - Accent2 2 3 4" xfId="5094" xr:uid="{4BE9735E-5152-4F4D-BCF6-429A92BE80C7}"/>
    <cellStyle name="40% - Accent2 2 4" xfId="769" xr:uid="{DD3049DB-2BFD-47FE-B716-3C46B452092A}"/>
    <cellStyle name="40% - Accent2 2 4 2" xfId="5099" xr:uid="{75C9E989-5A30-4596-9290-EAFF2784F67A}"/>
    <cellStyle name="40% - Accent2 2 4 2 2" xfId="5100" xr:uid="{345370EF-5B7B-48FC-B480-E052F5BF9E49}"/>
    <cellStyle name="40% - Accent2 2 4 3" xfId="5101" xr:uid="{D35BBB11-D74B-47B8-B737-6A7D88A1CC49}"/>
    <cellStyle name="40% - Accent2 2 4 4" xfId="5098" xr:uid="{5A2C5498-335A-4267-96FB-040E696EC992}"/>
    <cellStyle name="40% - Accent2 2 5" xfId="5102" xr:uid="{7AAF1F8A-BF32-4FD6-8E14-531C4FA84667}"/>
    <cellStyle name="40% - Accent2 2 5 2" xfId="5103" xr:uid="{63E4A6B8-1918-4877-8C90-EE4DB5B31391}"/>
    <cellStyle name="40% - Accent2 2 5 2 2" xfId="5104" xr:uid="{DB713BB0-E0A1-4F2E-904D-BC38F9D24B05}"/>
    <cellStyle name="40% - Accent2 2 5 3" xfId="5105" xr:uid="{CB378BB7-3854-4080-8843-C66558A7213F}"/>
    <cellStyle name="40% - Accent2 2 6" xfId="5106" xr:uid="{BCEEA82E-CE47-4FF0-ABA4-2488D508B9A4}"/>
    <cellStyle name="40% - Accent2 2 6 2" xfId="5107" xr:uid="{FFF79818-3CB6-4E40-BB7F-7D14239C6F60}"/>
    <cellStyle name="40% - Accent2 2 6 2 2" xfId="5108" xr:uid="{2A353665-4014-4CB6-B88E-636333C933FB}"/>
    <cellStyle name="40% - Accent2 2 6 3" xfId="5109" xr:uid="{DCAD7841-884D-4805-BC31-802D77954147}"/>
    <cellStyle name="40% - Accent2 2 7" xfId="5110" xr:uid="{E00E15AC-E2E7-4A77-820D-5355A007C421}"/>
    <cellStyle name="40% - Accent2 2 8" xfId="2933" xr:uid="{A1AFA78F-9E85-4F0F-BC42-F2AD6C4155A1}"/>
    <cellStyle name="40% - Accent2 20" xfId="5111" xr:uid="{A72DC803-4EE6-46B9-AF15-DA62844635BE}"/>
    <cellStyle name="40% - Accent2 20 2" xfId="5112" xr:uid="{95484F3D-15F1-495D-8F70-B1E5E0DEEFAE}"/>
    <cellStyle name="40% - Accent2 20 2 2" xfId="5113" xr:uid="{713EFF94-FB92-4965-BCDD-20D46D0610A7}"/>
    <cellStyle name="40% - Accent2 20 2 2 2" xfId="5114" xr:uid="{3367DDB3-7DEE-4A95-AA44-8D9DD5BF4B83}"/>
    <cellStyle name="40% - Accent2 20 2 3" xfId="5115" xr:uid="{2C91DB7B-1FD8-4AA4-9EB2-DE412CEECB16}"/>
    <cellStyle name="40% - Accent2 20 3" xfId="5116" xr:uid="{CDCEF276-EDFA-4330-BCC9-76DD4D3F4EF2}"/>
    <cellStyle name="40% - Accent2 20 3 2" xfId="5117" xr:uid="{89FD70AC-ABCE-49C5-A21E-FCA35C8C29BD}"/>
    <cellStyle name="40% - Accent2 20 3 2 2" xfId="5118" xr:uid="{F8078824-C226-4266-9AD2-59411FE17E57}"/>
    <cellStyle name="40% - Accent2 20 3 3" xfId="5119" xr:uid="{328709CA-8BD5-48F1-8CE6-238035B2073B}"/>
    <cellStyle name="40% - Accent2 20 4" xfId="5120" xr:uid="{4F49C1DC-2F29-425C-BA68-2158AA105F8C}"/>
    <cellStyle name="40% - Accent2 20 4 2" xfId="5121" xr:uid="{A33481AA-6029-4ED2-8166-EAA484C4FBE0}"/>
    <cellStyle name="40% - Accent2 20 5" xfId="5122" xr:uid="{B31516DB-5F89-4648-B75E-9DA59D5EED23}"/>
    <cellStyle name="40% - Accent2 21" xfId="5123" xr:uid="{B6BC7826-FEED-4E7E-8CB7-F0DECCD5173F}"/>
    <cellStyle name="40% - Accent2 21 2" xfId="5124" xr:uid="{D32A4BE9-EEB1-4F4B-BD38-796CA13B9D5E}"/>
    <cellStyle name="40% - Accent2 21 2 2" xfId="5125" xr:uid="{88CA6AC4-A217-4F48-BB4F-41EC73532A98}"/>
    <cellStyle name="40% - Accent2 21 2 2 2" xfId="5126" xr:uid="{8663E07D-DE8D-451A-922C-812AFE336B78}"/>
    <cellStyle name="40% - Accent2 21 2 3" xfId="5127" xr:uid="{B5676240-9D43-42C1-9EF5-DDFCD2475CA6}"/>
    <cellStyle name="40% - Accent2 21 3" xfId="5128" xr:uid="{AC0F25DF-68E6-4994-87EC-90C9C600730A}"/>
    <cellStyle name="40% - Accent2 21 3 2" xfId="5129" xr:uid="{8507D09D-EC3D-4C8E-9654-B08905AF92DC}"/>
    <cellStyle name="40% - Accent2 21 4" xfId="5130" xr:uid="{6FDEFA7A-A350-4BFA-AE5A-D0340A258177}"/>
    <cellStyle name="40% - Accent2 22" xfId="5131" xr:uid="{2D595C7D-2E91-4B5D-8858-4B1D030A7A04}"/>
    <cellStyle name="40% - Accent2 22 2" xfId="5132" xr:uid="{FE908155-7300-453C-92F7-78748A093A18}"/>
    <cellStyle name="40% - Accent2 22 2 2" xfId="5133" xr:uid="{A7B6EDD1-00AE-4D1D-B7ED-A3BB3FCCF348}"/>
    <cellStyle name="40% - Accent2 22 3" xfId="5134" xr:uid="{9283E9E0-625B-4461-9113-1B539791286D}"/>
    <cellStyle name="40% - Accent2 23" xfId="5135" xr:uid="{24D74201-7873-43F8-B379-74CF38D10440}"/>
    <cellStyle name="40% - Accent2 23 2" xfId="5136" xr:uid="{59BC1ABF-9CC1-4165-B2C9-281400832C29}"/>
    <cellStyle name="40% - Accent2 23 2 2" xfId="5137" xr:uid="{9A74FA5E-A91E-4DF4-AA4D-DF0F40B0E506}"/>
    <cellStyle name="40% - Accent2 23 3" xfId="5138" xr:uid="{FF058093-E795-4720-B296-08DBC903F7E2}"/>
    <cellStyle name="40% - Accent2 24" xfId="5139" xr:uid="{DF1E53EA-A639-46C5-B5B3-BA803A4F3A60}"/>
    <cellStyle name="40% - Accent2 24 2" xfId="5140" xr:uid="{85C49AA7-D5B1-421E-A6CE-A00D2ABA4BDF}"/>
    <cellStyle name="40% - Accent2 24 2 2" xfId="5141" xr:uid="{76DE0B68-B213-4DC1-BC3A-7C035535F5BE}"/>
    <cellStyle name="40% - Accent2 24 3" xfId="5142" xr:uid="{A76DEB97-226A-4623-B129-E935576F61D4}"/>
    <cellStyle name="40% - Accent2 25" xfId="5143" xr:uid="{0BEB14A7-2096-467B-8BA0-C4E68D099AC5}"/>
    <cellStyle name="40% - Accent2 25 2" xfId="5144" xr:uid="{726B6E6C-C95B-485B-B8F1-D99F35B57897}"/>
    <cellStyle name="40% - Accent2 25 2 2" xfId="5145" xr:uid="{DD0621D7-F4AC-4C97-B276-1C26B6A1EDE2}"/>
    <cellStyle name="40% - Accent2 25 3" xfId="5146" xr:uid="{3F913ECA-C5C1-440E-9CCA-0603D270118A}"/>
    <cellStyle name="40% - Accent2 26" xfId="5147" xr:uid="{330B98EA-D918-417D-8ECD-A5AC5373D348}"/>
    <cellStyle name="40% - Accent2 26 2" xfId="5148" xr:uid="{E6FE8879-3713-41D1-95FB-CBE859E0469A}"/>
    <cellStyle name="40% - Accent2 26 2 2" xfId="5149" xr:uid="{5F7E8179-05DB-4A91-B80E-952CD25197B3}"/>
    <cellStyle name="40% - Accent2 26 3" xfId="5150" xr:uid="{2B97BFBC-3E08-4EAE-8661-7D73DE3212D6}"/>
    <cellStyle name="40% - Accent2 27" xfId="5151" xr:uid="{235A0F38-D81F-4EF3-997D-4B826B2AFC9E}"/>
    <cellStyle name="40% - Accent2 27 2" xfId="5152" xr:uid="{38B59440-3502-429C-9A40-A33238DE9371}"/>
    <cellStyle name="40% - Accent2 27 2 2" xfId="5153" xr:uid="{F06C8223-89A7-43E0-AC63-C162F22146B0}"/>
    <cellStyle name="40% - Accent2 27 3" xfId="5154" xr:uid="{21401BEB-AC68-4F16-9011-18F508D2A515}"/>
    <cellStyle name="40% - Accent2 28" xfId="5155" xr:uid="{C64DC191-59A7-4BA0-9409-325864C33491}"/>
    <cellStyle name="40% - Accent2 28 2" xfId="5156" xr:uid="{DB06A8FE-0DC8-4342-A2F1-DBBD46FD651B}"/>
    <cellStyle name="40% - Accent2 28 2 2" xfId="5157" xr:uid="{0B138956-0E47-483E-8360-9ABB3DE6CFDE}"/>
    <cellStyle name="40% - Accent2 28 3" xfId="5158" xr:uid="{24292580-C09E-4E2F-9D05-8CED58C9F55F}"/>
    <cellStyle name="40% - Accent2 29" xfId="5159" xr:uid="{F2A62A90-E5AF-42ED-B4DB-35E57354400A}"/>
    <cellStyle name="40% - Accent2 29 2" xfId="5160" xr:uid="{14327C0B-DEEF-4773-A605-C2E87ABBEF17}"/>
    <cellStyle name="40% - Accent2 29 2 2" xfId="5161" xr:uid="{CB9DE5DB-6A94-46F3-9405-E5258EB6A5E2}"/>
    <cellStyle name="40% - Accent2 29 3" xfId="5162" xr:uid="{8EBD4FEE-DD11-4151-B4C5-865FE490CB51}"/>
    <cellStyle name="40% - Accent2 3" xfId="241" xr:uid="{4ABC0AD1-FF35-4BAB-8823-0CE8EAC51766}"/>
    <cellStyle name="40% - Accent2 3 2" xfId="382" xr:uid="{4504FCE4-0BF3-40A8-BC3F-131B3A982474}"/>
    <cellStyle name="40% - Accent2 3 2 2" xfId="5164" xr:uid="{74EEC47B-C429-4BFC-9B54-405E6E687977}"/>
    <cellStyle name="40% - Accent2 3 2 2 2" xfId="5165" xr:uid="{AAFD2729-3060-48D2-9E28-9C69CD0DBDEC}"/>
    <cellStyle name="40% - Accent2 3 2 3" xfId="5166" xr:uid="{D26DE4BC-EAFA-4804-A5F8-50FFCC9C267F}"/>
    <cellStyle name="40% - Accent2 3 2 4" xfId="5163" xr:uid="{2E8EFD11-5CA2-4662-87B3-F98263904FA2}"/>
    <cellStyle name="40% - Accent2 3 2 5" xfId="37783" xr:uid="{BEA553EC-CD60-46D1-9715-0EFBC4A9BE42}"/>
    <cellStyle name="40% - Accent2 3 3" xfId="419" xr:uid="{69A29B41-D5AB-4940-B110-5ECC36D08DE7}"/>
    <cellStyle name="40% - Accent2 3 3 2" xfId="5168" xr:uid="{9DDAC7E0-EADD-46B0-BC28-0273D33D36E4}"/>
    <cellStyle name="40% - Accent2 3 3 3" xfId="5167" xr:uid="{DE9ED67D-2C85-46BA-9633-4ED64823DCD6}"/>
    <cellStyle name="40% - Accent2 3 3 4" xfId="37818" xr:uid="{78517098-4A6B-48DC-B0DD-7AEFCF335D56}"/>
    <cellStyle name="40% - Accent2 3 4" xfId="538" xr:uid="{57591F15-FA15-417D-9D5C-BFB4279368DC}"/>
    <cellStyle name="40% - Accent2 3 4 2" xfId="5169" xr:uid="{1802E627-3FEA-4CE8-AEE2-39D4D036803A}"/>
    <cellStyle name="40% - Accent2 3 4 3" xfId="37844" xr:uid="{52D6C0BE-168E-4C7D-9151-7C28E9DC943C}"/>
    <cellStyle name="40% - Accent2 3 5" xfId="2934" xr:uid="{3D8AB013-9F40-4283-BDE4-1489541FA003}"/>
    <cellStyle name="40% - Accent2 3 6" xfId="37732" xr:uid="{9BD44745-2ED4-4BA9-85E0-0C363104F01F}"/>
    <cellStyle name="40% - Accent2 30" xfId="5170" xr:uid="{F49520A2-6DD2-4A56-8424-B45AA05DAD48}"/>
    <cellStyle name="40% - Accent2 30 2" xfId="5171" xr:uid="{3C8818F2-B6CB-4D41-9927-8C377D84834F}"/>
    <cellStyle name="40% - Accent2 30 2 2" xfId="5172" xr:uid="{82CE56E3-8F05-4EF6-BE1B-047E5A407F7A}"/>
    <cellStyle name="40% - Accent2 30 3" xfId="5173" xr:uid="{9850B7B7-8EEB-4BE5-847D-0600D02089E4}"/>
    <cellStyle name="40% - Accent2 31" xfId="5174" xr:uid="{1C5DFBB2-5FD2-48B4-95E9-D3D1A31493E5}"/>
    <cellStyle name="40% - Accent2 31 2" xfId="5175" xr:uid="{FA0F79D7-F99E-404D-A287-483952922AAD}"/>
    <cellStyle name="40% - Accent2 31 2 2" xfId="5176" xr:uid="{4C83D93B-169B-4FA3-B0CF-A78A2542EC31}"/>
    <cellStyle name="40% - Accent2 31 3" xfId="5177" xr:uid="{A52E885F-544A-489F-B11F-D9CCD0B5A74C}"/>
    <cellStyle name="40% - Accent2 32" xfId="5178" xr:uid="{934CB329-13AD-484A-8EF3-3D484AE5F31A}"/>
    <cellStyle name="40% - Accent2 32 2" xfId="5179" xr:uid="{221A93AB-F2DF-4397-9386-BDAD57E4643C}"/>
    <cellStyle name="40% - Accent2 32 2 2" xfId="5180" xr:uid="{589EF1FD-45CA-4009-B526-AEA2531085F5}"/>
    <cellStyle name="40% - Accent2 32 3" xfId="5181" xr:uid="{79AB4342-51A4-4D07-956E-9D66E8307C15}"/>
    <cellStyle name="40% - Accent2 33" xfId="5182" xr:uid="{8DA9A510-1B0D-4AFE-9813-E0B7CB1C5066}"/>
    <cellStyle name="40% - Accent2 33 2" xfId="5183" xr:uid="{16AB11B3-69E7-4E35-9400-75CD928847FF}"/>
    <cellStyle name="40% - Accent2 33 2 2" xfId="5184" xr:uid="{752EF650-5DCE-49D4-ABCD-2423829EFB92}"/>
    <cellStyle name="40% - Accent2 33 3" xfId="5185" xr:uid="{6C0F5893-C57D-45AE-819C-C0B9163078B8}"/>
    <cellStyle name="40% - Accent2 34" xfId="5186" xr:uid="{1D014033-5DCB-4CC0-8936-A38DC3932B3D}"/>
    <cellStyle name="40% - Accent2 34 2" xfId="5187" xr:uid="{BD8D22AA-62F9-41CC-80B3-B371E372D0F3}"/>
    <cellStyle name="40% - Accent2 34 2 2" xfId="5188" xr:uid="{88782AF7-9768-42DE-A036-AA5739EE89D5}"/>
    <cellStyle name="40% - Accent2 34 3" xfId="5189" xr:uid="{723753E5-F98B-48C6-AA85-C88B088C1394}"/>
    <cellStyle name="40% - Accent2 35" xfId="5190" xr:uid="{666208BD-CAAB-4B3A-9120-3414E543D4EF}"/>
    <cellStyle name="40% - Accent2 35 2" xfId="5191" xr:uid="{AA1F5332-0423-4B61-8DFC-DCB7B39B005F}"/>
    <cellStyle name="40% - Accent2 4" xfId="770" xr:uid="{9BCDB2BF-698D-47D7-8142-C16ABC42D392}"/>
    <cellStyle name="40% - Accent2 4 2" xfId="771" xr:uid="{1745E5BD-BECC-4901-94B7-5C14521B4F96}"/>
    <cellStyle name="40% - Accent2 4 2 2" xfId="5192" xr:uid="{D9284C5D-7135-4B28-90DE-C668CC3264B1}"/>
    <cellStyle name="40% - Accent2 4 2 2 2" xfId="5193" xr:uid="{09B5D66E-45AE-49CE-A5B3-FE48C8A98B7E}"/>
    <cellStyle name="40% - Accent2 4 2 3" xfId="5194" xr:uid="{7EBDAEA7-AFB3-421F-AE80-CE9E002F3802}"/>
    <cellStyle name="40% - Accent2 4 2 4" xfId="2936" xr:uid="{68AE56DC-6435-4BAE-861A-8561461A42FB}"/>
    <cellStyle name="40% - Accent2 4 2 5" xfId="37893" xr:uid="{F4B58AD8-3E19-459F-A170-0CAA2E01B7F9}"/>
    <cellStyle name="40% - Accent2 4 3" xfId="772" xr:uid="{8B640B38-99A9-4760-9539-9EC964D2BA66}"/>
    <cellStyle name="40% - Accent2 4 3 2" xfId="5195" xr:uid="{2E3FBCB5-8546-4112-BBB1-267CC005DBD3}"/>
    <cellStyle name="40% - Accent2 4 3 3" xfId="2937" xr:uid="{40080034-D13E-4AA6-BD85-6029AEDCB3D3}"/>
    <cellStyle name="40% - Accent2 4 3 4" xfId="37894" xr:uid="{6B432D95-6720-4D3C-A933-35990F0FF0F0}"/>
    <cellStyle name="40% - Accent2 4 4" xfId="773" xr:uid="{B7AE83F0-92A6-4543-BF48-1AB150EEBE31}"/>
    <cellStyle name="40% - Accent2 4 4 2" xfId="2938" xr:uid="{DB9BFED9-FFC4-46D7-90B4-FD5ED9DB6CFD}"/>
    <cellStyle name="40% - Accent2 4 4 3" xfId="37895" xr:uid="{8F16F45A-4D8A-4AE7-9247-B3CFE6874994}"/>
    <cellStyle name="40% - Accent2 4 5" xfId="2935" xr:uid="{392961AA-F597-47E5-A911-B1424F288F9E}"/>
    <cellStyle name="40% - Accent2 5" xfId="774" xr:uid="{7719D954-414A-4A8C-9725-78157993B0CB}"/>
    <cellStyle name="40% - Accent2 5 2" xfId="775" xr:uid="{25ADBFFB-7FFD-43FC-B0A7-47F5A87948C7}"/>
    <cellStyle name="40% - Accent2 5 2 2" xfId="5196" xr:uid="{4A3F089B-6FD5-4D8A-BF66-200F23874FF1}"/>
    <cellStyle name="40% - Accent2 5 2 2 2" xfId="5197" xr:uid="{3C55ADF9-EE97-4471-B5E3-525E9E567371}"/>
    <cellStyle name="40% - Accent2 5 2 3" xfId="5198" xr:uid="{28D18510-62A5-4F09-9649-75C75582D67B}"/>
    <cellStyle name="40% - Accent2 5 2 4" xfId="2940" xr:uid="{FBFC4D0B-6419-448F-A542-83B7E5A0BB70}"/>
    <cellStyle name="40% - Accent2 5 2 5" xfId="37896" xr:uid="{9C5A3BFD-0F91-4871-9C10-103BE0691D1C}"/>
    <cellStyle name="40% - Accent2 5 3" xfId="776" xr:uid="{F339C7F9-5C6C-4908-AA34-2D6A42BFD482}"/>
    <cellStyle name="40% - Accent2 5 3 2" xfId="2941" xr:uid="{5C06CCB2-114F-4FD6-900E-52582FDE6F4E}"/>
    <cellStyle name="40% - Accent2 5 3 3" xfId="37897" xr:uid="{BAAFDA17-315D-4D86-965B-0207E9365227}"/>
    <cellStyle name="40% - Accent2 5 4" xfId="777" xr:uid="{78F6E77C-D168-4859-B3DC-B15B2CAD31A9}"/>
    <cellStyle name="40% - Accent2 5 4 2" xfId="2942" xr:uid="{27F569E6-3E0A-4A4D-B4D5-709058423E8E}"/>
    <cellStyle name="40% - Accent2 5 4 3" xfId="37898" xr:uid="{0CAEFBEC-1342-43F0-97E4-B8A40AAE2DE4}"/>
    <cellStyle name="40% - Accent2 5 5" xfId="2939" xr:uid="{07397B3F-3A69-4A56-BB15-D080E9823A5D}"/>
    <cellStyle name="40% - Accent2 6" xfId="778" xr:uid="{9B7BCC12-9E7D-44C3-B28B-6DDA7C0E7DA7}"/>
    <cellStyle name="40% - Accent2 6 2" xfId="5200" xr:uid="{427E308C-CC84-4346-9AFD-9065F41CAB51}"/>
    <cellStyle name="40% - Accent2 6 2 2" xfId="5201" xr:uid="{BD0C05C5-208F-4446-9BF6-D978F46DD171}"/>
    <cellStyle name="40% - Accent2 6 2 2 2" xfId="5202" xr:uid="{145E163C-EA55-4C13-91BF-8E9ABDDEF3EF}"/>
    <cellStyle name="40% - Accent2 6 2 3" xfId="5203" xr:uid="{B4AA8D7F-B1D7-4DC5-8C72-24152C8DE1C7}"/>
    <cellStyle name="40% - Accent2 6 3" xfId="5204" xr:uid="{828F5C1F-141B-4A8A-B5FF-705D297A1278}"/>
    <cellStyle name="40% - Accent2 6 3 2" xfId="5205" xr:uid="{ED3F563C-6D56-417B-AE07-3F76CFE759D6}"/>
    <cellStyle name="40% - Accent2 6 4" xfId="5206" xr:uid="{B248350D-29C4-4278-9D4B-D008A5F1F9CB}"/>
    <cellStyle name="40% - Accent2 6 5" xfId="5199" xr:uid="{1DB01494-8DBC-453F-A95A-10127F37DD87}"/>
    <cellStyle name="40% - Accent2 7" xfId="779" xr:uid="{3291156E-3C1D-42D5-A7D0-D91960F2A30E}"/>
    <cellStyle name="40% - Accent2 7 2" xfId="5208" xr:uid="{10EE9FC3-8039-4984-B900-3F87E0CB0F2E}"/>
    <cellStyle name="40% - Accent2 7 2 2" xfId="5209" xr:uid="{6C2571BF-309A-4897-A33B-E3C8F900FAA0}"/>
    <cellStyle name="40% - Accent2 7 2 2 2" xfId="5210" xr:uid="{45FE6790-914D-40CC-81C9-DD809BDA9040}"/>
    <cellStyle name="40% - Accent2 7 2 3" xfId="5211" xr:uid="{EDD48700-3E8F-4641-BBB1-DAEB7B86A2D7}"/>
    <cellStyle name="40% - Accent2 7 3" xfId="5212" xr:uid="{F9039C9C-6DF2-477D-AD3D-D93D73DFEDBC}"/>
    <cellStyle name="40% - Accent2 7 3 2" xfId="5213" xr:uid="{18736A48-DC6A-4814-A10E-AA036BF6AE4C}"/>
    <cellStyle name="40% - Accent2 7 4" xfId="5214" xr:uid="{C9BD6E69-C2CE-4E91-84A2-5508639F1035}"/>
    <cellStyle name="40% - Accent2 7 5" xfId="5207" xr:uid="{F4A7354B-3114-4AE0-9FFE-76618A4FE0AB}"/>
    <cellStyle name="40% - Accent2 8" xfId="780" xr:uid="{8DD4A058-1A20-4AA8-AB95-CF1C1911DA79}"/>
    <cellStyle name="40% - Accent2 8 2" xfId="5216" xr:uid="{1AA73635-D49B-4F67-94A9-8877F84C92E9}"/>
    <cellStyle name="40% - Accent2 8 2 2" xfId="5217" xr:uid="{9FA8DF4E-DA78-4317-8A01-71A1AA66F7DA}"/>
    <cellStyle name="40% - Accent2 8 2 2 2" xfId="5218" xr:uid="{D0BFB5F0-97C1-49C5-AC30-F6545D84CAC7}"/>
    <cellStyle name="40% - Accent2 8 2 3" xfId="5219" xr:uid="{9AD6971E-379C-4AD7-93A4-1D1AAD6D0579}"/>
    <cellStyle name="40% - Accent2 8 3" xfId="5220" xr:uid="{5F47C778-4DC0-4BAF-8806-1450FE5C73D8}"/>
    <cellStyle name="40% - Accent2 8 3 2" xfId="5221" xr:uid="{83CF9A06-B122-4B4A-9DF0-6F0E32D24E5A}"/>
    <cellStyle name="40% - Accent2 8 4" xfId="5222" xr:uid="{A88E67C7-70D6-4D2A-8FF5-EBFA74898ACA}"/>
    <cellStyle name="40% - Accent2 8 5" xfId="5215" xr:uid="{2F611FBB-7026-47E2-841D-368F5A511010}"/>
    <cellStyle name="40% - Accent2 9" xfId="781" xr:uid="{715103F9-8D9A-4035-946F-E2123ECC9399}"/>
    <cellStyle name="40% - Accent2 9 2" xfId="5224" xr:uid="{D5FB8CB5-7470-4057-8964-C9DA7297A2F9}"/>
    <cellStyle name="40% - Accent2 9 2 2" xfId="5225" xr:uid="{0A2E0C8B-C13A-40E7-B9D5-AE308ECA47C2}"/>
    <cellStyle name="40% - Accent2 9 2 2 2" xfId="5226" xr:uid="{9E48D9E1-3C8F-4B73-A4BD-05AF3128A300}"/>
    <cellStyle name="40% - Accent2 9 2 3" xfId="5227" xr:uid="{2AB627FD-817D-4725-A566-81DC8D856E30}"/>
    <cellStyle name="40% - Accent2 9 3" xfId="5228" xr:uid="{26DEE9A5-3075-4D35-8B4A-EB3D6BB19597}"/>
    <cellStyle name="40% - Accent2 9 3 2" xfId="5229" xr:uid="{C8D90BE1-240A-4F9B-90B1-6A13F1481886}"/>
    <cellStyle name="40% - Accent2 9 4" xfId="5230" xr:uid="{4BE34C2F-8ECB-454C-A6FF-26AA047F4C49}"/>
    <cellStyle name="40% - Accent2 9 5" xfId="5223" xr:uid="{AA7C344C-593F-4167-852C-D4A3FAE09566}"/>
    <cellStyle name="40% - Accent3 10" xfId="782" xr:uid="{41C49A41-59BB-43B0-A6C3-08EA0031C493}"/>
    <cellStyle name="40% - Accent3 10 2" xfId="5232" xr:uid="{684B7116-2FC7-4253-ABF8-AED369008128}"/>
    <cellStyle name="40% - Accent3 10 2 2" xfId="5233" xr:uid="{3F666C89-ED43-4A8A-99FE-A5EDFEF3177B}"/>
    <cellStyle name="40% - Accent3 10 2 2 2" xfId="5234" xr:uid="{113FD01E-38F3-4133-B13D-1118A8EB3BD7}"/>
    <cellStyle name="40% - Accent3 10 2 3" xfId="5235" xr:uid="{A2E76C70-CDB5-4A08-89B2-839913BD1ADE}"/>
    <cellStyle name="40% - Accent3 10 3" xfId="5236" xr:uid="{C1D8E15B-5E23-4C98-9B72-8B6CD48ADF28}"/>
    <cellStyle name="40% - Accent3 10 3 2" xfId="5237" xr:uid="{FC51B237-C8C1-43E8-84A3-8B54C965FE84}"/>
    <cellStyle name="40% - Accent3 10 4" xfId="5238" xr:uid="{705A899D-91DF-412A-804D-8292CAD267A5}"/>
    <cellStyle name="40% - Accent3 10 5" xfId="5231" xr:uid="{9673D651-06C2-43D7-908A-4F5AED97851C}"/>
    <cellStyle name="40% - Accent3 11" xfId="783" xr:uid="{1651C46A-4D5B-4537-A1BA-2A304E6A4F82}"/>
    <cellStyle name="40% - Accent3 11 2" xfId="5240" xr:uid="{FB2F80D7-E9FF-4053-AE48-9CDFCEE3F17C}"/>
    <cellStyle name="40% - Accent3 11 2 2" xfId="5241" xr:uid="{8D7B99F5-3AD0-4A97-B909-2AB4E3C70EB0}"/>
    <cellStyle name="40% - Accent3 11 2 2 2" xfId="5242" xr:uid="{30FF2862-3907-457C-B691-D96D54F1A2C1}"/>
    <cellStyle name="40% - Accent3 11 2 3" xfId="5243" xr:uid="{505C4BB1-5236-46BD-BC2B-7E20E2918A98}"/>
    <cellStyle name="40% - Accent3 11 3" xfId="5244" xr:uid="{80825FF4-56D8-4CBF-A2B3-935A1471A471}"/>
    <cellStyle name="40% - Accent3 11 3 2" xfId="5245" xr:uid="{BB64EDD0-0875-4D74-8363-DCAC087E607B}"/>
    <cellStyle name="40% - Accent3 11 4" xfId="5246" xr:uid="{7BD09C7F-2D66-4EC6-9B8B-F1AD45C1FC68}"/>
    <cellStyle name="40% - Accent3 11 5" xfId="5239" xr:uid="{A2497B8A-5FEF-4663-9800-2152E2C3CCCA}"/>
    <cellStyle name="40% - Accent3 12" xfId="784" xr:uid="{58297348-AFA6-45E3-8376-68D35F27232C}"/>
    <cellStyle name="40% - Accent3 12 2" xfId="5248" xr:uid="{9BD341B7-5449-4C3B-A9EA-745FFDEA57E9}"/>
    <cellStyle name="40% - Accent3 12 2 2" xfId="5249" xr:uid="{03E7C880-8AE6-49FE-A818-6FA334A5972B}"/>
    <cellStyle name="40% - Accent3 12 2 2 2" xfId="5250" xr:uid="{C9B6AAE4-5D66-4E5A-8D4A-DE8AEA129475}"/>
    <cellStyle name="40% - Accent3 12 2 3" xfId="5251" xr:uid="{303357FE-3597-4655-A95E-80C0E5229D8E}"/>
    <cellStyle name="40% - Accent3 12 3" xfId="5252" xr:uid="{CC09A15B-0646-4329-8B6C-54B0BCB5DCB5}"/>
    <cellStyle name="40% - Accent3 12 3 2" xfId="5253" xr:uid="{3642D787-A339-41FE-B65D-CC4357FF182B}"/>
    <cellStyle name="40% - Accent3 12 4" xfId="5254" xr:uid="{E8FFCA76-441F-4B41-B3FE-93D141AAA33B}"/>
    <cellStyle name="40% - Accent3 12 5" xfId="5247" xr:uid="{D98D3948-3113-45C3-AFB5-6C4228F1FFA3}"/>
    <cellStyle name="40% - Accent3 13" xfId="785" xr:uid="{6C34E5B6-32B1-40CE-BCFC-B1AC84D2EEFE}"/>
    <cellStyle name="40% - Accent3 13 2" xfId="5256" xr:uid="{EF3C8DA3-587A-4274-8FC6-4A3A847233D1}"/>
    <cellStyle name="40% - Accent3 13 2 2" xfId="5257" xr:uid="{24F36E72-B369-45D0-95C1-380B416C5D5B}"/>
    <cellStyle name="40% - Accent3 13 2 2 2" xfId="5258" xr:uid="{F365F7CA-51D4-4E62-8DC6-BA0A0A97AFE5}"/>
    <cellStyle name="40% - Accent3 13 2 3" xfId="5259" xr:uid="{E6646AAD-D0DF-42C1-9B11-3318F151EBB0}"/>
    <cellStyle name="40% - Accent3 13 3" xfId="5260" xr:uid="{B918DB34-ECB2-43C2-94FC-F20F3AC6C065}"/>
    <cellStyle name="40% - Accent3 13 3 2" xfId="5261" xr:uid="{93282D42-B848-409B-B233-2EFE2F698D60}"/>
    <cellStyle name="40% - Accent3 13 4" xfId="5262" xr:uid="{8253C0BF-5384-48C4-8C64-6E63E740C788}"/>
    <cellStyle name="40% - Accent3 13 5" xfId="5255" xr:uid="{B58784EE-1A41-4F02-BD9B-0EB4FB8948AA}"/>
    <cellStyle name="40% - Accent3 14" xfId="786" xr:uid="{9F112592-D5D9-44DA-A403-BA24AB6F5EAA}"/>
    <cellStyle name="40% - Accent3 14 2" xfId="5264" xr:uid="{6B251DC5-6D59-4BB1-BB0A-96C0606DDDC3}"/>
    <cellStyle name="40% - Accent3 14 2 2" xfId="5265" xr:uid="{0FBADF59-2968-4132-82C7-4174B348CCE5}"/>
    <cellStyle name="40% - Accent3 14 2 2 2" xfId="5266" xr:uid="{2B94882B-2491-41F0-AF7D-40374877AFA7}"/>
    <cellStyle name="40% - Accent3 14 2 3" xfId="5267" xr:uid="{A375CC47-EED6-4CED-BE55-3895B1C9A476}"/>
    <cellStyle name="40% - Accent3 14 3" xfId="5268" xr:uid="{03182364-5BDD-4F55-A8B6-13C5EA35955C}"/>
    <cellStyle name="40% - Accent3 14 3 2" xfId="5269" xr:uid="{E559BD88-C50D-4EDA-A8C0-B395BAAEAC65}"/>
    <cellStyle name="40% - Accent3 14 4" xfId="5270" xr:uid="{42DEE4CB-168A-4907-9B95-8436EB94DD8A}"/>
    <cellStyle name="40% - Accent3 14 5" xfId="5263" xr:uid="{5C47855D-1E65-41FF-879E-A6D3A231819F}"/>
    <cellStyle name="40% - Accent3 15" xfId="787" xr:uid="{A2B47895-504B-4EDF-98B1-BA8CC1A8F68C}"/>
    <cellStyle name="40% - Accent3 15 2" xfId="5272" xr:uid="{03F5D7DB-8A2F-42CE-9CDF-E043774438E7}"/>
    <cellStyle name="40% - Accent3 15 2 2" xfId="5273" xr:uid="{E2E3855A-A749-4C1C-8FC4-29058253F72F}"/>
    <cellStyle name="40% - Accent3 15 2 2 2" xfId="5274" xr:uid="{E35DBB32-0C76-407C-A3E2-33B4B8BF76DF}"/>
    <cellStyle name="40% - Accent3 15 2 3" xfId="5275" xr:uid="{24F94F6C-2850-4D1E-B2C1-1D6E1D269D7D}"/>
    <cellStyle name="40% - Accent3 15 3" xfId="5276" xr:uid="{F879CBC4-F69F-419F-83C0-A05C10741158}"/>
    <cellStyle name="40% - Accent3 15 4" xfId="5271" xr:uid="{59925799-E6CB-4DD6-B5C6-19733BDF667C}"/>
    <cellStyle name="40% - Accent3 16" xfId="788" xr:uid="{44CC04D5-A0C0-421C-94E1-49829A99B3BA}"/>
    <cellStyle name="40% - Accent3 16 2" xfId="5278" xr:uid="{462DF53F-ACDC-41A5-B0EF-BC22209831AA}"/>
    <cellStyle name="40% - Accent3 16 2 2" xfId="5279" xr:uid="{7B46BB2B-498F-46CE-B1B6-7956C745C15C}"/>
    <cellStyle name="40% - Accent3 16 2 2 2" xfId="5280" xr:uid="{73640D0A-CD53-418B-873F-C010EC5462EC}"/>
    <cellStyle name="40% - Accent3 16 2 3" xfId="5281" xr:uid="{5FDAD660-CF7C-49C0-8B49-1CE2887B9221}"/>
    <cellStyle name="40% - Accent3 16 3" xfId="5282" xr:uid="{06AB9E25-B9AA-4903-A5AB-24794E63188C}"/>
    <cellStyle name="40% - Accent3 16 3 2" xfId="5283" xr:uid="{BA44E0FD-AA61-40EB-9B88-9DB4B8D357A9}"/>
    <cellStyle name="40% - Accent3 16 4" xfId="5284" xr:uid="{242591E2-7A8A-447C-A311-EF19C21D9623}"/>
    <cellStyle name="40% - Accent3 16 5" xfId="5277" xr:uid="{916D4516-434D-46D3-B378-523216F2D84F}"/>
    <cellStyle name="40% - Accent3 17" xfId="789" xr:uid="{1B865FBC-F641-4E95-BC92-EA1D081FDAA5}"/>
    <cellStyle name="40% - Accent3 17 2" xfId="5286" xr:uid="{7C23DD07-94AA-4B2D-9CA2-E4B54B6985FE}"/>
    <cellStyle name="40% - Accent3 17 2 2" xfId="5287" xr:uid="{2EB6D1D9-503C-41D5-91EE-6BEB669048E3}"/>
    <cellStyle name="40% - Accent3 17 2 2 2" xfId="5288" xr:uid="{C73FF8EA-AD83-47B8-BEDC-2C486353FB96}"/>
    <cellStyle name="40% - Accent3 17 2 3" xfId="5289" xr:uid="{DD118FF2-F1A4-43E8-82E4-A28FEB60B220}"/>
    <cellStyle name="40% - Accent3 17 3" xfId="5290" xr:uid="{3C6EBF93-3F7B-429D-8F42-CCB152DA97CF}"/>
    <cellStyle name="40% - Accent3 17 3 2" xfId="5291" xr:uid="{2AD95D2F-FC54-4EF0-A0A9-064656FBAC56}"/>
    <cellStyle name="40% - Accent3 17 4" xfId="5292" xr:uid="{22D7969E-3856-4834-B885-431777533F13}"/>
    <cellStyle name="40% - Accent3 17 5" xfId="5285" xr:uid="{D1E58D61-5B2D-4030-A402-0DC9EC012DB6}"/>
    <cellStyle name="40% - Accent3 18" xfId="5293" xr:uid="{438B5E65-9625-4CFE-B7DB-4E2E8536007F}"/>
    <cellStyle name="40% - Accent3 18 2" xfId="790" xr:uid="{31090FD5-40DD-4386-9841-E1115F822176}"/>
    <cellStyle name="40% - Accent3 18 2 2" xfId="5295" xr:uid="{4D603EB0-92F3-497E-BF7A-0097E497812D}"/>
    <cellStyle name="40% - Accent3 18 2 2 2" xfId="5296" xr:uid="{C5F7312C-D1A5-4127-BB58-260F70A8735D}"/>
    <cellStyle name="40% - Accent3 18 2 2 2 2" xfId="5297" xr:uid="{83D20A16-C95F-47F9-99E4-EE917D570E85}"/>
    <cellStyle name="40% - Accent3 18 2 2 3" xfId="5298" xr:uid="{832BA197-C210-4D17-88F4-F9D3320F447A}"/>
    <cellStyle name="40% - Accent3 18 2 3" xfId="5299" xr:uid="{DAC43217-43AB-40B0-BA55-A0A08A25FB5A}"/>
    <cellStyle name="40% - Accent3 18 2 3 2" xfId="5300" xr:uid="{966101E5-9785-4A84-9DCC-4D3E13768364}"/>
    <cellStyle name="40% - Accent3 18 2 4" xfId="5301" xr:uid="{2E011AEA-7A58-405D-9992-730EFD4259B2}"/>
    <cellStyle name="40% - Accent3 18 2 5" xfId="5294" xr:uid="{99A8F1E1-825F-47C3-A8FC-8F7F093B2A73}"/>
    <cellStyle name="40% - Accent3 18 3" xfId="5302" xr:uid="{632D1FA7-558C-4B66-B6E6-6D8BA4FA6F26}"/>
    <cellStyle name="40% - Accent3 18 3 2" xfId="5303" xr:uid="{8606030C-14C0-4581-BAEE-E6C8035C8CF3}"/>
    <cellStyle name="40% - Accent3 18 3 2 2" xfId="5304" xr:uid="{0B563572-2787-4490-9DDD-C643E26C46AF}"/>
    <cellStyle name="40% - Accent3 18 3 3" xfId="5305" xr:uid="{2A83DFA0-2BE0-4D5D-ACEF-0D7D7AB8080B}"/>
    <cellStyle name="40% - Accent3 18 4" xfId="5306" xr:uid="{B224A869-1112-4038-B0E0-B9E7B2E33B44}"/>
    <cellStyle name="40% - Accent3 18 4 2" xfId="5307" xr:uid="{183EDCA4-F763-4C2C-8A9B-540DB2ACBDD5}"/>
    <cellStyle name="40% - Accent3 18 4 2 2" xfId="5308" xr:uid="{9FDFD2A5-F613-41E2-A4B9-3C4B64C42D82}"/>
    <cellStyle name="40% - Accent3 18 4 3" xfId="5309" xr:uid="{8A3A8AED-1745-4647-B0FB-5B7D31EA383E}"/>
    <cellStyle name="40% - Accent3 18 5" xfId="5310" xr:uid="{06C87E57-905C-4C50-99BF-6A8A198776D5}"/>
    <cellStyle name="40% - Accent3 18 5 2" xfId="5311" xr:uid="{25E5A423-E4CF-4321-9AFE-4D33C265263C}"/>
    <cellStyle name="40% - Accent3 18 5 2 2" xfId="5312" xr:uid="{FA02C005-7321-434C-9723-10D0373542F7}"/>
    <cellStyle name="40% - Accent3 18 5 3" xfId="5313" xr:uid="{4321AD7B-6F5C-48BF-96D2-8795316B3AE6}"/>
    <cellStyle name="40% - Accent3 18 6" xfId="5314" xr:uid="{67158B4D-5B56-4C5E-A9F4-1A7E706A84E0}"/>
    <cellStyle name="40% - Accent3 19" xfId="5315" xr:uid="{5BB62339-C2E0-4093-B435-C09213A2CF20}"/>
    <cellStyle name="40% - Accent3 19 2" xfId="5316" xr:uid="{55A48D9A-7193-453F-A918-26FE7924A705}"/>
    <cellStyle name="40% - Accent3 19 2 2" xfId="5317" xr:uid="{B6B40830-E947-4939-8A77-6E73B410A018}"/>
    <cellStyle name="40% - Accent3 19 2 2 2" xfId="5318" xr:uid="{1CCF970B-F982-48EB-B113-8E2F1DA8A4A4}"/>
    <cellStyle name="40% - Accent3 19 2 3" xfId="5319" xr:uid="{6E1348D7-FE0A-437C-A1C6-C27CC39097ED}"/>
    <cellStyle name="40% - Accent3 19 3" xfId="5320" xr:uid="{FBFCB819-4E41-4D53-8910-D50DD65CA9F8}"/>
    <cellStyle name="40% - Accent3 19 3 2" xfId="5321" xr:uid="{FF60934B-C804-4939-8BA6-4E4B5BE7039D}"/>
    <cellStyle name="40% - Accent3 19 3 2 2" xfId="5322" xr:uid="{39DBA7D4-E1CA-4A04-96D9-1A2498B5F46B}"/>
    <cellStyle name="40% - Accent3 19 3 3" xfId="5323" xr:uid="{1BC8EF5B-86F8-4447-AF38-C76A70117234}"/>
    <cellStyle name="40% - Accent3 19 4" xfId="5324" xr:uid="{86186FA7-87D2-4D01-B184-D71FAFA403C5}"/>
    <cellStyle name="40% - Accent3 19 4 2" xfId="5325" xr:uid="{044F2A29-D871-4254-9433-6AC58E93A33C}"/>
    <cellStyle name="40% - Accent3 19 4 2 2" xfId="5326" xr:uid="{89EA3F2E-492C-4DCE-8903-BF63AF39DBD1}"/>
    <cellStyle name="40% - Accent3 19 4 3" xfId="5327" xr:uid="{CC47092B-5E16-4186-985E-2AFD4E72039F}"/>
    <cellStyle name="40% - Accent3 19 5" xfId="5328" xr:uid="{D19E6F86-9412-4733-8C09-45B6F8632840}"/>
    <cellStyle name="40% - Accent3 2" xfId="565" xr:uid="{D4CE9B18-4B9C-4EAF-82A8-90B5D398A364}"/>
    <cellStyle name="40% - Accent3 2 2" xfId="791" xr:uid="{87DB4DD4-B054-402B-9F57-2C9939FC14DB}"/>
    <cellStyle name="40% - Accent3 2 2 2" xfId="5330" xr:uid="{984D038E-08F7-4958-8CF8-6CBB8D62EB12}"/>
    <cellStyle name="40% - Accent3 2 2 2 2" xfId="5331" xr:uid="{6CC33D21-7803-46C8-988A-D890E026D2F4}"/>
    <cellStyle name="40% - Accent3 2 2 3" xfId="5332" xr:uid="{CBEA5026-0913-4E5E-A157-ECFD8F018458}"/>
    <cellStyle name="40% - Accent3 2 2 4" xfId="5329" xr:uid="{C4E211D5-9800-46BB-BE76-B2DC13F8C488}"/>
    <cellStyle name="40% - Accent3 2 3" xfId="792" xr:uid="{079C48AE-0E48-45A5-8B43-BBDC729E57AD}"/>
    <cellStyle name="40% - Accent3 2 3 2" xfId="5334" xr:uid="{052FA4CC-0C7D-40A0-9F65-F5059D8FCCDD}"/>
    <cellStyle name="40% - Accent3 2 3 2 2" xfId="5335" xr:uid="{5485AE41-8FF1-4E8E-BCF2-EAE079B73E7D}"/>
    <cellStyle name="40% - Accent3 2 3 3" xfId="5336" xr:uid="{65C72E20-21A7-42E9-8393-E6806F6C532F}"/>
    <cellStyle name="40% - Accent3 2 3 4" xfId="5333" xr:uid="{4FFA9B44-A1D8-41EC-8536-9253AF5A876F}"/>
    <cellStyle name="40% - Accent3 2 4" xfId="793" xr:uid="{CE19F037-B36E-4DD6-AEEF-764B9CFF5E8A}"/>
    <cellStyle name="40% - Accent3 2 4 2" xfId="5338" xr:uid="{0C1F2E8F-0797-4E0F-B11B-F175C8CA2B20}"/>
    <cellStyle name="40% - Accent3 2 4 2 2" xfId="5339" xr:uid="{4AE0B0D7-1A20-4E70-A29F-4208E00CDBE6}"/>
    <cellStyle name="40% - Accent3 2 4 3" xfId="5340" xr:uid="{C191563F-7606-4C53-BE90-2997F0481C86}"/>
    <cellStyle name="40% - Accent3 2 4 4" xfId="5337" xr:uid="{8F41BF6B-5FA9-49C3-8C7F-3CE5934902D3}"/>
    <cellStyle name="40% - Accent3 2 5" xfId="5341" xr:uid="{D3D1AEF0-C109-42A2-888E-1E6B99F375ED}"/>
    <cellStyle name="40% - Accent3 2 5 2" xfId="5342" xr:uid="{3F351826-5ED8-41FA-9014-21FAB677B744}"/>
    <cellStyle name="40% - Accent3 2 5 2 2" xfId="5343" xr:uid="{ADCDB1EA-A402-449C-B691-D3FC3EDFE355}"/>
    <cellStyle name="40% - Accent3 2 5 3" xfId="5344" xr:uid="{38C50BC7-EFBA-4E16-99BB-3A3385D0C8EB}"/>
    <cellStyle name="40% - Accent3 2 6" xfId="5345" xr:uid="{21174518-848A-4219-AC45-E64AF1368335}"/>
    <cellStyle name="40% - Accent3 2 6 2" xfId="5346" xr:uid="{5CB42A56-CE1E-45BE-A72C-C040FB1C1CFA}"/>
    <cellStyle name="40% - Accent3 2 6 2 2" xfId="5347" xr:uid="{B4B56FEA-7D0C-477E-8D5D-D94E4F94AEC7}"/>
    <cellStyle name="40% - Accent3 2 7" xfId="5348" xr:uid="{66608E63-F1A2-476E-9617-425B7C72BE2F}"/>
    <cellStyle name="40% - Accent3 2 8" xfId="2943" xr:uid="{66A21584-BBC5-4B23-B973-983006CDE23F}"/>
    <cellStyle name="40% - Accent3 20" xfId="5349" xr:uid="{33B232BD-63AF-4BBC-B7B9-5DC6DF19EB82}"/>
    <cellStyle name="40% - Accent3 20 2" xfId="5350" xr:uid="{0DAB2DE0-A2E0-49AB-81C4-7C4ECC5DF60C}"/>
    <cellStyle name="40% - Accent3 20 2 2" xfId="5351" xr:uid="{762A10A3-0EE0-44CF-A339-12648C393311}"/>
    <cellStyle name="40% - Accent3 20 2 2 2" xfId="5352" xr:uid="{5964FAF1-8A2F-4211-8CB9-061E5DA00F78}"/>
    <cellStyle name="40% - Accent3 20 2 3" xfId="5353" xr:uid="{0DF93C65-FF55-4950-9EF7-CAC6B94A39FE}"/>
    <cellStyle name="40% - Accent3 20 3" xfId="5354" xr:uid="{5D6E9CDA-F1A6-4761-ABAA-52C02BA9C444}"/>
    <cellStyle name="40% - Accent3 20 3 2" xfId="5355" xr:uid="{9DCB074B-C66E-4D57-AB46-0DB2D3335CB4}"/>
    <cellStyle name="40% - Accent3 20 3 2 2" xfId="5356" xr:uid="{33F4AA1E-B60C-4230-9509-8C1306278AB3}"/>
    <cellStyle name="40% - Accent3 20 3 3" xfId="5357" xr:uid="{219407DA-8137-449C-A541-B5F9E17B7450}"/>
    <cellStyle name="40% - Accent3 20 4" xfId="5358" xr:uid="{BE92390C-EB3F-4AE4-84ED-BE754E381FDD}"/>
    <cellStyle name="40% - Accent3 20 4 2" xfId="5359" xr:uid="{E8EA99BA-FEF6-4A14-AA5E-7898B31DE03F}"/>
    <cellStyle name="40% - Accent3 20 5" xfId="5360" xr:uid="{B6CAAEC2-FC5A-482C-8395-EE1F47398C71}"/>
    <cellStyle name="40% - Accent3 21" xfId="5361" xr:uid="{B3BA059C-AEEA-404B-922C-B9D6E06618B2}"/>
    <cellStyle name="40% - Accent3 21 2" xfId="5362" xr:uid="{EFEC3E86-5585-4BD4-91AC-C70B2C0A1B41}"/>
    <cellStyle name="40% - Accent3 21 2 2" xfId="5363" xr:uid="{8A62F002-6DD5-4F15-8361-20BC7BAC4C1B}"/>
    <cellStyle name="40% - Accent3 21 2 2 2" xfId="5364" xr:uid="{C89D7E5B-1534-484E-91F9-943B44EBB4DC}"/>
    <cellStyle name="40% - Accent3 21 2 3" xfId="5365" xr:uid="{08268968-BE58-47CB-B455-5A18B2A93C04}"/>
    <cellStyle name="40% - Accent3 21 3" xfId="5366" xr:uid="{E1D6E69B-4FCE-4DDE-944E-796E719F2DD3}"/>
    <cellStyle name="40% - Accent3 21 3 2" xfId="5367" xr:uid="{9855CD52-00E8-4A13-A976-A1044CC4379A}"/>
    <cellStyle name="40% - Accent3 21 4" xfId="5368" xr:uid="{9ADF28C5-7C56-40EC-A22F-44FEB555F49A}"/>
    <cellStyle name="40% - Accent3 22" xfId="5369" xr:uid="{F71C3579-6229-47EE-BBF5-68EBC670F4C8}"/>
    <cellStyle name="40% - Accent3 22 2" xfId="5370" xr:uid="{E85C9AC2-2448-47F2-A239-57B3545AFDEE}"/>
    <cellStyle name="40% - Accent3 22 2 2" xfId="5371" xr:uid="{0850E95F-2EF7-4253-9838-1992EEE875C3}"/>
    <cellStyle name="40% - Accent3 22 3" xfId="5372" xr:uid="{12DCE8E3-8CD9-441C-A274-F75B87BD23CB}"/>
    <cellStyle name="40% - Accent3 23" xfId="5373" xr:uid="{12A45E69-A52F-4CF0-880D-00546DA5FDBA}"/>
    <cellStyle name="40% - Accent3 23 2" xfId="5374" xr:uid="{1C0DCCEB-6F90-4F1C-B3B7-4E3307CF88FB}"/>
    <cellStyle name="40% - Accent3 23 2 2" xfId="5375" xr:uid="{35C918B9-CCDC-4C11-8769-E316159E8050}"/>
    <cellStyle name="40% - Accent3 23 3" xfId="5376" xr:uid="{7761C5FA-872A-4E2F-8FCB-CC38509F2BA2}"/>
    <cellStyle name="40% - Accent3 24" xfId="5377" xr:uid="{86B6F908-B3B1-4E63-9713-20ABF2B20FD1}"/>
    <cellStyle name="40% - Accent3 24 2" xfId="5378" xr:uid="{6E9D0E30-DA8E-481E-AB89-1190C1722054}"/>
    <cellStyle name="40% - Accent3 24 2 2" xfId="5379" xr:uid="{0C392C06-7A8D-4F0E-944C-2727A48CA8E9}"/>
    <cellStyle name="40% - Accent3 24 3" xfId="5380" xr:uid="{4B517BA1-F848-4359-BE0D-27C338CEEA2D}"/>
    <cellStyle name="40% - Accent3 25" xfId="5381" xr:uid="{EAD3AB45-0728-4560-873C-96B432F3BC0A}"/>
    <cellStyle name="40% - Accent3 25 2" xfId="5382" xr:uid="{87D07441-489E-4042-A569-0479FAD1474C}"/>
    <cellStyle name="40% - Accent3 25 2 2" xfId="5383" xr:uid="{2CC30E85-E6E3-4911-B2BF-DF179E953DC5}"/>
    <cellStyle name="40% - Accent3 25 3" xfId="5384" xr:uid="{2CD824AA-4B84-4E46-B109-968B1DF598D6}"/>
    <cellStyle name="40% - Accent3 26" xfId="5385" xr:uid="{74F6CBF6-191A-4190-B6BC-B2A3E21A2DCA}"/>
    <cellStyle name="40% - Accent3 26 2" xfId="5386" xr:uid="{2CA87FF0-1BFF-46AD-BA6F-E0ECBA92C118}"/>
    <cellStyle name="40% - Accent3 26 2 2" xfId="5387" xr:uid="{8F943D0E-41F5-4A79-86C4-5584E8D722BD}"/>
    <cellStyle name="40% - Accent3 26 3" xfId="5388" xr:uid="{BDF61BB8-3957-43DD-85BE-C105D3E46324}"/>
    <cellStyle name="40% - Accent3 27" xfId="5389" xr:uid="{68D49F10-33FA-41B5-938C-A086D07FD704}"/>
    <cellStyle name="40% - Accent3 27 2" xfId="5390" xr:uid="{CAB6B4C1-F261-4C13-B0B5-49E106455DEC}"/>
    <cellStyle name="40% - Accent3 27 2 2" xfId="5391" xr:uid="{B00D48AA-C251-4BC5-94F9-1A1DF7DE7643}"/>
    <cellStyle name="40% - Accent3 27 3" xfId="5392" xr:uid="{D29EE58B-1BE7-4DB4-B961-02F67E8EDAF6}"/>
    <cellStyle name="40% - Accent3 28" xfId="5393" xr:uid="{B427D72C-062B-4FD7-87D0-4E6D71669BA5}"/>
    <cellStyle name="40% - Accent3 28 2" xfId="5394" xr:uid="{B35CB45B-D124-4868-AD96-806201B2D630}"/>
    <cellStyle name="40% - Accent3 28 2 2" xfId="5395" xr:uid="{0D6C993D-0B1A-4DA5-8EB4-48115D918A1F}"/>
    <cellStyle name="40% - Accent3 28 3" xfId="5396" xr:uid="{C6453F39-14E4-40CC-980E-C5380976E6A8}"/>
    <cellStyle name="40% - Accent3 29" xfId="5397" xr:uid="{15B5EFCB-F698-4F92-A84D-5EC93B03D278}"/>
    <cellStyle name="40% - Accent3 29 2" xfId="5398" xr:uid="{2331A413-5FA0-4AFD-9EDF-A4CE47890086}"/>
    <cellStyle name="40% - Accent3 29 2 2" xfId="5399" xr:uid="{D887C10C-4D50-4D3F-B946-34D09BA4C7BD}"/>
    <cellStyle name="40% - Accent3 29 3" xfId="5400" xr:uid="{F0F97A10-66D4-466C-A2E9-4EB243EC6363}"/>
    <cellStyle name="40% - Accent3 3" xfId="242" xr:uid="{D1536A25-FE47-4660-94B8-7428672DFC37}"/>
    <cellStyle name="40% - Accent3 3 2" xfId="383" xr:uid="{1525DC22-B04A-4244-A4B8-B75A9AE3A6B1}"/>
    <cellStyle name="40% - Accent3 3 2 2" xfId="5402" xr:uid="{07A18967-00C9-45AD-8BC4-E94B490B56E0}"/>
    <cellStyle name="40% - Accent3 3 2 2 2" xfId="5403" xr:uid="{B97ED2F3-2E0A-4FAF-B423-3BA71B091765}"/>
    <cellStyle name="40% - Accent3 3 2 3" xfId="5404" xr:uid="{1D7FE9CD-8C45-4E59-BBED-0C26A2A92342}"/>
    <cellStyle name="40% - Accent3 3 2 4" xfId="5401" xr:uid="{0B083BDE-CB0B-478C-A72E-BD030EE8968A}"/>
    <cellStyle name="40% - Accent3 3 2 5" xfId="37784" xr:uid="{1CD7A466-5177-4BFB-96D7-4DF99AFEF4BF}"/>
    <cellStyle name="40% - Accent3 3 3" xfId="420" xr:uid="{2014F156-986D-47D1-83D8-A116D0E606BF}"/>
    <cellStyle name="40% - Accent3 3 3 2" xfId="5406" xr:uid="{84C38177-EB61-4932-B6F9-C743978A6BF6}"/>
    <cellStyle name="40% - Accent3 3 3 3" xfId="5405" xr:uid="{885F4542-AF23-4BFF-BAAD-4F5B0F3FAF71}"/>
    <cellStyle name="40% - Accent3 3 3 4" xfId="37819" xr:uid="{655185A0-B70E-49DB-AE65-8CC54F685A76}"/>
    <cellStyle name="40% - Accent3 3 4" xfId="539" xr:uid="{DA1771D4-94CD-4E3D-9E1C-7982C53EF565}"/>
    <cellStyle name="40% - Accent3 3 4 2" xfId="5407" xr:uid="{E302A042-E3F0-450E-8E4C-3DFDFFBA3AF1}"/>
    <cellStyle name="40% - Accent3 3 4 3" xfId="37845" xr:uid="{64CDA985-DAE4-46FC-A44A-57C414D1A2BA}"/>
    <cellStyle name="40% - Accent3 3 5" xfId="2944" xr:uid="{EE45364D-F4B1-4DD3-8705-8071DC698EC8}"/>
    <cellStyle name="40% - Accent3 3 6" xfId="37733" xr:uid="{501A3850-9FE0-4A8B-B234-FB13AFF4A009}"/>
    <cellStyle name="40% - Accent3 30" xfId="5408" xr:uid="{2285ADB3-1D97-45A4-8293-1DF1874C518E}"/>
    <cellStyle name="40% - Accent3 30 2" xfId="5409" xr:uid="{B26C6F7F-36C6-491E-8474-75500B7757E7}"/>
    <cellStyle name="40% - Accent3 30 2 2" xfId="5410" xr:uid="{0C061098-21B4-4BD7-AAED-42381117E0C1}"/>
    <cellStyle name="40% - Accent3 30 3" xfId="5411" xr:uid="{0281EA49-03E9-49D8-81AA-D9BBE1D2816F}"/>
    <cellStyle name="40% - Accent3 31" xfId="5412" xr:uid="{1B0EF61D-BB6C-4900-8B70-49F5F1F5A107}"/>
    <cellStyle name="40% - Accent3 31 2" xfId="5413" xr:uid="{C17C691E-D7E5-4639-B618-C22465291095}"/>
    <cellStyle name="40% - Accent3 31 2 2" xfId="5414" xr:uid="{282AA78F-FDE2-4D5A-8DB9-C426BD0421F1}"/>
    <cellStyle name="40% - Accent3 31 3" xfId="5415" xr:uid="{3D10C2B6-416B-418B-A798-B7EEECA46859}"/>
    <cellStyle name="40% - Accent3 32" xfId="5416" xr:uid="{F2DE5EFA-A2EE-4F95-9772-8203E988B84A}"/>
    <cellStyle name="40% - Accent3 32 2" xfId="5417" xr:uid="{21F5E9C5-539D-4C2E-9416-D9EA1D0285A1}"/>
    <cellStyle name="40% - Accent3 32 2 2" xfId="5418" xr:uid="{6BB5B51E-DBD0-4CBB-A3D1-46B854109715}"/>
    <cellStyle name="40% - Accent3 32 3" xfId="5419" xr:uid="{F89B5F26-4845-4E11-953F-4140A955D2D2}"/>
    <cellStyle name="40% - Accent3 33" xfId="5420" xr:uid="{1C14F4C1-7C5E-4D71-95F9-91902E87C32A}"/>
    <cellStyle name="40% - Accent3 33 2" xfId="5421" xr:uid="{1A8D36D1-318D-4C89-8AC6-50BDF546317A}"/>
    <cellStyle name="40% - Accent3 33 2 2" xfId="5422" xr:uid="{43A254C5-6987-4596-8291-D87BC26D23B5}"/>
    <cellStyle name="40% - Accent3 33 3" xfId="5423" xr:uid="{158B5809-7C72-42B3-AA63-02E871A29C4C}"/>
    <cellStyle name="40% - Accent3 34" xfId="5424" xr:uid="{9F6B789F-BD54-4666-B1D6-7554E1BB6111}"/>
    <cellStyle name="40% - Accent3 34 2" xfId="5425" xr:uid="{4E8B8E54-5F6D-447E-8ACE-58D70A354CAB}"/>
    <cellStyle name="40% - Accent3 34 3" xfId="5426" xr:uid="{0849FCCF-EFAD-4033-9CB2-FC106A87B59B}"/>
    <cellStyle name="40% - Accent3 35" xfId="5427" xr:uid="{AB07C7B0-5327-4330-8C10-1A32A86D2D73}"/>
    <cellStyle name="40% - Accent3 35 2" xfId="5428" xr:uid="{86D6E2D0-5219-4C1A-BA00-7EE0C441C779}"/>
    <cellStyle name="40% - Accent3 4" xfId="794" xr:uid="{B0DDD5D3-A6EF-4F90-B745-C0673B8A5925}"/>
    <cellStyle name="40% - Accent3 4 2" xfId="795" xr:uid="{1FC3CE62-3FA0-4970-8A15-EDA9CC9239DE}"/>
    <cellStyle name="40% - Accent3 4 2 2" xfId="5429" xr:uid="{98EE9717-9197-4FC7-A4CF-B941A3F43CD5}"/>
    <cellStyle name="40% - Accent3 4 2 2 2" xfId="5430" xr:uid="{A6239425-72D7-420D-9567-4A5F6DECD8CF}"/>
    <cellStyle name="40% - Accent3 4 2 3" xfId="5431" xr:uid="{EB75498B-6979-4CDD-94B7-197480477ED5}"/>
    <cellStyle name="40% - Accent3 4 2 4" xfId="2946" xr:uid="{D5D01DB3-B7DE-4929-B230-E1C344437878}"/>
    <cellStyle name="40% - Accent3 4 2 5" xfId="37899" xr:uid="{F794AD55-1D03-4B39-874B-BF98877586C2}"/>
    <cellStyle name="40% - Accent3 4 3" xfId="796" xr:uid="{73A0F375-8ABF-4084-A574-EC90316FD787}"/>
    <cellStyle name="40% - Accent3 4 3 2" xfId="5432" xr:uid="{5A770BA9-F4F2-4C19-88A1-0850E562E043}"/>
    <cellStyle name="40% - Accent3 4 3 3" xfId="2947" xr:uid="{09B12BBF-C856-4E27-B1C9-2B1F7C6A953C}"/>
    <cellStyle name="40% - Accent3 4 3 4" xfId="37900" xr:uid="{FEAC5B45-1C1F-4DE7-AB33-60EB3086527C}"/>
    <cellStyle name="40% - Accent3 4 4" xfId="797" xr:uid="{45A9286F-B5F1-4163-B539-C6AFFA3DCCFC}"/>
    <cellStyle name="40% - Accent3 4 4 2" xfId="2948" xr:uid="{CF32EC0A-E8EE-4A2F-AC22-CF95C9829EFA}"/>
    <cellStyle name="40% - Accent3 4 4 3" xfId="37901" xr:uid="{51E4D66E-4191-4ED6-BC1B-C6AB4962668F}"/>
    <cellStyle name="40% - Accent3 4 5" xfId="2945" xr:uid="{71FF27AF-E51A-4212-9102-71FEF251FD04}"/>
    <cellStyle name="40% - Accent3 5" xfId="798" xr:uid="{623366E6-4365-4174-8360-901568BE5355}"/>
    <cellStyle name="40% - Accent3 5 2" xfId="799" xr:uid="{68F8855A-F2C6-4A26-A521-B848B3D11F26}"/>
    <cellStyle name="40% - Accent3 5 2 2" xfId="5433" xr:uid="{F3D68683-7AB1-49B3-8480-BC458C2B6F2B}"/>
    <cellStyle name="40% - Accent3 5 2 2 2" xfId="5434" xr:uid="{CEA0D3F2-2C83-4F6E-BFBF-9A3BC2BF411E}"/>
    <cellStyle name="40% - Accent3 5 2 3" xfId="5435" xr:uid="{17AA6303-AB75-429C-BE20-7FBF448B7774}"/>
    <cellStyle name="40% - Accent3 5 2 4" xfId="2950" xr:uid="{68CAC51A-CC94-4746-8866-2A34D69F7DE1}"/>
    <cellStyle name="40% - Accent3 5 2 5" xfId="37902" xr:uid="{8FDCEC60-3D67-487B-ABCC-9616F6D7A603}"/>
    <cellStyle name="40% - Accent3 5 3" xfId="800" xr:uid="{CF35819C-CDC2-450E-A90C-EE84A6819D3E}"/>
    <cellStyle name="40% - Accent3 5 3 2" xfId="5436" xr:uid="{EB74A9FC-329B-4463-85ED-8CB5FA123C40}"/>
    <cellStyle name="40% - Accent3 5 3 3" xfId="2951" xr:uid="{0C50A6E9-3FB0-4211-8FCE-A20D521C3E46}"/>
    <cellStyle name="40% - Accent3 5 3 4" xfId="37903" xr:uid="{67F3855C-0374-46E5-97C4-4B6E3723F4DF}"/>
    <cellStyle name="40% - Accent3 5 4" xfId="801" xr:uid="{FE08F70A-5340-47DA-BF52-0A5724B46A7E}"/>
    <cellStyle name="40% - Accent3 5 4 2" xfId="2952" xr:uid="{E3292182-85CD-4EC6-8394-0BF6C339E7A1}"/>
    <cellStyle name="40% - Accent3 5 4 3" xfId="37904" xr:uid="{77C073DA-0809-40E6-AC28-2DF8F7D0F65E}"/>
    <cellStyle name="40% - Accent3 5 5" xfId="2949" xr:uid="{12E952C7-5402-41F6-AF77-1AF49464CFB8}"/>
    <cellStyle name="40% - Accent3 6" xfId="802" xr:uid="{9CD671D3-F10F-4EB1-A847-630493F0854F}"/>
    <cellStyle name="40% - Accent3 6 2" xfId="5438" xr:uid="{CF8DC1E1-5A54-409F-9524-F19EDD9CEF82}"/>
    <cellStyle name="40% - Accent3 6 2 2" xfId="5439" xr:uid="{54B23FFF-9FBC-4744-8452-346007821BA0}"/>
    <cellStyle name="40% - Accent3 6 2 2 2" xfId="5440" xr:uid="{84D67DF2-66B7-44FA-8DC0-810AADF65162}"/>
    <cellStyle name="40% - Accent3 6 2 3" xfId="5441" xr:uid="{CEA8B929-5EC3-4DFE-BA1E-7B968C719954}"/>
    <cellStyle name="40% - Accent3 6 3" xfId="5442" xr:uid="{3B788E28-0154-4319-9356-701EE613ED98}"/>
    <cellStyle name="40% - Accent3 6 4" xfId="5437" xr:uid="{1A630718-8A03-4E5E-85D2-0767EE52582E}"/>
    <cellStyle name="40% - Accent3 7" xfId="803" xr:uid="{C778C9E0-15A3-475D-8F0F-DFEDFA1406F3}"/>
    <cellStyle name="40% - Accent3 7 2" xfId="5444" xr:uid="{3378EC17-1419-4A21-9A2A-239CB6CA4C96}"/>
    <cellStyle name="40% - Accent3 7 2 2" xfId="5445" xr:uid="{A8577D63-7260-4ED9-8C07-803DFFC1D4B8}"/>
    <cellStyle name="40% - Accent3 7 2 2 2" xfId="5446" xr:uid="{6030C78C-FEAF-4922-9371-503D348080EE}"/>
    <cellStyle name="40% - Accent3 7 2 3" xfId="5447" xr:uid="{FDBED772-F31B-4DD6-877C-64111D3C6221}"/>
    <cellStyle name="40% - Accent3 7 3" xfId="5448" xr:uid="{67B04CBA-A4FF-4CDC-ACD8-CA90A1F2C348}"/>
    <cellStyle name="40% - Accent3 7 3 2" xfId="5449" xr:uid="{B3EA6B3F-44E3-4944-949C-F71111462DE0}"/>
    <cellStyle name="40% - Accent3 7 4" xfId="5450" xr:uid="{C838E463-2C08-4967-B2E6-B05E38A7D62A}"/>
    <cellStyle name="40% - Accent3 7 5" xfId="5443" xr:uid="{9A053C70-ED6E-4E5A-86AB-4DC49F818769}"/>
    <cellStyle name="40% - Accent3 8" xfId="804" xr:uid="{DE3AD116-BA56-444E-924B-9A83A99AF493}"/>
    <cellStyle name="40% - Accent3 8 2" xfId="5452" xr:uid="{48E7AB02-2DD0-4EEC-AF30-53A7F5B9D637}"/>
    <cellStyle name="40% - Accent3 8 2 2" xfId="5453" xr:uid="{F0E150B6-F04F-4920-B5CC-2D173AFAED52}"/>
    <cellStyle name="40% - Accent3 8 2 2 2" xfId="5454" xr:uid="{19108BCA-482B-4AA3-9DCC-F381FA22CFCC}"/>
    <cellStyle name="40% - Accent3 8 2 3" xfId="5455" xr:uid="{87B2045D-7F23-4A7B-AF85-63E021CDCA82}"/>
    <cellStyle name="40% - Accent3 8 3" xfId="5456" xr:uid="{A32DB75C-2F1C-4582-98B1-6C04D4BC89D4}"/>
    <cellStyle name="40% - Accent3 8 3 2" xfId="5457" xr:uid="{92BA2C85-BD69-4F82-93F6-8D95C281F2E6}"/>
    <cellStyle name="40% - Accent3 8 4" xfId="5458" xr:uid="{5399191B-2D9D-4271-843E-28477281C180}"/>
    <cellStyle name="40% - Accent3 8 5" xfId="5451" xr:uid="{841A68DA-C8B3-43E3-8290-88F965A4CF61}"/>
    <cellStyle name="40% - Accent3 9" xfId="805" xr:uid="{702C3368-C6BF-49A8-AA75-22CB9B4E7BE4}"/>
    <cellStyle name="40% - Accent3 9 2" xfId="5460" xr:uid="{DC4007A6-7A2D-4FCF-AB1F-4AD6C75F7BA4}"/>
    <cellStyle name="40% - Accent3 9 2 2" xfId="5461" xr:uid="{02C6982A-B2AC-445F-8AF3-A4A6D518D16D}"/>
    <cellStyle name="40% - Accent3 9 2 2 2" xfId="5462" xr:uid="{13BBC6D4-237F-47A2-A02F-AABC8E703F52}"/>
    <cellStyle name="40% - Accent3 9 2 3" xfId="5463" xr:uid="{7D24099F-89B9-4286-9C62-2361D3E9F3E6}"/>
    <cellStyle name="40% - Accent3 9 3" xfId="5464" xr:uid="{E097822D-C962-4DA4-AD98-0683B3F7C068}"/>
    <cellStyle name="40% - Accent3 9 3 2" xfId="5465" xr:uid="{EE573009-7E66-4D00-8453-A102D3FC9147}"/>
    <cellStyle name="40% - Accent3 9 4" xfId="5466" xr:uid="{538609FC-C610-46E5-A159-2DF02391B94C}"/>
    <cellStyle name="40% - Accent3 9 5" xfId="5459" xr:uid="{1578F5C2-0DC2-48BC-AE2F-A4504FB11AC6}"/>
    <cellStyle name="40% - Accent4 10" xfId="806" xr:uid="{051952DE-521F-4336-98BA-9259C99DB300}"/>
    <cellStyle name="40% - Accent4 10 2" xfId="5468" xr:uid="{CFFB54C3-149A-485D-B99C-5E35C3696E5C}"/>
    <cellStyle name="40% - Accent4 10 2 2" xfId="5469" xr:uid="{336B940B-C5E4-43B6-97F0-68C8ED2466E2}"/>
    <cellStyle name="40% - Accent4 10 2 2 2" xfId="5470" xr:uid="{5032E00C-DD72-4968-A12F-963EE9411373}"/>
    <cellStyle name="40% - Accent4 10 2 3" xfId="5471" xr:uid="{8F2C81E9-E82B-4BF2-A61E-7BC0A963847E}"/>
    <cellStyle name="40% - Accent4 10 3" xfId="5472" xr:uid="{C04DA54D-980C-4456-B2CA-A14A72A7624D}"/>
    <cellStyle name="40% - Accent4 10 3 2" xfId="5473" xr:uid="{6B6FCD75-9E86-4DF7-8D3F-280A5C2C8108}"/>
    <cellStyle name="40% - Accent4 10 4" xfId="5474" xr:uid="{94BC5AF8-0DA7-4521-BA1C-324D42C12006}"/>
    <cellStyle name="40% - Accent4 10 5" xfId="5467" xr:uid="{E62B314F-1A39-4C95-AA03-7C8639A874CF}"/>
    <cellStyle name="40% - Accent4 11" xfId="807" xr:uid="{1204C47B-3999-4F02-9812-4DBD63DAC746}"/>
    <cellStyle name="40% - Accent4 11 2" xfId="5476" xr:uid="{88E5DFBC-0E15-41A0-B1AD-52456167BFE4}"/>
    <cellStyle name="40% - Accent4 11 2 2" xfId="5477" xr:uid="{F33D6AEC-2946-4AA3-AC06-E493ABA38DDD}"/>
    <cellStyle name="40% - Accent4 11 2 2 2" xfId="5478" xr:uid="{ADCC3354-3308-40DD-A205-01C881700343}"/>
    <cellStyle name="40% - Accent4 11 2 3" xfId="5479" xr:uid="{36F21AC8-96AD-4607-AE02-1CE9AD2636D0}"/>
    <cellStyle name="40% - Accent4 11 3" xfId="5480" xr:uid="{3573758A-4400-4AEA-9382-F5329C2B2523}"/>
    <cellStyle name="40% - Accent4 11 3 2" xfId="5481" xr:uid="{42599D38-3EE8-45E9-9014-CE5B51A813B9}"/>
    <cellStyle name="40% - Accent4 11 4" xfId="5482" xr:uid="{74EAE864-57F7-43A8-ACA9-4ABD1DE2ABB4}"/>
    <cellStyle name="40% - Accent4 11 5" xfId="5475" xr:uid="{498F80C8-A6D6-4D2F-849A-7F2F41A18D61}"/>
    <cellStyle name="40% - Accent4 12" xfId="808" xr:uid="{67E04CB4-252A-497B-B8DC-24250FFBB18D}"/>
    <cellStyle name="40% - Accent4 12 2" xfId="5484" xr:uid="{7873DACA-2D59-4FA4-91B7-E22FD7D09A8E}"/>
    <cellStyle name="40% - Accent4 12 2 2" xfId="5485" xr:uid="{788F4EF0-C3FA-4886-B911-6930333EE1D3}"/>
    <cellStyle name="40% - Accent4 12 2 2 2" xfId="5486" xr:uid="{FE111916-BDA7-47E8-8511-1330615E6FA7}"/>
    <cellStyle name="40% - Accent4 12 2 3" xfId="5487" xr:uid="{64D2D136-BD8F-4340-A665-487764663924}"/>
    <cellStyle name="40% - Accent4 12 3" xfId="5488" xr:uid="{BC33829C-202B-402D-9430-2DB0AEAB509E}"/>
    <cellStyle name="40% - Accent4 12 3 2" xfId="5489" xr:uid="{C8528DA6-A897-489F-94C8-F9E0EC21790A}"/>
    <cellStyle name="40% - Accent4 12 4" xfId="5490" xr:uid="{C740C58B-943F-4D85-AA1D-15F130CEDB94}"/>
    <cellStyle name="40% - Accent4 12 5" xfId="5483" xr:uid="{F4A164FA-1C7B-426F-AA40-6FD78B5A069D}"/>
    <cellStyle name="40% - Accent4 13" xfId="809" xr:uid="{A462AED7-2E5F-4633-A4DA-31A7A588582C}"/>
    <cellStyle name="40% - Accent4 13 2" xfId="5492" xr:uid="{3A716B8B-61C4-43B4-95C4-81D9DA29205C}"/>
    <cellStyle name="40% - Accent4 13 2 2" xfId="5493" xr:uid="{F7135AFB-55A4-412A-BF46-383826D05062}"/>
    <cellStyle name="40% - Accent4 13 2 2 2" xfId="5494" xr:uid="{B9E9A41A-49D7-4469-8261-05E28B9DE8C2}"/>
    <cellStyle name="40% - Accent4 13 2 3" xfId="5495" xr:uid="{732B9877-A978-4D6C-BA4D-1F8B67F7CFFE}"/>
    <cellStyle name="40% - Accent4 13 3" xfId="5496" xr:uid="{7020BD41-A155-45D1-8AD5-AF8747B94A5D}"/>
    <cellStyle name="40% - Accent4 13 3 2" xfId="5497" xr:uid="{160F89CC-DDA6-410E-BB74-90516DF0622F}"/>
    <cellStyle name="40% - Accent4 13 4" xfId="5498" xr:uid="{B2D9BFCA-AFB7-4C14-A9EC-76F659506D56}"/>
    <cellStyle name="40% - Accent4 13 5" xfId="5491" xr:uid="{FE8093AA-C081-456C-881A-025BF6D5F234}"/>
    <cellStyle name="40% - Accent4 14" xfId="810" xr:uid="{02FC2B51-AACA-498C-83DB-3F34A3DB7D01}"/>
    <cellStyle name="40% - Accent4 14 2" xfId="5500" xr:uid="{9BCB6F66-844A-430D-A30A-B158A0E65BA5}"/>
    <cellStyle name="40% - Accent4 14 2 2" xfId="5501" xr:uid="{EBEB92BD-684D-471C-A829-763202B5508D}"/>
    <cellStyle name="40% - Accent4 14 2 2 2" xfId="5502" xr:uid="{A8EC5F96-1BF8-46E2-8D83-35B1292ECDDF}"/>
    <cellStyle name="40% - Accent4 14 2 3" xfId="5503" xr:uid="{83DC194A-7A35-44A4-8600-F4E26761F709}"/>
    <cellStyle name="40% - Accent4 14 3" xfId="5504" xr:uid="{79997773-474F-4B4E-B999-C0522420E664}"/>
    <cellStyle name="40% - Accent4 14 3 2" xfId="5505" xr:uid="{1034157A-487B-424C-AE4A-5AE25C20A46B}"/>
    <cellStyle name="40% - Accent4 14 4" xfId="5506" xr:uid="{D11A9E60-F8D7-4616-8BE6-61EAB40AFD5F}"/>
    <cellStyle name="40% - Accent4 14 5" xfId="5499" xr:uid="{6E3B9454-5A54-4D7A-B952-CEA7132623A6}"/>
    <cellStyle name="40% - Accent4 15" xfId="811" xr:uid="{AD268BB9-C5C0-43DE-95CD-D2D8D8E9E212}"/>
    <cellStyle name="40% - Accent4 15 2" xfId="5508" xr:uid="{2B65BFB3-A1EE-4910-95F8-865EEF46816E}"/>
    <cellStyle name="40% - Accent4 15 2 2" xfId="5509" xr:uid="{35A0EEB7-E9BC-4DBB-B270-5020C8F6E21C}"/>
    <cellStyle name="40% - Accent4 15 2 2 2" xfId="5510" xr:uid="{E61B6528-CE28-4BEF-9EA8-14A2A08B6A4F}"/>
    <cellStyle name="40% - Accent4 15 2 3" xfId="5511" xr:uid="{A42F1AC6-6249-490B-8DD1-FF9AC466D1AA}"/>
    <cellStyle name="40% - Accent4 15 3" xfId="5512" xr:uid="{CBED5B05-2107-4A05-9B31-D7D227F7BE2D}"/>
    <cellStyle name="40% - Accent4 15 3 2" xfId="5513" xr:uid="{43471C63-4DB5-44BC-BE71-B0CC82117AC8}"/>
    <cellStyle name="40% - Accent4 15 4" xfId="5514" xr:uid="{5A76B81D-18E3-4CE2-A9C9-2FE754DAD5AD}"/>
    <cellStyle name="40% - Accent4 15 5" xfId="5507" xr:uid="{3C2B1DC6-5510-47C0-84AB-5E9455B1646D}"/>
    <cellStyle name="40% - Accent4 16" xfId="812" xr:uid="{2EE02B96-6B88-48D6-81DD-945C4E61E0F6}"/>
    <cellStyle name="40% - Accent4 16 2" xfId="5516" xr:uid="{8DA7A9D9-8BB1-4CBE-93E9-D6EB53BC33E1}"/>
    <cellStyle name="40% - Accent4 16 3" xfId="5517" xr:uid="{39DC8DDC-7EB9-4C6C-997C-7A5444A22858}"/>
    <cellStyle name="40% - Accent4 16 3 2" xfId="5518" xr:uid="{C0312F7A-7349-4C07-81B2-F53D6DB60AD7}"/>
    <cellStyle name="40% - Accent4 16 4" xfId="5519" xr:uid="{6DEF8EE2-7B6C-4842-8D7D-EA3DF9E340C8}"/>
    <cellStyle name="40% - Accent4 16 5" xfId="5515" xr:uid="{707D468D-DA09-4B54-91D3-CAF374DE8E89}"/>
    <cellStyle name="40% - Accent4 17" xfId="813" xr:uid="{BE127049-6BBA-4DBA-BF86-D1D1F84148A0}"/>
    <cellStyle name="40% - Accent4 17 2" xfId="5521" xr:uid="{1760EB3A-E92F-4836-9462-B6B727EEF46A}"/>
    <cellStyle name="40% - Accent4 17 3" xfId="5522" xr:uid="{6F8A4BE9-9696-43A9-BB15-0AEE84E6D711}"/>
    <cellStyle name="40% - Accent4 17 3 2" xfId="5523" xr:uid="{FA826AAD-0F9D-440D-B286-6EF6703E4504}"/>
    <cellStyle name="40% - Accent4 17 4" xfId="5524" xr:uid="{1E55AB94-F2F1-4222-B13F-F68C9E0B2605}"/>
    <cellStyle name="40% - Accent4 17 5" xfId="5520" xr:uid="{102D2B77-6AE1-4445-9DE2-37076610FAF1}"/>
    <cellStyle name="40% - Accent4 18" xfId="5525" xr:uid="{5177C65D-9643-4C1E-910B-7F682571DCE4}"/>
    <cellStyle name="40% - Accent4 18 2" xfId="814" xr:uid="{40BF6E74-CEA7-4CE2-8881-88868233E487}"/>
    <cellStyle name="40% - Accent4 18 3" xfId="5526" xr:uid="{0B0ACF2F-E30D-4E83-9271-D551EB421039}"/>
    <cellStyle name="40% - Accent4 18 3 2" xfId="5527" xr:uid="{E19A1E67-46D6-49F7-8D70-2A6F67FFFAAF}"/>
    <cellStyle name="40% - Accent4 18 3 2 2" xfId="5528" xr:uid="{C40386CA-15A4-45F7-B70B-B9D8803F7767}"/>
    <cellStyle name="40% - Accent4 18 3 3" xfId="5529" xr:uid="{FDF9ADB8-3369-43A1-A493-DC2C77BB846D}"/>
    <cellStyle name="40% - Accent4 18 4" xfId="5530" xr:uid="{C632AFAB-0214-41C1-92D6-824F94E1FF9A}"/>
    <cellStyle name="40% - Accent4 18 4 2" xfId="5531" xr:uid="{6DBEDBDF-A70D-4AD4-A65C-8B353C453C08}"/>
    <cellStyle name="40% - Accent4 18 4 2 2" xfId="5532" xr:uid="{9B432B73-813B-48B2-981D-6A0DA2E4301E}"/>
    <cellStyle name="40% - Accent4 18 4 3" xfId="5533" xr:uid="{55E9505F-C55B-4B63-BE10-E10BD135744A}"/>
    <cellStyle name="40% - Accent4 18 5" xfId="5534" xr:uid="{6BDFE3B9-696B-4556-B6BD-7927766925E3}"/>
    <cellStyle name="40% - Accent4 18 5 2" xfId="5535" xr:uid="{96B4D2ED-DDF9-4E67-89C2-2E4AFF45D3AB}"/>
    <cellStyle name="40% - Accent4 18 5 2 2" xfId="5536" xr:uid="{D1B424D4-7804-43C2-AE36-E371964119B2}"/>
    <cellStyle name="40% - Accent4 18 5 3" xfId="5537" xr:uid="{DFBDE3D8-F2AD-4E58-96DA-924976278D47}"/>
    <cellStyle name="40% - Accent4 18 6" xfId="5538" xr:uid="{63254323-014C-4D7E-87B8-39635E5FE60F}"/>
    <cellStyle name="40% - Accent4 19" xfId="5539" xr:uid="{A4A669EC-DC57-4C1A-8022-C16AE194E9F0}"/>
    <cellStyle name="40% - Accent4 19 2" xfId="5540" xr:uid="{05104413-E2AD-4506-8BF0-951850A34FB1}"/>
    <cellStyle name="40% - Accent4 19 2 2" xfId="5541" xr:uid="{D8266448-E990-42BC-8248-6092DA1DD2C4}"/>
    <cellStyle name="40% - Accent4 19 2 2 2" xfId="5542" xr:uid="{D3682CD8-1898-45C2-8B05-BE7ED994423D}"/>
    <cellStyle name="40% - Accent4 19 2 3" xfId="5543" xr:uid="{B1CF096D-2B54-4832-B556-FF5338B4D6A6}"/>
    <cellStyle name="40% - Accent4 19 3" xfId="5544" xr:uid="{8ADFFD93-B4E8-42E4-AD68-2EEBCB1C95C8}"/>
    <cellStyle name="40% - Accent4 19 3 2" xfId="5545" xr:uid="{5343C3CE-4AE6-40E8-82D8-F3E7417A09D7}"/>
    <cellStyle name="40% - Accent4 19 3 2 2" xfId="5546" xr:uid="{BF96DFA9-DC85-4BD2-8BE9-5707CC799B9D}"/>
    <cellStyle name="40% - Accent4 19 3 3" xfId="5547" xr:uid="{75EFF92C-5988-42F8-B392-981679267697}"/>
    <cellStyle name="40% - Accent4 19 4" xfId="5548" xr:uid="{F5B4F1FE-9539-4750-8359-F3E451B2D27F}"/>
    <cellStyle name="40% - Accent4 19 4 2" xfId="5549" xr:uid="{2AD8A168-53CF-4AB8-81DD-24E84EDC735D}"/>
    <cellStyle name="40% - Accent4 19 4 2 2" xfId="5550" xr:uid="{B05A329C-E848-4C5A-BE17-497F7B32B000}"/>
    <cellStyle name="40% - Accent4 19 4 3" xfId="5551" xr:uid="{CAE91481-B19F-4A90-B540-A640AF0F450E}"/>
    <cellStyle name="40% - Accent4 19 5" xfId="5552" xr:uid="{CFF250C8-F7A2-4645-A0A8-CA60D618AF33}"/>
    <cellStyle name="40% - Accent4 19 5 2" xfId="5553" xr:uid="{27D9F5F8-F4B8-4715-87D8-20FDD0AD0215}"/>
    <cellStyle name="40% - Accent4 19 6" xfId="5554" xr:uid="{CB66D8F3-A89E-4618-A1AC-845C45265A12}"/>
    <cellStyle name="40% - Accent4 2" xfId="508" xr:uid="{094AA92F-C3A6-489A-A589-5AD3B7689D81}"/>
    <cellStyle name="40% - Accent4 2 2" xfId="815" xr:uid="{273FE70B-172C-4D40-97D1-561F3CB63C42}"/>
    <cellStyle name="40% - Accent4 2 2 2" xfId="5555" xr:uid="{A742CE23-F407-40BA-B8CE-76891966709D}"/>
    <cellStyle name="40% - Accent4 2 2 2 2" xfId="5556" xr:uid="{B8DAF45B-445A-4DD3-AC04-E3559896B2FC}"/>
    <cellStyle name="40% - Accent4 2 2 3" xfId="5557" xr:uid="{7F473D35-8960-47EE-850C-690E59A3D008}"/>
    <cellStyle name="40% - Accent4 2 3" xfId="816" xr:uid="{BD946123-9BD9-4F00-9309-3E828A3D3B3F}"/>
    <cellStyle name="40% - Accent4 2 3 2" xfId="5559" xr:uid="{3B89746E-8423-4F1A-BD0A-8B40B31A0DA9}"/>
    <cellStyle name="40% - Accent4 2 3 2 2" xfId="5560" xr:uid="{A766A347-9CE8-4A9D-AFFA-F94A8F4286DB}"/>
    <cellStyle name="40% - Accent4 2 3 3" xfId="5561" xr:uid="{A946B402-A0A4-4AEF-906B-C400C3787955}"/>
    <cellStyle name="40% - Accent4 2 3 4" xfId="5558" xr:uid="{7A66DCDE-AC1A-4D78-96C0-1706BC38E427}"/>
    <cellStyle name="40% - Accent4 2 4" xfId="817" xr:uid="{CC34C1C0-0224-49FA-91A8-45EA349904D0}"/>
    <cellStyle name="40% - Accent4 2 4 2" xfId="5563" xr:uid="{BD066804-5754-4E3F-857A-228A0C4DEC83}"/>
    <cellStyle name="40% - Accent4 2 4 2 2" xfId="5564" xr:uid="{9888C3D9-E894-4384-B684-653A6FD59AB7}"/>
    <cellStyle name="40% - Accent4 2 4 3" xfId="5565" xr:uid="{FD36D5D5-1394-4653-9088-9796A871EFF8}"/>
    <cellStyle name="40% - Accent4 2 4 4" xfId="5562" xr:uid="{73309E69-CF50-4702-A134-AA1385D80972}"/>
    <cellStyle name="40% - Accent4 2 5" xfId="5566" xr:uid="{0DBF46E5-64C1-4E7B-A575-68BC2AAFE92C}"/>
    <cellStyle name="40% - Accent4 2 5 2" xfId="5567" xr:uid="{C1B26E9B-70F5-493E-B452-3FCFA5455B75}"/>
    <cellStyle name="40% - Accent4 2 5 2 2" xfId="5568" xr:uid="{023E4AA0-66A9-42FB-9DEB-8F0531E71230}"/>
    <cellStyle name="40% - Accent4 2 5 3" xfId="5569" xr:uid="{C9B8E07C-2692-4E09-82AC-ACB2B127BF9D}"/>
    <cellStyle name="40% - Accent4 2 6" xfId="5570" xr:uid="{93544187-43C3-4174-A7AE-7E568605558C}"/>
    <cellStyle name="40% - Accent4 2 6 2" xfId="5571" xr:uid="{04525B75-BF56-4D98-9CD7-F524ABD8A3ED}"/>
    <cellStyle name="40% - Accent4 2 7" xfId="2953" xr:uid="{153C6881-D9A7-47AB-8CDB-234D305E548C}"/>
    <cellStyle name="40% - Accent4 20" xfId="5572" xr:uid="{234FF68E-B7DE-4D95-B054-224DE80BF9B1}"/>
    <cellStyle name="40% - Accent4 20 2" xfId="5573" xr:uid="{B353C6F1-EF3B-45B6-AF48-C59B446EB197}"/>
    <cellStyle name="40% - Accent4 20 2 2" xfId="5574" xr:uid="{3DC4E2C5-4FB7-48C5-A490-330328E2397B}"/>
    <cellStyle name="40% - Accent4 20 2 2 2" xfId="5575" xr:uid="{FF3C56F1-E430-4B72-9288-C0762F58BD4B}"/>
    <cellStyle name="40% - Accent4 20 2 3" xfId="5576" xr:uid="{C4416C8D-DF52-4902-9C8B-F76F72F0B342}"/>
    <cellStyle name="40% - Accent4 20 3" xfId="5577" xr:uid="{AA2FA1BB-5CAD-4C7C-815E-05D8CA0BEF27}"/>
    <cellStyle name="40% - Accent4 20 3 2" xfId="5578" xr:uid="{6B5B8A16-2CAA-437C-96BC-D7E12926C317}"/>
    <cellStyle name="40% - Accent4 20 3 2 2" xfId="5579" xr:uid="{73AAFD78-8965-4846-9891-73B92CB450B1}"/>
    <cellStyle name="40% - Accent4 20 3 3" xfId="5580" xr:uid="{B0270626-16AE-4E67-AFE4-D19DF4BDDE38}"/>
    <cellStyle name="40% - Accent4 20 4" xfId="5581" xr:uid="{B466AAD5-87F0-47B8-A5D8-F16EA533A047}"/>
    <cellStyle name="40% - Accent4 20 4 2" xfId="5582" xr:uid="{006953A7-4FBA-45A3-8CDE-C209A442021F}"/>
    <cellStyle name="40% - Accent4 20 5" xfId="5583" xr:uid="{F3990540-8718-47E4-8764-E95F27B1B85B}"/>
    <cellStyle name="40% - Accent4 21" xfId="5584" xr:uid="{AFC86FA0-CFA6-4B8E-A524-048D313EECEB}"/>
    <cellStyle name="40% - Accent4 21 2" xfId="5585" xr:uid="{5744EE12-A237-4A6E-B3B5-D18AE2EEECAE}"/>
    <cellStyle name="40% - Accent4 21 2 2" xfId="5586" xr:uid="{3D848E8A-5F78-4620-9FBA-42E3DEADDBB5}"/>
    <cellStyle name="40% - Accent4 21 2 2 2" xfId="5587" xr:uid="{589C2946-8836-4D62-8A34-B4D904138283}"/>
    <cellStyle name="40% - Accent4 21 2 3" xfId="5588" xr:uid="{03D02BA7-9983-4256-8BC6-FE506DA6013B}"/>
    <cellStyle name="40% - Accent4 21 3" xfId="5589" xr:uid="{4EABDAEF-2659-4FFC-A6AD-77D9C266F514}"/>
    <cellStyle name="40% - Accent4 21 3 2" xfId="5590" xr:uid="{49DBF673-D1B0-489B-83D9-20F2DC0B939A}"/>
    <cellStyle name="40% - Accent4 21 4" xfId="5591" xr:uid="{F2D1E4C6-F541-462C-B0F6-F0B73F054A31}"/>
    <cellStyle name="40% - Accent4 22" xfId="5592" xr:uid="{B42A4FDB-5F0F-46A8-B63D-404CA16DC074}"/>
    <cellStyle name="40% - Accent4 22 2" xfId="5593" xr:uid="{A4008046-E8F2-4980-B327-54BF33A1235A}"/>
    <cellStyle name="40% - Accent4 22 2 2" xfId="5594" xr:uid="{8FD4DDF3-3379-4431-9FF6-010BDF620D43}"/>
    <cellStyle name="40% - Accent4 22 3" xfId="5595" xr:uid="{DE4FEBCC-AEF0-4B13-8EEC-741F03C7A5BD}"/>
    <cellStyle name="40% - Accent4 23" xfId="5596" xr:uid="{9AE81715-B06C-4AE7-A6BB-CD3FBBBCC2F7}"/>
    <cellStyle name="40% - Accent4 23 2" xfId="5597" xr:uid="{12750CAA-2583-44D6-8677-885EC562A19F}"/>
    <cellStyle name="40% - Accent4 23 2 2" xfId="5598" xr:uid="{8EF53631-ADC0-4DA4-B968-A58BAF6C4B63}"/>
    <cellStyle name="40% - Accent4 23 3" xfId="5599" xr:uid="{470867BE-B7D2-42ED-BBF6-AD84A2659CC4}"/>
    <cellStyle name="40% - Accent4 24" xfId="5600" xr:uid="{967CDF4C-F9E7-431C-ADCF-CC6741F0789E}"/>
    <cellStyle name="40% - Accent4 24 2" xfId="5601" xr:uid="{FDB2299A-F466-41E9-8869-0341A0F0307E}"/>
    <cellStyle name="40% - Accent4 24 2 2" xfId="5602" xr:uid="{9C43133D-0389-4AE0-A2EA-000E046A0BD3}"/>
    <cellStyle name="40% - Accent4 24 3" xfId="5603" xr:uid="{DC9825F7-F5A8-454E-9F87-A5734526A365}"/>
    <cellStyle name="40% - Accent4 25" xfId="5604" xr:uid="{A2BE44E9-77C8-4126-BAC3-FD22FE343E7D}"/>
    <cellStyle name="40% - Accent4 25 2" xfId="5605" xr:uid="{4B197719-B512-4706-9A87-9B30C380D5EB}"/>
    <cellStyle name="40% - Accent4 25 2 2" xfId="5606" xr:uid="{BEBF893B-EA82-4D70-A0D9-D8EF2DFFD08F}"/>
    <cellStyle name="40% - Accent4 25 3" xfId="5607" xr:uid="{9C5AC729-B135-40A3-8045-FE68B99BF486}"/>
    <cellStyle name="40% - Accent4 26" xfId="5608" xr:uid="{3C48F76C-8A28-423C-A332-97F02DCCBD2C}"/>
    <cellStyle name="40% - Accent4 26 2" xfId="5609" xr:uid="{9B9244A1-71BE-49B4-A9F0-9173437DE143}"/>
    <cellStyle name="40% - Accent4 26 2 2" xfId="5610" xr:uid="{520B3A0D-83CF-4816-A014-B142FA5FCC63}"/>
    <cellStyle name="40% - Accent4 26 3" xfId="5611" xr:uid="{399AE0AC-23B2-4E28-B4AE-6C84B994757D}"/>
    <cellStyle name="40% - Accent4 27" xfId="5612" xr:uid="{BC468751-7450-4DA1-B2FC-3989D4398F13}"/>
    <cellStyle name="40% - Accent4 27 2" xfId="5613" xr:uid="{F582BD8E-B110-4A5C-A9F6-4D8242032EF9}"/>
    <cellStyle name="40% - Accent4 27 2 2" xfId="5614" xr:uid="{0C68250D-6E64-46FA-B5F9-541E6F4DA918}"/>
    <cellStyle name="40% - Accent4 27 3" xfId="5615" xr:uid="{F9F4D597-0C70-494C-9EE1-DF66C3451733}"/>
    <cellStyle name="40% - Accent4 28" xfId="5616" xr:uid="{FC7506EE-3D2E-4D61-BD57-41EF9CCD6954}"/>
    <cellStyle name="40% - Accent4 28 2" xfId="5617" xr:uid="{BE53DE94-0C65-478F-8603-D5DD8D294092}"/>
    <cellStyle name="40% - Accent4 28 2 2" xfId="5618" xr:uid="{0D528240-1001-45CB-8B1D-F5F9FCF9FE51}"/>
    <cellStyle name="40% - Accent4 28 3" xfId="5619" xr:uid="{C1267A09-9127-4310-AF25-3272A1D97364}"/>
    <cellStyle name="40% - Accent4 29" xfId="5620" xr:uid="{195BDC19-BAA8-4EE2-BE4B-38269DBCAF5E}"/>
    <cellStyle name="40% - Accent4 29 2" xfId="5621" xr:uid="{B7111D74-32B6-4FA7-8234-784280411448}"/>
    <cellStyle name="40% - Accent4 29 2 2" xfId="5622" xr:uid="{9FF3EB84-AF4F-47D6-91B1-C842D69D4DC4}"/>
    <cellStyle name="40% - Accent4 29 3" xfId="5623" xr:uid="{3ED1D06D-1470-4A28-9678-B0F2665CB421}"/>
    <cellStyle name="40% - Accent4 3" xfId="243" xr:uid="{149D8FA0-D571-40C0-8B67-E177942F561A}"/>
    <cellStyle name="40% - Accent4 3 2" xfId="384" xr:uid="{E6851190-A98A-4765-8BA0-EF2A742D88DD}"/>
    <cellStyle name="40% - Accent4 3 2 2" xfId="5625" xr:uid="{5C7FC17B-7E18-44BF-AA92-9A3816FA6068}"/>
    <cellStyle name="40% - Accent4 3 2 2 2" xfId="5626" xr:uid="{6B58FE3A-ABE5-4E71-B4DD-2E8C65C4B2F2}"/>
    <cellStyle name="40% - Accent4 3 2 3" xfId="5627" xr:uid="{A6C54D2A-79BD-49E7-AD9A-8E5501177AE3}"/>
    <cellStyle name="40% - Accent4 3 2 4" xfId="5624" xr:uid="{2C10B745-FB6B-4A6F-9628-2F6B299BC462}"/>
    <cellStyle name="40% - Accent4 3 2 5" xfId="37785" xr:uid="{5CC77128-3D56-4F38-8239-B32D2F22022E}"/>
    <cellStyle name="40% - Accent4 3 3" xfId="421" xr:uid="{13D00AB3-7FA6-4700-A8A2-D62FFC530998}"/>
    <cellStyle name="40% - Accent4 3 3 2" xfId="5629" xr:uid="{D44D49DF-28A9-48B5-89A0-00322329779A}"/>
    <cellStyle name="40% - Accent4 3 3 3" xfId="5628" xr:uid="{8E2827BE-1367-44DD-AC76-8D474412F231}"/>
    <cellStyle name="40% - Accent4 3 3 4" xfId="37820" xr:uid="{0ED2C5A2-07A0-4318-8AB7-051E1AE5ED08}"/>
    <cellStyle name="40% - Accent4 3 4" xfId="540" xr:uid="{2EB62EDD-C4F5-4334-9660-DA2F6326D4FE}"/>
    <cellStyle name="40% - Accent4 3 4 2" xfId="5630" xr:uid="{6F9AD7C0-BE54-41B0-B976-A78555F52722}"/>
    <cellStyle name="40% - Accent4 3 4 3" xfId="37846" xr:uid="{FBE9E322-0886-4282-99A7-3844423A486E}"/>
    <cellStyle name="40% - Accent4 3 5" xfId="2954" xr:uid="{1229A0F8-44CF-4599-8DBB-F07DF27D09D6}"/>
    <cellStyle name="40% - Accent4 3 6" xfId="37734" xr:uid="{5CD55915-8FF1-4ADA-AAB8-B96A9CA071F4}"/>
    <cellStyle name="40% - Accent4 30" xfId="5631" xr:uid="{AB754AD9-5CEA-4D3F-9C25-0D40323BE167}"/>
    <cellStyle name="40% - Accent4 30 2" xfId="5632" xr:uid="{318338A4-FB43-4ECB-82FD-D78460F3B76A}"/>
    <cellStyle name="40% - Accent4 30 2 2" xfId="5633" xr:uid="{5C9009E9-937E-4D63-9305-A9BED0127A23}"/>
    <cellStyle name="40% - Accent4 30 3" xfId="5634" xr:uid="{EFDCB7CB-FDDA-44F9-97B5-173AF8A7BBBD}"/>
    <cellStyle name="40% - Accent4 31" xfId="5635" xr:uid="{873E1EE7-2450-4FF9-B9F6-A3CF3063EA8C}"/>
    <cellStyle name="40% - Accent4 31 2" xfId="5636" xr:uid="{17647D98-EE3D-4056-9B0F-A368AD7A845A}"/>
    <cellStyle name="40% - Accent4 31 2 2" xfId="5637" xr:uid="{E677E1C9-0508-43C1-90F8-E3FA541333E0}"/>
    <cellStyle name="40% - Accent4 31 3" xfId="5638" xr:uid="{57581388-C08B-4BB4-BCF1-B7E7D795378D}"/>
    <cellStyle name="40% - Accent4 32" xfId="5639" xr:uid="{A4B1CAF3-AF6F-483F-9E57-3D1FD9314349}"/>
    <cellStyle name="40% - Accent4 32 2" xfId="5640" xr:uid="{5767BCC5-DFEC-48E9-81A6-518A2F013077}"/>
    <cellStyle name="40% - Accent4 32 2 2" xfId="5641" xr:uid="{B8813064-F3E8-49E5-B766-9813F0B6FB38}"/>
    <cellStyle name="40% - Accent4 32 3" xfId="5642" xr:uid="{87D81E24-C4CA-4DC7-ADC3-7B25A27AE5DB}"/>
    <cellStyle name="40% - Accent4 33" xfId="5643" xr:uid="{4042CFC4-272A-4768-B143-95D3C285AF94}"/>
    <cellStyle name="40% - Accent4 33 2" xfId="5644" xr:uid="{591F5A97-2F64-4102-819F-91D728478F57}"/>
    <cellStyle name="40% - Accent4 33 2 2" xfId="5645" xr:uid="{4652FFE6-77B3-450E-9B5A-64BCDFBDB8B9}"/>
    <cellStyle name="40% - Accent4 33 3" xfId="5646" xr:uid="{BCA9C6A9-581B-46BB-9CFF-B7824D718C1F}"/>
    <cellStyle name="40% - Accent4 34" xfId="5647" xr:uid="{93E99EA5-5A07-4A23-8A23-ACBF4283F560}"/>
    <cellStyle name="40% - Accent4 34 2" xfId="5648" xr:uid="{7E7A7F3E-44BB-4D8D-B06A-D6536834B77E}"/>
    <cellStyle name="40% - Accent4 34 3" xfId="5649" xr:uid="{8A92C52D-0BFE-4B85-B7D6-1425A667E6DE}"/>
    <cellStyle name="40% - Accent4 35" xfId="5650" xr:uid="{B359D285-FB37-42C2-97D2-15400351CA2B}"/>
    <cellStyle name="40% - Accent4 35 2" xfId="5651" xr:uid="{85840DC5-6720-4B32-9095-1A834DE17D14}"/>
    <cellStyle name="40% - Accent4 36" xfId="5652" xr:uid="{88A8A496-686F-4284-8629-A74F0A51B0E0}"/>
    <cellStyle name="40% - Accent4 4" xfId="818" xr:uid="{8D22E2A3-EB14-4BCB-91AD-76115A477A9C}"/>
    <cellStyle name="40% - Accent4 4 2" xfId="819" xr:uid="{94031C8C-BC65-4BC7-9853-D685A8771572}"/>
    <cellStyle name="40% - Accent4 4 2 2" xfId="5653" xr:uid="{28B47964-3906-496D-A5F8-CCABCCAC0D05}"/>
    <cellStyle name="40% - Accent4 4 2 2 2" xfId="5654" xr:uid="{561D355C-4C45-441E-AA36-ED93B0E81104}"/>
    <cellStyle name="40% - Accent4 4 2 3" xfId="5655" xr:uid="{ADE84169-70B2-4330-8641-F933DF050903}"/>
    <cellStyle name="40% - Accent4 4 2 4" xfId="2956" xr:uid="{F7B25ED1-6C41-476C-9EA1-A2479448B38C}"/>
    <cellStyle name="40% - Accent4 4 2 5" xfId="37905" xr:uid="{D38353FA-D0D3-486A-9605-476145451A06}"/>
    <cellStyle name="40% - Accent4 4 3" xfId="820" xr:uid="{6B523DA8-6F7C-48D0-84F2-7F3095CA80BC}"/>
    <cellStyle name="40% - Accent4 4 3 2" xfId="5656" xr:uid="{0B7ABB71-BB1B-4311-B1C7-DB32B2C62432}"/>
    <cellStyle name="40% - Accent4 4 3 3" xfId="2957" xr:uid="{C23A85A8-C758-4C94-89F7-A2EBA78A7749}"/>
    <cellStyle name="40% - Accent4 4 3 4" xfId="37906" xr:uid="{E6804E4E-CC83-46C8-81C5-285467A4DC84}"/>
    <cellStyle name="40% - Accent4 4 4" xfId="821" xr:uid="{2D32DC48-525C-4883-9A0F-B894D3A2A3E0}"/>
    <cellStyle name="40% - Accent4 4 4 2" xfId="2958" xr:uid="{D68CE6CD-2660-41B6-A515-47E6E3AF2936}"/>
    <cellStyle name="40% - Accent4 4 4 3" xfId="37907" xr:uid="{D1153AFE-B2B2-41A3-9AB3-811F18158AAF}"/>
    <cellStyle name="40% - Accent4 4 5" xfId="2955" xr:uid="{AC8F5AF8-B00D-4E49-A616-FCDF0B21D597}"/>
    <cellStyle name="40% - Accent4 5" xfId="822" xr:uid="{114A2518-7AFA-4331-97EF-F373306EB60C}"/>
    <cellStyle name="40% - Accent4 5 2" xfId="823" xr:uid="{BAD31257-7FB9-4848-9A84-DE83A5A71D7D}"/>
    <cellStyle name="40% - Accent4 5 2 2" xfId="5657" xr:uid="{84695D0B-E0B8-4AAB-96D3-61FA5A69C189}"/>
    <cellStyle name="40% - Accent4 5 2 2 2" xfId="5658" xr:uid="{F4EDC83C-03BF-41E7-BB4A-B7361E3F11B0}"/>
    <cellStyle name="40% - Accent4 5 2 3" xfId="5659" xr:uid="{FFDD556D-11CA-4A5B-A72A-5D6707754DAC}"/>
    <cellStyle name="40% - Accent4 5 2 4" xfId="2960" xr:uid="{E3224DC1-A45E-4D47-A765-A371FE87ED66}"/>
    <cellStyle name="40% - Accent4 5 2 5" xfId="37908" xr:uid="{30D6B573-A532-4A79-927F-0FD0A2600FDD}"/>
    <cellStyle name="40% - Accent4 5 3" xfId="824" xr:uid="{5444C247-FC1B-4761-AF3E-79EF71AFA26B}"/>
    <cellStyle name="40% - Accent4 5 3 2" xfId="5660" xr:uid="{0496268C-482B-4D33-8FAC-66CB3013EFCF}"/>
    <cellStyle name="40% - Accent4 5 3 3" xfId="2961" xr:uid="{E73E9770-0A0F-493F-A124-13DB68C2CB3A}"/>
    <cellStyle name="40% - Accent4 5 3 4" xfId="37909" xr:uid="{4DDFF6BC-67E2-4139-A66E-F7528D2BEE19}"/>
    <cellStyle name="40% - Accent4 5 4" xfId="825" xr:uid="{6BF83800-A731-4667-96B4-48BE1AD9D4AC}"/>
    <cellStyle name="40% - Accent4 5 4 2" xfId="2962" xr:uid="{F1DBB2CC-E26F-46B3-8422-2149AA572FBB}"/>
    <cellStyle name="40% - Accent4 5 4 3" xfId="37910" xr:uid="{BE8E8666-C4D0-4C34-916F-3922411107C5}"/>
    <cellStyle name="40% - Accent4 5 5" xfId="2959" xr:uid="{04D1CBB0-8ECA-4A44-85AD-D34D42DC26AC}"/>
    <cellStyle name="40% - Accent4 6" xfId="826" xr:uid="{E77FEFC1-DE7A-4D91-A9C2-18DD00AD0B15}"/>
    <cellStyle name="40% - Accent4 6 2" xfId="5662" xr:uid="{A3F77465-F7CD-4BA1-883F-DC465DBA9740}"/>
    <cellStyle name="40% - Accent4 6 2 2" xfId="5663" xr:uid="{EE4297E4-82C8-4CB3-9E53-422ADF9709B3}"/>
    <cellStyle name="40% - Accent4 6 2 2 2" xfId="5664" xr:uid="{0A9F07E2-0247-47E2-94F2-C449F74078EF}"/>
    <cellStyle name="40% - Accent4 6 2 3" xfId="5665" xr:uid="{AFB6AFAA-BF34-451F-9351-57EAE0F31EF3}"/>
    <cellStyle name="40% - Accent4 6 3" xfId="5666" xr:uid="{90AA0310-F13A-4EA1-AA76-F4409EA39DAC}"/>
    <cellStyle name="40% - Accent4 6 3 2" xfId="5667" xr:uid="{B73E97E9-1797-4C79-999E-9D161F961335}"/>
    <cellStyle name="40% - Accent4 6 4" xfId="5668" xr:uid="{486A71B2-1955-49C7-AED5-3D2D59C548BF}"/>
    <cellStyle name="40% - Accent4 6 5" xfId="5661" xr:uid="{31EAADC3-18E3-43F1-BF59-F8C2328902F1}"/>
    <cellStyle name="40% - Accent4 7" xfId="827" xr:uid="{2A9B21E9-A627-4486-8D32-CF4E63A2E26D}"/>
    <cellStyle name="40% - Accent4 7 2" xfId="5670" xr:uid="{0EAFAC05-696A-48D1-A01D-268F5CF577FE}"/>
    <cellStyle name="40% - Accent4 7 2 2" xfId="5671" xr:uid="{018EA00E-6FC3-4A16-9EE5-8F5564D51A12}"/>
    <cellStyle name="40% - Accent4 7 2 2 2" xfId="5672" xr:uid="{D627F9AB-4CED-4BF0-BF30-16122D24AA17}"/>
    <cellStyle name="40% - Accent4 7 2 3" xfId="5673" xr:uid="{66A8EFCC-7AB7-4276-BBDD-BF1204B5925E}"/>
    <cellStyle name="40% - Accent4 7 3" xfId="5674" xr:uid="{FE681B22-0CA6-4B73-8226-049C799BBF00}"/>
    <cellStyle name="40% - Accent4 7 3 2" xfId="5675" xr:uid="{FEC7049F-55ED-4395-B030-5C4B44536767}"/>
    <cellStyle name="40% - Accent4 7 4" xfId="5676" xr:uid="{004BFC51-A7AB-4A97-8A87-84052CE78653}"/>
    <cellStyle name="40% - Accent4 7 5" xfId="5669" xr:uid="{BC316E25-6B30-4841-B6E5-37F9B6DE8755}"/>
    <cellStyle name="40% - Accent4 8" xfId="828" xr:uid="{F0CEB323-79F6-4812-B2DA-A586AD103FD2}"/>
    <cellStyle name="40% - Accent4 8 2" xfId="5678" xr:uid="{F5F7AB28-3366-464F-A75D-60DAF76BD7B8}"/>
    <cellStyle name="40% - Accent4 8 2 2" xfId="5679" xr:uid="{232D2218-B128-4B7F-95C8-E488239319FC}"/>
    <cellStyle name="40% - Accent4 8 2 2 2" xfId="5680" xr:uid="{87E66EFA-DAB5-4AA1-AA0A-585E091D2ACC}"/>
    <cellStyle name="40% - Accent4 8 2 3" xfId="5681" xr:uid="{30D9F7FF-323C-43EF-9482-9008655854D7}"/>
    <cellStyle name="40% - Accent4 8 3" xfId="5682" xr:uid="{A7A68797-0BCD-4A11-B133-195A6A537DB9}"/>
    <cellStyle name="40% - Accent4 8 3 2" xfId="5683" xr:uid="{66008D63-1F22-4BE2-9825-B134DBC62F97}"/>
    <cellStyle name="40% - Accent4 8 4" xfId="5684" xr:uid="{983AA92F-2A53-4EFB-9EC7-C17FD571C7B5}"/>
    <cellStyle name="40% - Accent4 8 5" xfId="5677" xr:uid="{29B29D3E-45EF-4D63-BD11-068968A30044}"/>
    <cellStyle name="40% - Accent4 9" xfId="829" xr:uid="{854E07CB-504B-479F-BF3E-0CE43E8393EB}"/>
    <cellStyle name="40% - Accent4 9 2" xfId="5686" xr:uid="{90EE7B82-3B77-4A8C-94A5-0C1ED99E4D4F}"/>
    <cellStyle name="40% - Accent4 9 2 2" xfId="5687" xr:uid="{ADA7BB70-A3C1-46FB-8BB5-CCAD21EB1010}"/>
    <cellStyle name="40% - Accent4 9 2 2 2" xfId="5688" xr:uid="{2ED2E9D4-0683-4A4D-8212-38DBF8AB94FA}"/>
    <cellStyle name="40% - Accent4 9 2 3" xfId="5689" xr:uid="{9754164A-88CB-468D-B651-CEC8F52A8AA5}"/>
    <cellStyle name="40% - Accent4 9 3" xfId="5690" xr:uid="{478BFFD5-DE8B-497C-8B51-FAF908FD7E34}"/>
    <cellStyle name="40% - Accent4 9 3 2" xfId="5691" xr:uid="{0E2DC8AB-A716-4252-A57F-B84A5F94927E}"/>
    <cellStyle name="40% - Accent4 9 4" xfId="5692" xr:uid="{EF0946C7-FD47-4554-B7E3-567591AB42A8}"/>
    <cellStyle name="40% - Accent4 9 5" xfId="5685" xr:uid="{B6BCE3DB-92FD-4CF6-81CB-800BE3106391}"/>
    <cellStyle name="40% - Accent5 10" xfId="830" xr:uid="{A2A362F8-9174-43AC-BA67-CC5BFFE4C104}"/>
    <cellStyle name="40% - Accent5 10 2" xfId="5694" xr:uid="{8C6A087A-CFB7-4822-8981-B86D294FAA10}"/>
    <cellStyle name="40% - Accent5 10 2 2" xfId="5695" xr:uid="{E527629B-A536-4DF4-8FFE-0F6D161AFC21}"/>
    <cellStyle name="40% - Accent5 10 2 2 2" xfId="5696" xr:uid="{ED86AB14-52CB-48BC-A17D-ED7ACF1A01AA}"/>
    <cellStyle name="40% - Accent5 10 2 3" xfId="5697" xr:uid="{F50D330C-28E1-43AF-A20E-51C519A4E362}"/>
    <cellStyle name="40% - Accent5 10 3" xfId="5698" xr:uid="{7A47D82D-CBD8-46C4-A54B-E6C6F0DE53D2}"/>
    <cellStyle name="40% - Accent5 10 3 2" xfId="5699" xr:uid="{DDAE929F-7A0B-4EDA-9FD6-D541BD945FAC}"/>
    <cellStyle name="40% - Accent5 10 4" xfId="5700" xr:uid="{1137BCAF-FAEC-473C-B7E3-B250CD606EF2}"/>
    <cellStyle name="40% - Accent5 10 5" xfId="5693" xr:uid="{AC62AA8E-9BF3-4749-81C7-89EB9BB4E2DF}"/>
    <cellStyle name="40% - Accent5 11" xfId="831" xr:uid="{CB34E1B4-C783-44AA-92E2-08E2B2645183}"/>
    <cellStyle name="40% - Accent5 11 2" xfId="5702" xr:uid="{38B3D5F4-A932-461C-A9B0-65A2B6B3BB70}"/>
    <cellStyle name="40% - Accent5 11 2 2" xfId="5703" xr:uid="{D09CE734-2CC1-4C09-84B2-DF4DB4AB0FEE}"/>
    <cellStyle name="40% - Accent5 11 2 2 2" xfId="5704" xr:uid="{82A5DDF6-71F8-4BB2-ADEC-D4AB7FA36ED2}"/>
    <cellStyle name="40% - Accent5 11 2 3" xfId="5705" xr:uid="{7875F2CD-4BE5-4208-85D6-CFC18CA1BDA3}"/>
    <cellStyle name="40% - Accent5 11 3" xfId="5706" xr:uid="{044F8D90-6602-40CB-A714-988BDB9C943A}"/>
    <cellStyle name="40% - Accent5 11 3 2" xfId="5707" xr:uid="{37AC6BD8-A10D-4F11-80F3-F47354A24516}"/>
    <cellStyle name="40% - Accent5 11 4" xfId="5708" xr:uid="{213740F6-EB56-49B1-B668-11809C777A80}"/>
    <cellStyle name="40% - Accent5 11 5" xfId="5701" xr:uid="{4F16F677-1DDA-48B8-920F-71D6366D12D9}"/>
    <cellStyle name="40% - Accent5 12" xfId="832" xr:uid="{BF47E861-8857-4FBA-B7A8-83C3C06677DC}"/>
    <cellStyle name="40% - Accent5 12 2" xfId="5710" xr:uid="{FBF2035E-37EA-4001-9BD3-E6C99D3EBCEA}"/>
    <cellStyle name="40% - Accent5 12 2 2" xfId="5711" xr:uid="{EBDD25C9-2C8F-4DEF-A87F-47C8BA8DCBC4}"/>
    <cellStyle name="40% - Accent5 12 2 2 2" xfId="5712" xr:uid="{B0A46DF0-BA37-4006-ADC0-8DE05F840F1F}"/>
    <cellStyle name="40% - Accent5 12 2 3" xfId="5713" xr:uid="{F135020D-E10D-4000-8A7D-9F51A9C2085D}"/>
    <cellStyle name="40% - Accent5 12 3" xfId="5714" xr:uid="{D4B2B5E7-EB86-4716-8B6A-F0FE2B6ED3B4}"/>
    <cellStyle name="40% - Accent5 12 3 2" xfId="5715" xr:uid="{02EFC7A3-1D21-491A-96C3-626CC64232EE}"/>
    <cellStyle name="40% - Accent5 12 4" xfId="5716" xr:uid="{D618F5B1-5EF6-4E42-96C9-2EE595E50E6B}"/>
    <cellStyle name="40% - Accent5 12 5" xfId="5709" xr:uid="{B6E11F22-EE74-4DC0-9BEE-EDD0261F4EBF}"/>
    <cellStyle name="40% - Accent5 13" xfId="833" xr:uid="{0CB0A00B-8993-47BE-BE49-D8734E11B98F}"/>
    <cellStyle name="40% - Accent5 13 2" xfId="5718" xr:uid="{E01945DE-343D-45CD-9993-1DB80E619DDD}"/>
    <cellStyle name="40% - Accent5 13 2 2" xfId="5719" xr:uid="{DD7C3677-D06E-4F79-8CFE-7DA81AFAD46A}"/>
    <cellStyle name="40% - Accent5 13 2 2 2" xfId="5720" xr:uid="{C0307A4A-5F2F-4CE8-AE7B-93229F493B59}"/>
    <cellStyle name="40% - Accent5 13 2 3" xfId="5721" xr:uid="{E06A3939-49AE-4C0F-ADEE-A18558610085}"/>
    <cellStyle name="40% - Accent5 13 3" xfId="5722" xr:uid="{D9D18699-35AF-4FF0-B79D-8C637F244288}"/>
    <cellStyle name="40% - Accent5 13 3 2" xfId="5723" xr:uid="{AF34E127-6962-4A86-98A3-AE7FF4AB58C0}"/>
    <cellStyle name="40% - Accent5 13 4" xfId="5724" xr:uid="{F9E6DC50-307C-4C75-B349-2BB8B88AC96A}"/>
    <cellStyle name="40% - Accent5 13 5" xfId="5717" xr:uid="{F86D92BF-5404-4AA2-B144-7C4BADBA35E3}"/>
    <cellStyle name="40% - Accent5 14" xfId="834" xr:uid="{077F317F-56B9-470B-BF44-E2F09AF1E87F}"/>
    <cellStyle name="40% - Accent5 14 2" xfId="5726" xr:uid="{434B6CD5-CA82-44B3-A956-687E4DA7FDA5}"/>
    <cellStyle name="40% - Accent5 14 2 2" xfId="5727" xr:uid="{84B93EF3-EA5C-4252-972D-CB24CD5A6E90}"/>
    <cellStyle name="40% - Accent5 14 2 2 2" xfId="5728" xr:uid="{0B5BECB4-614D-4E9A-A1D7-9708F917A8C7}"/>
    <cellStyle name="40% - Accent5 14 2 3" xfId="5729" xr:uid="{61C0D528-9FA1-4ED0-88F6-D7CEEA18A16B}"/>
    <cellStyle name="40% - Accent5 14 3" xfId="5730" xr:uid="{B214E2BB-4F06-4CAF-B264-21797CE230C9}"/>
    <cellStyle name="40% - Accent5 14 3 2" xfId="5731" xr:uid="{F7338D4C-0C9A-4DB3-A871-82F27FAFC022}"/>
    <cellStyle name="40% - Accent5 14 4" xfId="5732" xr:uid="{92FD2C8B-296D-4743-86EC-1CCA1D4E0EE5}"/>
    <cellStyle name="40% - Accent5 14 5" xfId="5725" xr:uid="{451E396C-437B-4337-85C6-CDC70C057F74}"/>
    <cellStyle name="40% - Accent5 15" xfId="835" xr:uid="{4C10731F-9295-469C-8410-401A0472FCBF}"/>
    <cellStyle name="40% - Accent5 15 2" xfId="5734" xr:uid="{84397BEB-0C54-4331-91EE-293F6707D3D2}"/>
    <cellStyle name="40% - Accent5 15 2 2" xfId="5735" xr:uid="{5E2A812C-D6A5-4AB7-AD81-28A41AEE3FCC}"/>
    <cellStyle name="40% - Accent5 15 2 2 2" xfId="5736" xr:uid="{5D05BF3A-8040-42C3-8D15-BE7D38121B42}"/>
    <cellStyle name="40% - Accent5 15 2 3" xfId="5737" xr:uid="{6273DD60-CFF3-4DBE-A43B-59EAA0C1A50A}"/>
    <cellStyle name="40% - Accent5 15 3" xfId="5738" xr:uid="{59EAF8D6-8228-4438-88B7-05EEA0647144}"/>
    <cellStyle name="40% - Accent5 15 3 2" xfId="5739" xr:uid="{413849CC-6FD8-4ACE-9794-5B3A4A88D208}"/>
    <cellStyle name="40% - Accent5 15 4" xfId="5740" xr:uid="{2E415F83-015B-46D0-8F15-371A4B37E4D2}"/>
    <cellStyle name="40% - Accent5 15 5" xfId="5733" xr:uid="{0C28DB93-74CA-413C-B773-C08753EEA820}"/>
    <cellStyle name="40% - Accent5 16" xfId="836" xr:uid="{69C8B2CB-5AD8-4283-A135-CD38E8A1B162}"/>
    <cellStyle name="40% - Accent5 16 2" xfId="5742" xr:uid="{70DC9A3D-9E90-4216-A6AD-EF78813855B4}"/>
    <cellStyle name="40% - Accent5 16 2 2" xfId="5743" xr:uid="{2A4CA1BF-099E-40A7-B9D0-0FD39A2F078B}"/>
    <cellStyle name="40% - Accent5 16 2 2 2" xfId="5744" xr:uid="{637D5F9A-236E-4325-9497-E5FA3002326D}"/>
    <cellStyle name="40% - Accent5 16 2 3" xfId="5745" xr:uid="{CDA544B4-C9FE-4FE9-BD90-5767747617F2}"/>
    <cellStyle name="40% - Accent5 16 3" xfId="5746" xr:uid="{66CC5CA0-1CC7-4B94-B0AF-3367F3078097}"/>
    <cellStyle name="40% - Accent5 16 3 2" xfId="5747" xr:uid="{F35BD40D-3FD7-4F57-8B3D-613B1DD9D271}"/>
    <cellStyle name="40% - Accent5 16 4" xfId="5748" xr:uid="{2EF65831-01CF-45E8-A1C0-E894EF02A17F}"/>
    <cellStyle name="40% - Accent5 16 5" xfId="5741" xr:uid="{9353A6DB-859E-4EDF-BA6E-68FF26C53041}"/>
    <cellStyle name="40% - Accent5 17" xfId="837" xr:uid="{BAB49571-718C-4883-B6D3-55FF5B59EF8D}"/>
    <cellStyle name="40% - Accent5 17 2" xfId="5750" xr:uid="{97960932-747D-4C5F-8507-726284379037}"/>
    <cellStyle name="40% - Accent5 17 3" xfId="5751" xr:uid="{10E462F7-B519-4242-8A13-061EC8E904CA}"/>
    <cellStyle name="40% - Accent5 17 4" xfId="5749" xr:uid="{1AF9B1C7-ECFC-4B96-B201-1AC8D474FF7E}"/>
    <cellStyle name="40% - Accent5 18" xfId="5752" xr:uid="{BCFBF189-E584-4001-8ACD-54B9EE5DA9F8}"/>
    <cellStyle name="40% - Accent5 18 2" xfId="838" xr:uid="{E48F73CD-F32C-4F6E-806E-B5DDFF11D55F}"/>
    <cellStyle name="40% - Accent5 18 3" xfId="5753" xr:uid="{2E19A1FC-7771-4241-B30A-C091D6E3B3A4}"/>
    <cellStyle name="40% - Accent5 18 3 2" xfId="5754" xr:uid="{8536B2F5-DD86-4CE2-8233-4DF871F19ED2}"/>
    <cellStyle name="40% - Accent5 18 3 2 2" xfId="5755" xr:uid="{47F301A8-18F0-4022-B22D-1767940D0362}"/>
    <cellStyle name="40% - Accent5 18 3 3" xfId="5756" xr:uid="{A0F089EF-580A-4F20-9153-1C9095216D77}"/>
    <cellStyle name="40% - Accent5 18 4" xfId="5757" xr:uid="{01FE113A-F382-4522-A8DE-BFAD0A845974}"/>
    <cellStyle name="40% - Accent5 18 4 2" xfId="5758" xr:uid="{C9F1D203-1A64-4683-8D49-492A4B2E9366}"/>
    <cellStyle name="40% - Accent5 18 4 2 2" xfId="5759" xr:uid="{9AF185F5-3ADD-451C-BE2E-2948EB7882A9}"/>
    <cellStyle name="40% - Accent5 18 4 3" xfId="5760" xr:uid="{4CF75836-4A7A-4D9F-8D29-F5388C4150B2}"/>
    <cellStyle name="40% - Accent5 18 5" xfId="5761" xr:uid="{C3EACC10-3461-4F03-BB49-E8FC6E773103}"/>
    <cellStyle name="40% - Accent5 18 5 2" xfId="5762" xr:uid="{750FE80F-99FC-4F17-92D0-BBC7CEE490B6}"/>
    <cellStyle name="40% - Accent5 18 5 2 2" xfId="5763" xr:uid="{3433DE09-2A02-484C-8028-179CF5C8B00E}"/>
    <cellStyle name="40% - Accent5 18 5 3" xfId="5764" xr:uid="{F41C033E-3671-412A-A44B-B24489516AEE}"/>
    <cellStyle name="40% - Accent5 18 6" xfId="5765" xr:uid="{3B2D7477-D53D-44D3-B3C8-9B7E547B8B22}"/>
    <cellStyle name="40% - Accent5 18 6 2" xfId="5766" xr:uid="{723105D9-5818-4F04-85E4-8B285ACAF7EA}"/>
    <cellStyle name="40% - Accent5 18 7" xfId="5767" xr:uid="{DCD51C49-696A-4032-84C7-4BFC4CCE3C75}"/>
    <cellStyle name="40% - Accent5 19" xfId="5768" xr:uid="{B1AF8C09-E876-4CC7-90E1-158D60C40F09}"/>
    <cellStyle name="40% - Accent5 19 2" xfId="5769" xr:uid="{164F706C-083B-4F6E-B21B-68A555A5D5B2}"/>
    <cellStyle name="40% - Accent5 19 2 2" xfId="5770" xr:uid="{4C96532B-5378-4420-BE1F-6B3A947C4F94}"/>
    <cellStyle name="40% - Accent5 19 2 2 2" xfId="5771" xr:uid="{F08175E3-E4D6-43C8-83A0-C0DAF2D65556}"/>
    <cellStyle name="40% - Accent5 19 2 3" xfId="5772" xr:uid="{E35546D4-993D-4F57-89B8-8F87A9C8FF73}"/>
    <cellStyle name="40% - Accent5 19 3" xfId="5773" xr:uid="{E2743447-737A-428D-8E7A-E4A13BC1CA39}"/>
    <cellStyle name="40% - Accent5 19 3 2" xfId="5774" xr:uid="{7A16DB4E-E25E-4934-A0D1-4767721CCF4E}"/>
    <cellStyle name="40% - Accent5 19 3 2 2" xfId="5775" xr:uid="{8AC17205-F37F-4ABD-8A7C-41D3B4C7EDE0}"/>
    <cellStyle name="40% - Accent5 19 3 3" xfId="5776" xr:uid="{041D7F16-57BA-42CE-892C-9AA14AE355A5}"/>
    <cellStyle name="40% - Accent5 19 4" xfId="5777" xr:uid="{B66EEC00-35B8-4EB1-BEA0-77AB55FCFD8D}"/>
    <cellStyle name="40% - Accent5 19 4 2" xfId="5778" xr:uid="{207576EB-EA80-49DC-B60C-7C7A020CA9A2}"/>
    <cellStyle name="40% - Accent5 19 4 2 2" xfId="5779" xr:uid="{72939A5B-5599-41B0-9936-A4CB00897852}"/>
    <cellStyle name="40% - Accent5 19 4 3" xfId="5780" xr:uid="{2EB3D369-68BA-497C-9758-2BA7C6B38ACE}"/>
    <cellStyle name="40% - Accent5 19 5" xfId="5781" xr:uid="{71295F55-C599-4511-965C-A55D0EC22FAD}"/>
    <cellStyle name="40% - Accent5 19 5 2" xfId="5782" xr:uid="{AE272909-08B9-4799-9D95-36E6294BDB65}"/>
    <cellStyle name="40% - Accent5 19 6" xfId="5783" xr:uid="{81D858DC-94F8-4AED-8459-47310E63C913}"/>
    <cellStyle name="40% - Accent5 2" xfId="564" xr:uid="{9EAB0086-BE7B-4113-BA12-1A1A0D025D4F}"/>
    <cellStyle name="40% - Accent5 2 2" xfId="839" xr:uid="{B834A188-1552-4DFE-9692-A0315B0AB4CF}"/>
    <cellStyle name="40% - Accent5 2 2 2" xfId="5784" xr:uid="{45AC72AD-2DBA-4487-BC7D-CCA9ED9B4BF1}"/>
    <cellStyle name="40% - Accent5 2 2 2 2" xfId="5785" xr:uid="{C117BA73-9708-4428-A57D-35C4E9C8331D}"/>
    <cellStyle name="40% - Accent5 2 2 3" xfId="5786" xr:uid="{E8E3222E-33C8-4644-8A39-71D14C467132}"/>
    <cellStyle name="40% - Accent5 2 3" xfId="840" xr:uid="{8D056301-3E05-4661-A32D-89AF55AA8228}"/>
    <cellStyle name="40% - Accent5 2 3 2" xfId="5788" xr:uid="{D4D11AC6-88CB-45D1-9BC6-C8DB8916EDBE}"/>
    <cellStyle name="40% - Accent5 2 3 2 2" xfId="5789" xr:uid="{2B72402F-A3C6-4209-BEB0-4ECE6639574A}"/>
    <cellStyle name="40% - Accent5 2 3 3" xfId="5790" xr:uid="{0A2A5433-8B34-47DC-9975-105C03AD2285}"/>
    <cellStyle name="40% - Accent5 2 3 4" xfId="5787" xr:uid="{4E94D63D-24DE-43D5-9EFC-7046E00F39EA}"/>
    <cellStyle name="40% - Accent5 2 4" xfId="841" xr:uid="{4AB4D854-345B-4C64-B4B3-FBE4537FEF18}"/>
    <cellStyle name="40% - Accent5 2 4 2" xfId="5792" xr:uid="{026F8A5E-BE3D-49C1-9000-06A2BB3550CD}"/>
    <cellStyle name="40% - Accent5 2 4 2 2" xfId="5793" xr:uid="{2F87F003-CE8F-4363-BD55-DD3AC7D595B0}"/>
    <cellStyle name="40% - Accent5 2 4 3" xfId="5794" xr:uid="{FECBEA53-2540-4000-A18B-8C0C15FCA5BF}"/>
    <cellStyle name="40% - Accent5 2 4 4" xfId="5791" xr:uid="{BE50D35E-66A5-4FD2-B4FA-97199728C9A9}"/>
    <cellStyle name="40% - Accent5 2 5" xfId="5795" xr:uid="{EE9815F8-6E98-4831-9F5C-118CB743348A}"/>
    <cellStyle name="40% - Accent5 2 5 2" xfId="5796" xr:uid="{47971438-3642-4AA3-8075-3B45B16881F8}"/>
    <cellStyle name="40% - Accent5 2 5 2 2" xfId="5797" xr:uid="{EF8DCD43-707A-448A-A447-F45537D7B2E4}"/>
    <cellStyle name="40% - Accent5 2 5 3" xfId="5798" xr:uid="{3E616A1B-057C-4D39-B0C0-721C7CA53A9E}"/>
    <cellStyle name="40% - Accent5 2 6" xfId="5799" xr:uid="{CBFF4BBD-4BD1-4D68-9096-75078CB27C4B}"/>
    <cellStyle name="40% - Accent5 2 6 2" xfId="5800" xr:uid="{FB06D524-D12B-42BD-A19A-167064D7DC65}"/>
    <cellStyle name="40% - Accent5 2 7" xfId="2963" xr:uid="{FA9533E4-EAEB-45F8-81E5-073BFA31187C}"/>
    <cellStyle name="40% - Accent5 20" xfId="5801" xr:uid="{49E93AFD-4CFB-4518-9CB5-7817404B8B90}"/>
    <cellStyle name="40% - Accent5 20 2" xfId="5802" xr:uid="{7F250172-E478-43C2-8B24-1EA016746543}"/>
    <cellStyle name="40% - Accent5 20 2 2" xfId="5803" xr:uid="{980495C5-001C-4594-BD6F-3C8D566AD7A1}"/>
    <cellStyle name="40% - Accent5 20 2 2 2" xfId="5804" xr:uid="{36A86A85-F8D2-488A-AC68-3F04B455C207}"/>
    <cellStyle name="40% - Accent5 20 2 3" xfId="5805" xr:uid="{CEBADF5C-3AFB-4F4C-AE8C-B4E457B1CF35}"/>
    <cellStyle name="40% - Accent5 20 3" xfId="5806" xr:uid="{03CA31C3-D6DC-4521-96F7-4C1253C5369C}"/>
    <cellStyle name="40% - Accent5 20 3 2" xfId="5807" xr:uid="{E79DADD5-1ADF-4A45-9510-9F8DC9AA596D}"/>
    <cellStyle name="40% - Accent5 20 3 2 2" xfId="5808" xr:uid="{0AE3C99F-BAE7-4A65-B7A9-EA7DD48731C6}"/>
    <cellStyle name="40% - Accent5 20 3 3" xfId="5809" xr:uid="{30C03D7E-7EEC-4E8D-A6FD-315924A4868B}"/>
    <cellStyle name="40% - Accent5 20 4" xfId="5810" xr:uid="{CBC87208-1C86-4BB4-8378-7C00C5585C5A}"/>
    <cellStyle name="40% - Accent5 20 4 2" xfId="5811" xr:uid="{D67EE0D2-F2E6-4096-8EEA-6699831DDD01}"/>
    <cellStyle name="40% - Accent5 20 5" xfId="5812" xr:uid="{B1541E82-53F2-410C-A64D-95DAB35D9E58}"/>
    <cellStyle name="40% - Accent5 21" xfId="5813" xr:uid="{D534FF0C-B187-435D-82B9-73F0A0F2CA21}"/>
    <cellStyle name="40% - Accent5 21 2" xfId="5814" xr:uid="{8BAC461B-90BA-4763-BCA8-57DD6DEB35C9}"/>
    <cellStyle name="40% - Accent5 21 2 2" xfId="5815" xr:uid="{F1102885-E797-462D-B5A4-593795AAD2E7}"/>
    <cellStyle name="40% - Accent5 21 2 2 2" xfId="5816" xr:uid="{9B1C1926-ACF6-4E1D-9678-117E31983CCF}"/>
    <cellStyle name="40% - Accent5 21 2 3" xfId="5817" xr:uid="{FA3991B4-06ED-49E9-8B6A-115D321BCFC6}"/>
    <cellStyle name="40% - Accent5 21 3" xfId="5818" xr:uid="{A0C957F4-9373-4622-A04C-3204645B173A}"/>
    <cellStyle name="40% - Accent5 21 3 2" xfId="5819" xr:uid="{EBA7EBBE-E69A-4883-B0CC-014E461527E7}"/>
    <cellStyle name="40% - Accent5 21 4" xfId="5820" xr:uid="{7B0123D7-8626-44E9-8D3D-B7547BCF23BC}"/>
    <cellStyle name="40% - Accent5 22" xfId="5821" xr:uid="{76E09AF1-DC5B-415F-8130-CA8A06A53CDD}"/>
    <cellStyle name="40% - Accent5 22 2" xfId="5822" xr:uid="{7E02246A-AFCA-446F-B08B-1FF2FB2EABAE}"/>
    <cellStyle name="40% - Accent5 22 2 2" xfId="5823" xr:uid="{2D0AB983-7CFF-40FE-BF97-E4C76B96B974}"/>
    <cellStyle name="40% - Accent5 22 3" xfId="5824" xr:uid="{C843D03D-58B9-4D34-84F8-5304268235D7}"/>
    <cellStyle name="40% - Accent5 23" xfId="5825" xr:uid="{83A9D167-A43A-40C3-A2C2-17F91737D53C}"/>
    <cellStyle name="40% - Accent5 23 2" xfId="5826" xr:uid="{42E52AD3-43B6-4DA6-BD29-E4E8BF574339}"/>
    <cellStyle name="40% - Accent5 23 2 2" xfId="5827" xr:uid="{E0BD51A1-99CE-45B9-8C26-57B163869F19}"/>
    <cellStyle name="40% - Accent5 23 3" xfId="5828" xr:uid="{74769BEA-D113-46C4-950C-EF4CFFE369F6}"/>
    <cellStyle name="40% - Accent5 24" xfId="5829" xr:uid="{C864DBCC-2AD7-4FFD-A73F-447803F0B1D4}"/>
    <cellStyle name="40% - Accent5 24 2" xfId="5830" xr:uid="{B3D2EB48-1F59-4C98-AC53-ECDDDE592E73}"/>
    <cellStyle name="40% - Accent5 24 2 2" xfId="5831" xr:uid="{DB4D6B0D-4BD6-47CA-A1B3-435A0BE18B2E}"/>
    <cellStyle name="40% - Accent5 24 3" xfId="5832" xr:uid="{BC285064-BA45-4002-9C95-1EF08FFF239F}"/>
    <cellStyle name="40% - Accent5 25" xfId="5833" xr:uid="{1E3348D0-8005-4010-B28A-25FCA2B7A2D4}"/>
    <cellStyle name="40% - Accent5 25 2" xfId="5834" xr:uid="{687DCE31-F1A3-4519-94AF-F2730832AFA9}"/>
    <cellStyle name="40% - Accent5 25 2 2" xfId="5835" xr:uid="{5EE0F100-E56D-47B3-B3B9-4322DFAA97DD}"/>
    <cellStyle name="40% - Accent5 25 3" xfId="5836" xr:uid="{0615C662-AC96-4B79-A358-1C6CE6CBD12A}"/>
    <cellStyle name="40% - Accent5 26" xfId="5837" xr:uid="{AF9EE932-A51A-474F-80DB-12B50B35324C}"/>
    <cellStyle name="40% - Accent5 26 2" xfId="5838" xr:uid="{98AFF0CB-9DB9-4C97-885A-AAF4EBF01028}"/>
    <cellStyle name="40% - Accent5 26 2 2" xfId="5839" xr:uid="{034FF4C9-13BB-4450-AD50-9C56B56C2F72}"/>
    <cellStyle name="40% - Accent5 26 3" xfId="5840" xr:uid="{A4DF1F40-4B45-4BC9-8010-4E5BE53A7B2D}"/>
    <cellStyle name="40% - Accent5 27" xfId="5841" xr:uid="{40AFF8DE-6DB9-4A2F-BBB1-3B8D5DADDDC8}"/>
    <cellStyle name="40% - Accent5 27 2" xfId="5842" xr:uid="{1CF0876D-1AFC-433B-B3D1-5483CE6F809E}"/>
    <cellStyle name="40% - Accent5 27 2 2" xfId="5843" xr:uid="{CDAA2B27-A37C-48BA-A33A-9DF4B1083999}"/>
    <cellStyle name="40% - Accent5 27 3" xfId="5844" xr:uid="{39C1349C-62D3-44AD-A51F-8382B7586605}"/>
    <cellStyle name="40% - Accent5 28" xfId="5845" xr:uid="{9DDD2D21-EA58-4D48-8CFC-647A4A32FC21}"/>
    <cellStyle name="40% - Accent5 28 2" xfId="5846" xr:uid="{1CE4C7E1-448D-48E9-8B8F-08E3312DE70B}"/>
    <cellStyle name="40% - Accent5 28 2 2" xfId="5847" xr:uid="{A2DFE7CB-471E-40D1-B9E8-E1566C49D1A2}"/>
    <cellStyle name="40% - Accent5 28 3" xfId="5848" xr:uid="{5BBE4CCE-7CFD-4F73-A127-BEAFDB4C7257}"/>
    <cellStyle name="40% - Accent5 29" xfId="5849" xr:uid="{A4B58255-9A61-4938-921C-E01A91D3AF36}"/>
    <cellStyle name="40% - Accent5 29 2" xfId="5850" xr:uid="{D96E03B4-D741-4187-853F-F06B7260DDFF}"/>
    <cellStyle name="40% - Accent5 29 2 2" xfId="5851" xr:uid="{BB08D5EE-B874-41E9-90A7-E55DB2D0C6E9}"/>
    <cellStyle name="40% - Accent5 29 3" xfId="5852" xr:uid="{E739F068-7319-4EB3-B0F4-329DB8656635}"/>
    <cellStyle name="40% - Accent5 3" xfId="244" xr:uid="{B2A5DA32-E8A1-4C05-A16C-CE561CFB0DF8}"/>
    <cellStyle name="40% - Accent5 3 2" xfId="385" xr:uid="{797FB3C1-81A5-43A4-969D-12B3BE07803F}"/>
    <cellStyle name="40% - Accent5 3 2 2" xfId="5854" xr:uid="{E6B7D0E3-CD25-4022-8577-1083B3198AF6}"/>
    <cellStyle name="40% - Accent5 3 2 2 2" xfId="5855" xr:uid="{2CC54E2D-2FE9-44B6-90B8-B3EF377973B0}"/>
    <cellStyle name="40% - Accent5 3 2 3" xfId="5856" xr:uid="{2060D997-1DE5-4300-89DA-EAB0F8D51474}"/>
    <cellStyle name="40% - Accent5 3 2 4" xfId="5853" xr:uid="{3A229D9C-0F52-4362-85E0-0723DFD5F904}"/>
    <cellStyle name="40% - Accent5 3 2 5" xfId="37786" xr:uid="{39F4E54F-D5EB-43C2-93C0-DDE59ECE025A}"/>
    <cellStyle name="40% - Accent5 3 3" xfId="422" xr:uid="{CD827E8F-641A-4EA2-9E82-702C33BFB37F}"/>
    <cellStyle name="40% - Accent5 3 3 2" xfId="5858" xr:uid="{5CC86863-B6BD-42DA-9CCC-37C3C8CA145D}"/>
    <cellStyle name="40% - Accent5 3 3 3" xfId="5857" xr:uid="{C5E5CC46-A802-4BE8-8469-0A783B84A839}"/>
    <cellStyle name="40% - Accent5 3 3 4" xfId="37821" xr:uid="{F1F89755-A2B8-45F9-A3A1-28947316A2B3}"/>
    <cellStyle name="40% - Accent5 3 4" xfId="541" xr:uid="{EAAEF66E-26B5-48A3-A309-4E793CDA6087}"/>
    <cellStyle name="40% - Accent5 3 4 2" xfId="5859" xr:uid="{78EA0448-9DB7-403C-95C1-8CEE03B610A2}"/>
    <cellStyle name="40% - Accent5 3 4 3" xfId="37847" xr:uid="{4B6C1166-6384-43A9-A466-56872E97645F}"/>
    <cellStyle name="40% - Accent5 3 5" xfId="2964" xr:uid="{F10A52D8-B011-40D9-B518-155582AF7907}"/>
    <cellStyle name="40% - Accent5 3 6" xfId="37735" xr:uid="{69BBD224-4944-477C-BB0C-CA2B90048E8E}"/>
    <cellStyle name="40% - Accent5 30" xfId="5860" xr:uid="{E9492F3D-82E1-4828-AC94-7C4B895D4AB1}"/>
    <cellStyle name="40% - Accent5 30 2" xfId="5861" xr:uid="{95236D3D-4A1B-4849-8349-0EBAD496F27A}"/>
    <cellStyle name="40% - Accent5 30 2 2" xfId="5862" xr:uid="{B9D7B0FE-027F-4648-ADB2-A9D2CE574BB1}"/>
    <cellStyle name="40% - Accent5 30 3" xfId="5863" xr:uid="{C8E7D30D-7FC7-467D-8871-A2C0D0323BF8}"/>
    <cellStyle name="40% - Accent5 31" xfId="5864" xr:uid="{5BFBC43D-DF2D-4DAB-AF8B-BA46578BBCBF}"/>
    <cellStyle name="40% - Accent5 31 2" xfId="5865" xr:uid="{4340E5DB-4AE3-43AF-A5A1-58B8F120FA1F}"/>
    <cellStyle name="40% - Accent5 31 2 2" xfId="5866" xr:uid="{5E34AED6-E2AF-4555-B76B-F02B1B51B35F}"/>
    <cellStyle name="40% - Accent5 31 3" xfId="5867" xr:uid="{028675FC-C856-4176-B19E-6F8FC22FEFC9}"/>
    <cellStyle name="40% - Accent5 32" xfId="5868" xr:uid="{A3C590E5-C173-4008-B22F-5483D5955305}"/>
    <cellStyle name="40% - Accent5 32 2" xfId="5869" xr:uid="{B4A53D85-2D9E-4292-B2B5-3DE666C7681D}"/>
    <cellStyle name="40% - Accent5 32 2 2" xfId="5870" xr:uid="{BC32D7C0-F0D6-4302-A29F-10F5A251D7AC}"/>
    <cellStyle name="40% - Accent5 32 3" xfId="5871" xr:uid="{68581B4F-8BC5-4E21-BBA1-AB0B78847639}"/>
    <cellStyle name="40% - Accent5 33" xfId="5872" xr:uid="{07FFFAB4-1EBB-4D4E-88DF-E48801C1FDE1}"/>
    <cellStyle name="40% - Accent5 33 2" xfId="5873" xr:uid="{66DCF09E-8B6F-453F-BFF8-0D149AED7993}"/>
    <cellStyle name="40% - Accent5 33 2 2" xfId="5874" xr:uid="{736ED140-B9A5-480B-9510-477EEB1E6CCF}"/>
    <cellStyle name="40% - Accent5 33 3" xfId="5875" xr:uid="{12E2073B-9A62-4C50-ADFC-A9A43A6353CB}"/>
    <cellStyle name="40% - Accent5 34" xfId="5876" xr:uid="{3C54F78C-C942-46CE-BC83-0B2E06DA37EE}"/>
    <cellStyle name="40% - Accent5 34 2" xfId="5877" xr:uid="{F91E4708-617D-4BE5-A7EF-C9734E0F395B}"/>
    <cellStyle name="40% - Accent5 34 3" xfId="5878" xr:uid="{FD4CA67B-A97A-45C0-80D4-DC3ACE293E45}"/>
    <cellStyle name="40% - Accent5 35" xfId="5879" xr:uid="{74DA55AA-A606-4ED7-AA74-83362B7A4AF5}"/>
    <cellStyle name="40% - Accent5 35 2" xfId="5880" xr:uid="{8442E60A-F3FA-44D7-87FE-97CCD36AAF19}"/>
    <cellStyle name="40% - Accent5 36" xfId="5881" xr:uid="{0FF2BA0D-93FB-4D2A-AB9A-86CFBD5A67B4}"/>
    <cellStyle name="40% - Accent5 4" xfId="842" xr:uid="{85714572-F11B-4A0F-ACBF-8378C60203C1}"/>
    <cellStyle name="40% - Accent5 4 2" xfId="843" xr:uid="{6F855944-C88A-4D70-B35B-448B6361D70C}"/>
    <cellStyle name="40% - Accent5 4 2 2" xfId="5882" xr:uid="{844F932B-1705-4A7D-84D6-5DC803359A92}"/>
    <cellStyle name="40% - Accent5 4 2 2 2" xfId="5883" xr:uid="{68B02592-6381-40F5-835D-90F41C5B1B54}"/>
    <cellStyle name="40% - Accent5 4 2 3" xfId="5884" xr:uid="{33CE0074-5E53-4A87-AB59-87B9A7B2FC42}"/>
    <cellStyle name="40% - Accent5 4 2 4" xfId="2966" xr:uid="{47DA4EF3-8718-4F94-AC6A-554B78D91857}"/>
    <cellStyle name="40% - Accent5 4 2 5" xfId="37911" xr:uid="{2E470399-A2F9-4094-8999-BE694A74BA90}"/>
    <cellStyle name="40% - Accent5 4 3" xfId="844" xr:uid="{F4023A34-16C9-4B00-A3A6-AC8F71FC1827}"/>
    <cellStyle name="40% - Accent5 4 3 2" xfId="5885" xr:uid="{E8EBB4CC-BF31-445D-B410-2DED21716A58}"/>
    <cellStyle name="40% - Accent5 4 3 3" xfId="2967" xr:uid="{AFCECCB7-85BC-448F-8215-A5F469EDFE16}"/>
    <cellStyle name="40% - Accent5 4 3 4" xfId="37912" xr:uid="{3BB43E48-3456-40FF-A6D6-F361C2F0E5B6}"/>
    <cellStyle name="40% - Accent5 4 4" xfId="845" xr:uid="{ADFD6EE9-90C2-47A3-8C60-EB2A089161E9}"/>
    <cellStyle name="40% - Accent5 4 4 2" xfId="2968" xr:uid="{CF8FFBAB-8FC9-4380-9CE0-2ACC6DECAF1D}"/>
    <cellStyle name="40% - Accent5 4 4 3" xfId="37913" xr:uid="{82A70A43-79EC-4E1C-8B79-F822116B47D1}"/>
    <cellStyle name="40% - Accent5 4 5" xfId="2965" xr:uid="{5DE85F21-0596-43E0-BD84-4553F06A18AF}"/>
    <cellStyle name="40% - Accent5 5" xfId="846" xr:uid="{DA70B989-F07D-47CC-BCDE-609DF8530C65}"/>
    <cellStyle name="40% - Accent5 5 2" xfId="847" xr:uid="{6A6CE5E7-922E-4D7E-986B-083F2AC92328}"/>
    <cellStyle name="40% - Accent5 5 2 2" xfId="2970" xr:uid="{6479CA33-A325-40F9-9717-872EA3306018}"/>
    <cellStyle name="40% - Accent5 5 2 3" xfId="37914" xr:uid="{00959825-44A6-4392-A361-3D7900B67047}"/>
    <cellStyle name="40% - Accent5 5 3" xfId="848" xr:uid="{901280DB-9ABE-4A82-B92C-B049279295A2}"/>
    <cellStyle name="40% - Accent5 5 3 2" xfId="5886" xr:uid="{6EDF3A5B-B005-49D5-A027-8F0D2513EF18}"/>
    <cellStyle name="40% - Accent5 5 3 3" xfId="2971" xr:uid="{F380D52B-1048-4DF5-84EE-C3BE388A90A4}"/>
    <cellStyle name="40% - Accent5 5 3 4" xfId="37915" xr:uid="{9E08D67C-74AB-49DF-9335-C58FEC429324}"/>
    <cellStyle name="40% - Accent5 5 4" xfId="849" xr:uid="{7E433C18-B1AE-41C0-B5A7-A806AE74DEF8}"/>
    <cellStyle name="40% - Accent5 5 4 2" xfId="2972" xr:uid="{05DCE2EF-098B-49DC-A1CF-4360C5B97A53}"/>
    <cellStyle name="40% - Accent5 5 4 3" xfId="37916" xr:uid="{4D60F657-1C82-4254-8925-1E8834D6BE60}"/>
    <cellStyle name="40% - Accent5 5 5" xfId="2969" xr:uid="{9680F1D1-6222-407F-AC52-CDE902858ACD}"/>
    <cellStyle name="40% - Accent5 6" xfId="850" xr:uid="{73E27E2D-C92C-4A61-841B-1248CAFE3420}"/>
    <cellStyle name="40% - Accent5 6 2" xfId="5888" xr:uid="{790514E9-ED58-4D9C-9121-F865B8B53A32}"/>
    <cellStyle name="40% - Accent5 6 2 2" xfId="5889" xr:uid="{D84CB1AD-73ED-4DAC-B0C5-83538947700F}"/>
    <cellStyle name="40% - Accent5 6 2 2 2" xfId="5890" xr:uid="{22BBA72D-174A-4429-8074-2BEB3D60FE1A}"/>
    <cellStyle name="40% - Accent5 6 2 3" xfId="5891" xr:uid="{DF40A72F-B41F-4A01-B724-05ADB0C51741}"/>
    <cellStyle name="40% - Accent5 6 3" xfId="5892" xr:uid="{0A66058B-27F1-4F37-A100-6CFDAA6B11C8}"/>
    <cellStyle name="40% - Accent5 6 3 2" xfId="5893" xr:uid="{62943EFC-0463-4064-A297-86438E91EF6A}"/>
    <cellStyle name="40% - Accent5 6 4" xfId="5894" xr:uid="{105BAF87-5516-4B8D-9395-38D12A209621}"/>
    <cellStyle name="40% - Accent5 6 5" xfId="5887" xr:uid="{6A334D46-258C-4BD8-A4C6-67A91F94FAAE}"/>
    <cellStyle name="40% - Accent5 7" xfId="851" xr:uid="{82375253-D6F0-4A43-90FD-925524DD5F45}"/>
    <cellStyle name="40% - Accent5 7 2" xfId="5896" xr:uid="{892AA2FA-116B-43DD-A89E-B11CD0377D4F}"/>
    <cellStyle name="40% - Accent5 7 2 2" xfId="5897" xr:uid="{F6C8D38E-9C7D-4B66-9045-DCCB68F117E2}"/>
    <cellStyle name="40% - Accent5 7 2 2 2" xfId="5898" xr:uid="{B97FB101-B24A-47A3-AF62-FA367277FE98}"/>
    <cellStyle name="40% - Accent5 7 2 3" xfId="5899" xr:uid="{ED56BAA8-AE8B-4BC5-A70B-7A8B181CE875}"/>
    <cellStyle name="40% - Accent5 7 3" xfId="5900" xr:uid="{9437C0CB-FCC4-488A-92F4-CF2F6525C097}"/>
    <cellStyle name="40% - Accent5 7 3 2" xfId="5901" xr:uid="{0279DB91-118E-47C7-A69D-114FFDA6E622}"/>
    <cellStyle name="40% - Accent5 7 4" xfId="5902" xr:uid="{BAB60BE1-1B87-47D7-91D2-A6803E9A88EF}"/>
    <cellStyle name="40% - Accent5 7 5" xfId="5895" xr:uid="{D872D36D-84AD-44F3-9EBC-E956AA65DA89}"/>
    <cellStyle name="40% - Accent5 8" xfId="852" xr:uid="{F116F229-9A56-4BEB-B6CE-1734AFCF2A92}"/>
    <cellStyle name="40% - Accent5 8 2" xfId="5904" xr:uid="{EEBC0B65-4E69-4400-ADBC-C786016E0552}"/>
    <cellStyle name="40% - Accent5 8 2 2" xfId="5905" xr:uid="{CC511350-437E-4F92-AE81-8A1CB68B2A5F}"/>
    <cellStyle name="40% - Accent5 8 2 2 2" xfId="5906" xr:uid="{9C4DF70E-CDD3-4473-BC4E-1807E3146454}"/>
    <cellStyle name="40% - Accent5 8 2 3" xfId="5907" xr:uid="{936D8346-7A8E-4E1B-A9C3-F5D8839A9094}"/>
    <cellStyle name="40% - Accent5 8 3" xfId="5908" xr:uid="{A2BD14A2-AB18-428D-9270-C69934403235}"/>
    <cellStyle name="40% - Accent5 8 3 2" xfId="5909" xr:uid="{74BFDC1E-F020-4411-9FB4-6AC4A6996022}"/>
    <cellStyle name="40% - Accent5 8 4" xfId="5910" xr:uid="{27B6610C-94D9-4F8E-A458-5C2EADFF1129}"/>
    <cellStyle name="40% - Accent5 8 5" xfId="5903" xr:uid="{BD6035C4-EB14-4FFD-8A84-39DEABF6313C}"/>
    <cellStyle name="40% - Accent5 9" xfId="853" xr:uid="{F20E261B-14E8-439E-927D-0F5EE2389A64}"/>
    <cellStyle name="40% - Accent5 9 2" xfId="5912" xr:uid="{210121E0-5937-42C8-A7C2-25B2BE5BF4FD}"/>
    <cellStyle name="40% - Accent5 9 2 2" xfId="5913" xr:uid="{7AB92137-4161-42CB-B8A6-9A5D55753C5B}"/>
    <cellStyle name="40% - Accent5 9 2 2 2" xfId="5914" xr:uid="{0692ED00-425B-456B-B7FE-B4FD0ADB878F}"/>
    <cellStyle name="40% - Accent5 9 2 3" xfId="5915" xr:uid="{A6942F15-DBD6-4E31-9285-17854C817EA3}"/>
    <cellStyle name="40% - Accent5 9 3" xfId="5916" xr:uid="{9C735110-18D6-44C6-974E-9FBE3F6C97E0}"/>
    <cellStyle name="40% - Accent5 9 3 2" xfId="5917" xr:uid="{BE8AF2D9-E5BD-413C-A5C0-3F2CD663AD11}"/>
    <cellStyle name="40% - Accent5 9 4" xfId="5918" xr:uid="{3E62D91C-5F40-4583-9C07-551B21599945}"/>
    <cellStyle name="40% - Accent5 9 5" xfId="5911" xr:uid="{18B09AF5-C38F-42FA-B8B4-D6D15A78E7C7}"/>
    <cellStyle name="40% - Accent6 10" xfId="854" xr:uid="{B50379EA-357A-4E3C-A217-793C9E87CDB7}"/>
    <cellStyle name="40% - Accent6 10 2" xfId="5920" xr:uid="{DEB8D718-1EAB-4595-88CC-ABB3FACB54D6}"/>
    <cellStyle name="40% - Accent6 10 2 2" xfId="5921" xr:uid="{FFF23662-C4A2-4192-82E8-53434B3BEAF8}"/>
    <cellStyle name="40% - Accent6 10 2 2 2" xfId="5922" xr:uid="{7C56ABE9-83D7-4B5C-9C51-61F9937EF67D}"/>
    <cellStyle name="40% - Accent6 10 2 3" xfId="5923" xr:uid="{F7BFC5C8-3C5E-4C0D-B575-8E3851E15975}"/>
    <cellStyle name="40% - Accent6 10 3" xfId="5924" xr:uid="{54F86CAD-4BF8-445E-A88D-2C0A82881F61}"/>
    <cellStyle name="40% - Accent6 10 3 2" xfId="5925" xr:uid="{F03B0B16-E36C-486F-9AAE-03E610A63E51}"/>
    <cellStyle name="40% - Accent6 10 4" xfId="5926" xr:uid="{18934C4B-0B60-49EB-93B4-5F3F3F262F30}"/>
    <cellStyle name="40% - Accent6 10 5" xfId="5919" xr:uid="{979E427E-D333-4FDA-9F2E-A81AB19E4C52}"/>
    <cellStyle name="40% - Accent6 11" xfId="855" xr:uid="{561EDF22-8182-4FB8-9296-14C8ACAEB3D7}"/>
    <cellStyle name="40% - Accent6 11 2" xfId="5928" xr:uid="{C10BEF47-0651-4FEE-AA55-97C01F5B55E7}"/>
    <cellStyle name="40% - Accent6 11 2 2" xfId="5929" xr:uid="{4E377289-62F1-4E7C-843F-E454CDB8E3D1}"/>
    <cellStyle name="40% - Accent6 11 2 2 2" xfId="5930" xr:uid="{5D944411-894F-495B-9707-05A3685B0F7E}"/>
    <cellStyle name="40% - Accent6 11 2 3" xfId="5931" xr:uid="{E4501226-7745-44E4-B2A6-0BEA00BCAF33}"/>
    <cellStyle name="40% - Accent6 11 3" xfId="5932" xr:uid="{343604C4-A7E9-4318-ADB7-F81073E8FAD8}"/>
    <cellStyle name="40% - Accent6 11 3 2" xfId="5933" xr:uid="{04699220-0238-4E6B-9ED3-8A0496F160E3}"/>
    <cellStyle name="40% - Accent6 11 4" xfId="5934" xr:uid="{4C2BC15F-54F5-4D56-AF11-F315897B697D}"/>
    <cellStyle name="40% - Accent6 11 5" xfId="5927" xr:uid="{1EDE865A-7214-477B-BB98-B503433EACC4}"/>
    <cellStyle name="40% - Accent6 12" xfId="856" xr:uid="{A4E10E05-8A78-4A58-B6F8-7699A19186E1}"/>
    <cellStyle name="40% - Accent6 12 2" xfId="5936" xr:uid="{A2E1D03E-D56D-4553-887F-79DC08125FAA}"/>
    <cellStyle name="40% - Accent6 12 2 2" xfId="5937" xr:uid="{C7B6941B-D8EE-4B98-A359-C1568A013B2E}"/>
    <cellStyle name="40% - Accent6 12 2 2 2" xfId="5938" xr:uid="{ABA7AAD7-55C3-4BC3-B388-C02C2A328D23}"/>
    <cellStyle name="40% - Accent6 12 2 3" xfId="5939" xr:uid="{901229E5-6D91-4663-951D-868D24882891}"/>
    <cellStyle name="40% - Accent6 12 3" xfId="5940" xr:uid="{49930193-49E4-4AC4-9214-1EF11FCF4DDA}"/>
    <cellStyle name="40% - Accent6 12 3 2" xfId="5941" xr:uid="{248442FF-6AAF-41BD-9B68-570FEA3EBBE0}"/>
    <cellStyle name="40% - Accent6 12 4" xfId="5942" xr:uid="{971F52D4-87A0-4C47-8E35-D8E771D52E22}"/>
    <cellStyle name="40% - Accent6 12 5" xfId="5935" xr:uid="{9AFD56DC-593C-40BA-B606-78A8434C9DB4}"/>
    <cellStyle name="40% - Accent6 13" xfId="857" xr:uid="{612CF839-CD91-4725-A812-420A19448F2D}"/>
    <cellStyle name="40% - Accent6 13 2" xfId="5944" xr:uid="{B2D707BE-DB7A-495E-ADE0-22374D45D850}"/>
    <cellStyle name="40% - Accent6 13 2 2" xfId="5945" xr:uid="{4841EB13-FCB6-463A-860A-012FE12B7DB9}"/>
    <cellStyle name="40% - Accent6 13 2 2 2" xfId="5946" xr:uid="{AE898707-A0B3-4D54-B25E-C9FD9242227A}"/>
    <cellStyle name="40% - Accent6 13 2 3" xfId="5947" xr:uid="{F478F979-95B7-4A1B-B7A5-8EA2F4A60D21}"/>
    <cellStyle name="40% - Accent6 13 3" xfId="5948" xr:uid="{36E07FB7-CA67-4CEF-ACE4-90A2AEC123C7}"/>
    <cellStyle name="40% - Accent6 13 3 2" xfId="5949" xr:uid="{E583CD1A-530E-43B6-876B-421E1BA95754}"/>
    <cellStyle name="40% - Accent6 13 4" xfId="5950" xr:uid="{E96F8F2B-5970-4203-8DFD-4A717BD88DF1}"/>
    <cellStyle name="40% - Accent6 13 5" xfId="5943" xr:uid="{8AE00953-DCAD-4B20-B924-29037730BDF7}"/>
    <cellStyle name="40% - Accent6 14" xfId="858" xr:uid="{8E3752EE-ED4C-4559-AC4D-6D958F91FDF8}"/>
    <cellStyle name="40% - Accent6 14 2" xfId="5952" xr:uid="{37E0DCFA-02D5-4A1C-B2C6-5263261AB28C}"/>
    <cellStyle name="40% - Accent6 14 2 2" xfId="5953" xr:uid="{A7561391-699F-4093-BC99-98AB4CA5F7E5}"/>
    <cellStyle name="40% - Accent6 14 2 2 2" xfId="5954" xr:uid="{C6FA6607-7A1D-4C48-BA11-574020D9DADC}"/>
    <cellStyle name="40% - Accent6 14 2 3" xfId="5955" xr:uid="{5CCEFB61-23B5-4233-A8F5-1789B095DEE6}"/>
    <cellStyle name="40% - Accent6 14 3" xfId="5956" xr:uid="{F39B67A0-6145-4872-B128-A17F22004574}"/>
    <cellStyle name="40% - Accent6 14 3 2" xfId="5957" xr:uid="{8F785C5F-FF8C-4890-9DE1-FDC8547F0243}"/>
    <cellStyle name="40% - Accent6 14 4" xfId="5958" xr:uid="{3A29D916-7B5F-4A3C-ACB8-5179E426892C}"/>
    <cellStyle name="40% - Accent6 14 5" xfId="5951" xr:uid="{CD05E2F4-46B8-43BB-AB82-F210559C0971}"/>
    <cellStyle name="40% - Accent6 15" xfId="859" xr:uid="{2F9F0B9B-E946-48EF-B603-F65401717F92}"/>
    <cellStyle name="40% - Accent6 15 2" xfId="5960" xr:uid="{36C087A1-A810-4F0B-BDC1-0C0D0EAE0878}"/>
    <cellStyle name="40% - Accent6 15 2 2" xfId="5961" xr:uid="{2F4BCCFB-869D-4A72-B460-C44A7074CDEB}"/>
    <cellStyle name="40% - Accent6 15 2 2 2" xfId="5962" xr:uid="{08EFB268-9C3A-44EA-A1DC-AAFEE6139CCA}"/>
    <cellStyle name="40% - Accent6 15 2 3" xfId="5963" xr:uid="{4BE05B23-1509-470F-8D5A-4D171C63A5F4}"/>
    <cellStyle name="40% - Accent6 15 3" xfId="5964" xr:uid="{DEE0794C-1012-4B30-A212-4DA98A53F1ED}"/>
    <cellStyle name="40% - Accent6 15 3 2" xfId="5965" xr:uid="{69CCAA21-0E67-452A-A999-CCCEBC8E5A80}"/>
    <cellStyle name="40% - Accent6 15 4" xfId="5966" xr:uid="{BB9C7907-579D-40BC-83BC-E5C7ED8C21D7}"/>
    <cellStyle name="40% - Accent6 15 5" xfId="5959" xr:uid="{23BBCE73-D014-470C-80E8-EFD3FCE69289}"/>
    <cellStyle name="40% - Accent6 16" xfId="860" xr:uid="{60B99CB9-4DED-4255-8C29-6ECCAF52D047}"/>
    <cellStyle name="40% - Accent6 16 2" xfId="5968" xr:uid="{1E178FCE-96EC-48A8-AE2A-3839D7713E10}"/>
    <cellStyle name="40% - Accent6 16 2 2" xfId="5969" xr:uid="{37892646-50B6-43D8-8881-1C87DBCE5472}"/>
    <cellStyle name="40% - Accent6 16 2 2 2" xfId="5970" xr:uid="{AE871CBC-54D9-4F6E-8C9B-AB2000BCB1F5}"/>
    <cellStyle name="40% - Accent6 16 2 3" xfId="5971" xr:uid="{178AEB1E-9334-4445-B2FA-35C33363CD15}"/>
    <cellStyle name="40% - Accent6 16 3" xfId="5972" xr:uid="{034A9906-5CA2-4B50-9FC5-C359124F3E2F}"/>
    <cellStyle name="40% - Accent6 16 3 2" xfId="5973" xr:uid="{0084280F-574A-4A93-9C0B-D97F23A4E8FD}"/>
    <cellStyle name="40% - Accent6 16 4" xfId="5974" xr:uid="{49EF2451-4B4A-4CE5-96DC-BB15C564E0D5}"/>
    <cellStyle name="40% - Accent6 16 5" xfId="5967" xr:uid="{7A523BF5-9CD9-4487-96BD-D3EDEA667B36}"/>
    <cellStyle name="40% - Accent6 17" xfId="861" xr:uid="{CF1E679E-834E-4C60-9425-53F9FC3DFF81}"/>
    <cellStyle name="40% - Accent6 17 2" xfId="5976" xr:uid="{325AFE5F-49FF-4D1E-A65B-0F3B7194BD8A}"/>
    <cellStyle name="40% - Accent6 17 2 2" xfId="5977" xr:uid="{35ACEF67-EFF6-464E-A305-B512BD7A16BC}"/>
    <cellStyle name="40% - Accent6 17 2 2 2" xfId="5978" xr:uid="{38954DCF-B037-49C5-B98A-35E13E6F1461}"/>
    <cellStyle name="40% - Accent6 17 2 3" xfId="5979" xr:uid="{2369E226-4CBE-4107-BC07-91A9E08B5E7A}"/>
    <cellStyle name="40% - Accent6 17 3" xfId="5980" xr:uid="{57C6D658-E4F1-4B4D-84FB-B06CB9B00B82}"/>
    <cellStyle name="40% - Accent6 17 3 2" xfId="5981" xr:uid="{C0D9FC42-7A36-4621-9715-AA43A3CC805E}"/>
    <cellStyle name="40% - Accent6 17 4" xfId="5982" xr:uid="{0C16C7F3-ECF8-4E81-8D01-91330A6C1BB4}"/>
    <cellStyle name="40% - Accent6 17 5" xfId="5975" xr:uid="{40CDF881-C10F-4E48-BB5F-A0AAA697F6A7}"/>
    <cellStyle name="40% - Accent6 18" xfId="5983" xr:uid="{28DCB7FE-4D65-4FC8-B22D-6D3E6445C60B}"/>
    <cellStyle name="40% - Accent6 18 2" xfId="862" xr:uid="{233E758D-AD3E-4645-9F9C-3880F35B21DD}"/>
    <cellStyle name="40% - Accent6 18 2 2" xfId="5985" xr:uid="{4A5774F2-C9D7-4AA7-94A8-A12C2E666168}"/>
    <cellStyle name="40% - Accent6 18 2 2 2" xfId="5986" xr:uid="{3DF5CB43-4822-4BF3-A327-664355CCE349}"/>
    <cellStyle name="40% - Accent6 18 2 3" xfId="5987" xr:uid="{DD3E987E-24C3-4D5E-9493-B921FF7AD55C}"/>
    <cellStyle name="40% - Accent6 18 2 4" xfId="5984" xr:uid="{D82014EB-59B3-41F1-B7F2-0BE45264ABDE}"/>
    <cellStyle name="40% - Accent6 18 3" xfId="5988" xr:uid="{AAA574BC-D2E7-4EDC-A363-845DE9C7EC0D}"/>
    <cellStyle name="40% - Accent6 18 3 2" xfId="5989" xr:uid="{45F4E3E0-1CF5-4D03-A429-8E8360CDABD8}"/>
    <cellStyle name="40% - Accent6 18 3 2 2" xfId="5990" xr:uid="{47A77069-35DB-4EFE-86AD-060CC073C217}"/>
    <cellStyle name="40% - Accent6 18 3 3" xfId="5991" xr:uid="{32328D4B-55B0-4115-AE8B-E0307AF11992}"/>
    <cellStyle name="40% - Accent6 18 4" xfId="5992" xr:uid="{90EB0240-C39A-44CA-B38D-D602F65794C7}"/>
    <cellStyle name="40% - Accent6 18 4 2" xfId="5993" xr:uid="{EADB1BFF-F703-4EDE-9BE1-5121F616A15D}"/>
    <cellStyle name="40% - Accent6 18 4 2 2" xfId="5994" xr:uid="{CD7F7738-746C-4B63-8739-71F858F2D1F5}"/>
    <cellStyle name="40% - Accent6 18 4 3" xfId="5995" xr:uid="{DDBB0C85-4729-47BF-ADCF-9DBFD63AD1A3}"/>
    <cellStyle name="40% - Accent6 18 5" xfId="5996" xr:uid="{B6B13327-C7A7-4DF9-8C56-F83BA09B6BEF}"/>
    <cellStyle name="40% - Accent6 18 5 2" xfId="5997" xr:uid="{AE7896DD-376B-4A5A-84B4-1CBCF676F392}"/>
    <cellStyle name="40% - Accent6 18 5 2 2" xfId="5998" xr:uid="{509209E4-0855-4DA2-85B3-019A70AB26A9}"/>
    <cellStyle name="40% - Accent6 18 5 3" xfId="5999" xr:uid="{C2B18F87-4949-4A4C-A974-A423D392E485}"/>
    <cellStyle name="40% - Accent6 18 6" xfId="6000" xr:uid="{EF8E911A-30F1-4A5A-9F2A-4F0BA781A0B0}"/>
    <cellStyle name="40% - Accent6 18 6 2" xfId="6001" xr:uid="{13D4E3DF-B374-42B1-8451-7402EC19A41E}"/>
    <cellStyle name="40% - Accent6 18 7" xfId="6002" xr:uid="{11D7690B-3B43-4F95-A414-D60D5FA5C8FD}"/>
    <cellStyle name="40% - Accent6 19" xfId="6003" xr:uid="{2CBD3056-B37F-40C3-8DE0-E56A8752152A}"/>
    <cellStyle name="40% - Accent6 19 2" xfId="6004" xr:uid="{FA9B485E-76D2-4EDF-907D-227959CED356}"/>
    <cellStyle name="40% - Accent6 19 2 2" xfId="6005" xr:uid="{BBAEDA9D-099D-4A04-81B6-45E6D8ADC221}"/>
    <cellStyle name="40% - Accent6 19 2 2 2" xfId="6006" xr:uid="{22CBF6AC-9AAC-42B3-ACFE-72D6D57CAC3E}"/>
    <cellStyle name="40% - Accent6 19 2 3" xfId="6007" xr:uid="{39171EC3-4BA6-4C4E-82AD-A48117395FEA}"/>
    <cellStyle name="40% - Accent6 19 3" xfId="6008" xr:uid="{4D91C2DA-E8F4-4523-BB7D-4F43EC74F364}"/>
    <cellStyle name="40% - Accent6 19 3 2" xfId="6009" xr:uid="{5942DFC3-45E4-45EF-ADBA-CE702D029960}"/>
    <cellStyle name="40% - Accent6 19 3 2 2" xfId="6010" xr:uid="{74CEBC0C-42F2-4B0D-8151-65D33AFF95E7}"/>
    <cellStyle name="40% - Accent6 19 3 3" xfId="6011" xr:uid="{BE4B7969-1713-4126-8319-84989F27DA43}"/>
    <cellStyle name="40% - Accent6 19 4" xfId="6012" xr:uid="{90768186-58CB-4556-AFCD-0B19D7100FA5}"/>
    <cellStyle name="40% - Accent6 19 4 2" xfId="6013" xr:uid="{D34F7DE3-7E45-4269-9042-8C841B6C913D}"/>
    <cellStyle name="40% - Accent6 19 4 2 2" xfId="6014" xr:uid="{9C247FDA-034E-401B-9850-EBE261A74A7D}"/>
    <cellStyle name="40% - Accent6 19 4 3" xfId="6015" xr:uid="{FA6C536F-6599-4C06-9165-D0B5C22E72A3}"/>
    <cellStyle name="40% - Accent6 19 5" xfId="6016" xr:uid="{7A344441-6C0F-43B0-88A2-6402CB20521B}"/>
    <cellStyle name="40% - Accent6 19 5 2" xfId="6017" xr:uid="{865CA4E6-BC02-4D16-B9F9-96A6F38A288D}"/>
    <cellStyle name="40% - Accent6 19 6" xfId="6018" xr:uid="{C08BBF54-D36D-4AB1-945B-487A5777E63E}"/>
    <cellStyle name="40% - Accent6 2" xfId="507" xr:uid="{0B24EC0A-3142-476A-82DD-69CE0BBFA7FD}"/>
    <cellStyle name="40% - Accent6 2 2" xfId="863" xr:uid="{0D2FEBF4-7B73-435D-8B2B-ED80098BFBFF}"/>
    <cellStyle name="40% - Accent6 2 2 2" xfId="6020" xr:uid="{0549A662-7C19-447D-BA4F-B0D2D051404D}"/>
    <cellStyle name="40% - Accent6 2 2 2 2" xfId="6021" xr:uid="{DCD034F3-7BC4-436C-99F8-BBEA68DC9741}"/>
    <cellStyle name="40% - Accent6 2 2 2 2 2" xfId="6022" xr:uid="{8A4C3ED8-20A9-4059-972F-E568D070C22B}"/>
    <cellStyle name="40% - Accent6 2 2 2 3" xfId="6023" xr:uid="{C3F21C91-888B-4855-A600-822A10C3A342}"/>
    <cellStyle name="40% - Accent6 2 2 3" xfId="6024" xr:uid="{3CD750BA-1B25-4272-A16A-4E6AB12C0B12}"/>
    <cellStyle name="40% - Accent6 2 2 3 2" xfId="6025" xr:uid="{25E5245B-3712-43B9-8E91-49595354F1D5}"/>
    <cellStyle name="40% - Accent6 2 2 4" xfId="6026" xr:uid="{5A0D9724-7C2B-4F74-B9BB-C94DD755C9EA}"/>
    <cellStyle name="40% - Accent6 2 2 5" xfId="6019" xr:uid="{2275B465-9FCA-4145-9578-9CD14FEFF358}"/>
    <cellStyle name="40% - Accent6 2 3" xfId="864" xr:uid="{57E99CAB-1C9A-4125-A7BC-7906F757A6F4}"/>
    <cellStyle name="40% - Accent6 2 3 2" xfId="6028" xr:uid="{74324B3E-1716-4F3E-AEA5-69BEFE38DB53}"/>
    <cellStyle name="40% - Accent6 2 3 2 2" xfId="6029" xr:uid="{09A04529-6322-45E8-82E0-0D5A55260978}"/>
    <cellStyle name="40% - Accent6 2 3 3" xfId="6030" xr:uid="{5252915D-7B76-4061-929A-433F2B0BC03F}"/>
    <cellStyle name="40% - Accent6 2 3 4" xfId="6027" xr:uid="{3519EB98-5D94-4705-B570-A496C4B4D870}"/>
    <cellStyle name="40% - Accent6 2 4" xfId="865" xr:uid="{30AA0A12-375A-4D9E-B7E4-E0DE4C265106}"/>
    <cellStyle name="40% - Accent6 2 4 2" xfId="6032" xr:uid="{90CF6117-2986-49D8-A756-C199F173495C}"/>
    <cellStyle name="40% - Accent6 2 4 2 2" xfId="6033" xr:uid="{A7F0422A-029A-49BE-81DA-4CD484EE0777}"/>
    <cellStyle name="40% - Accent6 2 4 3" xfId="6034" xr:uid="{4D968CD5-4E3A-4D63-A0B3-11AAC89B6C5E}"/>
    <cellStyle name="40% - Accent6 2 4 4" xfId="6031" xr:uid="{8F441103-2C99-4D96-A85B-2CF702BDCD6C}"/>
    <cellStyle name="40% - Accent6 2 5" xfId="6035" xr:uid="{68A6D60E-557B-4023-BF7E-E4133D5B808B}"/>
    <cellStyle name="40% - Accent6 2 5 2" xfId="6036" xr:uid="{882123AB-5458-4DF6-B12B-97F03EDFA9B6}"/>
    <cellStyle name="40% - Accent6 2 5 2 2" xfId="6037" xr:uid="{427D73B5-1D70-457E-8EFD-D4D67BAA9816}"/>
    <cellStyle name="40% - Accent6 2 5 3" xfId="6038" xr:uid="{689F93F1-73C0-43C1-9BA4-E5D2B753E6D0}"/>
    <cellStyle name="40% - Accent6 2 6" xfId="6039" xr:uid="{B055AC74-A18C-46DB-8694-A78D8B7319D2}"/>
    <cellStyle name="40% - Accent6 2 6 2" xfId="6040" xr:uid="{85B93FB9-2BA2-4265-966A-E9FCF95A0762}"/>
    <cellStyle name="40% - Accent6 2 6 2 2" xfId="6041" xr:uid="{8E626102-1B93-4EB9-A1A1-A886CC217FBB}"/>
    <cellStyle name="40% - Accent6 2 7" xfId="6042" xr:uid="{41836A77-193E-4687-A323-8EC1B84546DC}"/>
    <cellStyle name="40% - Accent6 2 8" xfId="2973" xr:uid="{A8364A06-741F-42B4-92B5-DD3E4D82CBDD}"/>
    <cellStyle name="40% - Accent6 20" xfId="6043" xr:uid="{6C48E1E3-5E29-4E6B-90C4-C9D548DCEE21}"/>
    <cellStyle name="40% - Accent6 20 2" xfId="6044" xr:uid="{EBFF547F-73C0-4ADE-B1D8-BAFFE933AAA4}"/>
    <cellStyle name="40% - Accent6 20 2 2" xfId="6045" xr:uid="{331DE1D0-3989-4B97-B0BA-D658BD317ECE}"/>
    <cellStyle name="40% - Accent6 20 2 2 2" xfId="6046" xr:uid="{D5EE9978-54B7-4D27-8255-EA30FF1F6309}"/>
    <cellStyle name="40% - Accent6 20 2 3" xfId="6047" xr:uid="{0734C757-7DE1-42E4-87FE-301D3AE0FFE3}"/>
    <cellStyle name="40% - Accent6 20 3" xfId="6048" xr:uid="{24A7C1AF-984E-4681-94BB-B1C14BDB91A1}"/>
    <cellStyle name="40% - Accent6 20 3 2" xfId="6049" xr:uid="{40862A47-4716-42F7-95EE-C8ACDA498346}"/>
    <cellStyle name="40% - Accent6 20 3 2 2" xfId="6050" xr:uid="{D593A8F7-CA51-4EEB-B0A5-2B1C6B8AD924}"/>
    <cellStyle name="40% - Accent6 20 3 3" xfId="6051" xr:uid="{B5FE369F-1D9D-405A-8B69-8819230A7397}"/>
    <cellStyle name="40% - Accent6 20 4" xfId="6052" xr:uid="{9D8FBA78-4960-4833-BD23-90B52569CE3B}"/>
    <cellStyle name="40% - Accent6 20 4 2" xfId="6053" xr:uid="{1B38E8A6-26A2-4004-9DFA-C9511D5F13D4}"/>
    <cellStyle name="40% - Accent6 20 5" xfId="6054" xr:uid="{9C6C3E7B-2482-472A-A1F4-4A56CA0CF740}"/>
    <cellStyle name="40% - Accent6 21" xfId="6055" xr:uid="{C37B5549-3FAC-4C8D-BC66-2F62216E4FE3}"/>
    <cellStyle name="40% - Accent6 21 2" xfId="6056" xr:uid="{9B6EB9B6-7DD7-4191-BC19-FEEBA7AE865F}"/>
    <cellStyle name="40% - Accent6 21 2 2" xfId="6057" xr:uid="{9892E940-B0FD-470F-B3CA-A41D3F4452D0}"/>
    <cellStyle name="40% - Accent6 21 2 2 2" xfId="6058" xr:uid="{69B44703-F5F5-40FB-A0FD-6E7011FAFD97}"/>
    <cellStyle name="40% - Accent6 21 2 3" xfId="6059" xr:uid="{36D969E0-0D46-4CFA-8C82-A070D11FBEEC}"/>
    <cellStyle name="40% - Accent6 21 3" xfId="6060" xr:uid="{A52B4AAF-2DFD-4147-B175-43B1E3370979}"/>
    <cellStyle name="40% - Accent6 21 3 2" xfId="6061" xr:uid="{7AEADF36-FC9E-43AB-BCDD-34CFFDE20C66}"/>
    <cellStyle name="40% - Accent6 21 4" xfId="6062" xr:uid="{33556BB9-21AF-4E37-BEE0-385DCF9EC28B}"/>
    <cellStyle name="40% - Accent6 22" xfId="6063" xr:uid="{EF37E81F-8B78-495F-816F-ADF3490E301B}"/>
    <cellStyle name="40% - Accent6 22 2" xfId="6064" xr:uid="{AB450B3B-A576-46FC-976E-4A694F443D70}"/>
    <cellStyle name="40% - Accent6 22 2 2" xfId="6065" xr:uid="{5724BD06-F015-44B5-AD18-7F2826C56889}"/>
    <cellStyle name="40% - Accent6 22 3" xfId="6066" xr:uid="{70999528-E268-450D-A8A4-E4E386801541}"/>
    <cellStyle name="40% - Accent6 23" xfId="6067" xr:uid="{8F96AA06-DCB3-4EB0-805E-87393776DA90}"/>
    <cellStyle name="40% - Accent6 23 2" xfId="6068" xr:uid="{D24BEF67-06FE-46FB-A46D-D870EC204C74}"/>
    <cellStyle name="40% - Accent6 23 2 2" xfId="6069" xr:uid="{DB3ADFCF-7B7E-4990-BDD9-3E48DE82347B}"/>
    <cellStyle name="40% - Accent6 23 3" xfId="6070" xr:uid="{00D45F0C-3802-4E52-A97D-CE9D7BC4C1AF}"/>
    <cellStyle name="40% - Accent6 24" xfId="6071" xr:uid="{E9DF6066-39AB-4342-B517-A9308EDD3377}"/>
    <cellStyle name="40% - Accent6 24 2" xfId="6072" xr:uid="{0F16F730-F007-4765-ABD2-56981C990E3B}"/>
    <cellStyle name="40% - Accent6 24 2 2" xfId="6073" xr:uid="{8667219B-A1C4-4C76-A4B0-8DED5236BFB8}"/>
    <cellStyle name="40% - Accent6 24 3" xfId="6074" xr:uid="{36967E38-4217-4C1A-898A-796E14DF360E}"/>
    <cellStyle name="40% - Accent6 25" xfId="6075" xr:uid="{E5A54465-92AC-45A0-ABA6-04C0A49065C6}"/>
    <cellStyle name="40% - Accent6 25 2" xfId="6076" xr:uid="{825E4B35-BB44-4372-B62C-6EEE0038F5D2}"/>
    <cellStyle name="40% - Accent6 25 2 2" xfId="6077" xr:uid="{45400063-6B10-46A5-947A-B770331C1AFF}"/>
    <cellStyle name="40% - Accent6 25 3" xfId="6078" xr:uid="{812B5C14-04BB-4C77-924C-4C8F89883BAC}"/>
    <cellStyle name="40% - Accent6 26" xfId="6079" xr:uid="{9E27A370-0F78-4549-8368-3189F0CAFD84}"/>
    <cellStyle name="40% - Accent6 26 2" xfId="6080" xr:uid="{776D71CB-C687-4A81-AAD2-FD07797A7FDE}"/>
    <cellStyle name="40% - Accent6 26 2 2" xfId="6081" xr:uid="{20938D68-E1C8-433B-ACEC-DA66C214BF54}"/>
    <cellStyle name="40% - Accent6 26 3" xfId="6082" xr:uid="{EDA859B7-9231-4D77-8639-26EE1D90243C}"/>
    <cellStyle name="40% - Accent6 27" xfId="6083" xr:uid="{D24C9D31-6D1C-474D-B3F6-552A94DFADB8}"/>
    <cellStyle name="40% - Accent6 27 2" xfId="6084" xr:uid="{EB020121-0C5F-4BEA-B2C0-915054FD046E}"/>
    <cellStyle name="40% - Accent6 27 2 2" xfId="6085" xr:uid="{C52FB227-E961-471A-8C80-83AE96BF208B}"/>
    <cellStyle name="40% - Accent6 27 3" xfId="6086" xr:uid="{AA127ADB-656A-431C-B77B-429B2CBD4A55}"/>
    <cellStyle name="40% - Accent6 28" xfId="6087" xr:uid="{476E7D1C-2CD0-46E8-8A81-24F70A96BC1C}"/>
    <cellStyle name="40% - Accent6 28 2" xfId="6088" xr:uid="{7B9C0BE0-B9BA-4906-9643-516897272745}"/>
    <cellStyle name="40% - Accent6 28 2 2" xfId="6089" xr:uid="{615EE25E-9329-4028-A2B6-62B02820A727}"/>
    <cellStyle name="40% - Accent6 28 3" xfId="6090" xr:uid="{5A2142CE-FE0C-4D9D-8F71-78637670C773}"/>
    <cellStyle name="40% - Accent6 29" xfId="6091" xr:uid="{6C70F5FA-9B78-479F-A20C-AA6B01E36BA2}"/>
    <cellStyle name="40% - Accent6 29 2" xfId="6092" xr:uid="{6EFE89EE-F4C1-4020-85DE-D87028CF4773}"/>
    <cellStyle name="40% - Accent6 29 2 2" xfId="6093" xr:uid="{F1611D35-E6E9-40F3-94F4-C882275B23E3}"/>
    <cellStyle name="40% - Accent6 29 3" xfId="6094" xr:uid="{13E26FDD-1E15-48BF-AAD2-D8D7A81F6291}"/>
    <cellStyle name="40% - Accent6 3" xfId="245" xr:uid="{5D74568B-196A-4E35-90C5-9DC3D9FD0E14}"/>
    <cellStyle name="40% - Accent6 3 2" xfId="386" xr:uid="{14FD6078-7C36-4BEF-9D19-C5E8E3B38821}"/>
    <cellStyle name="40% - Accent6 3 2 2" xfId="6096" xr:uid="{35F79435-E3B4-4F6C-9BA8-C8A3DB525C95}"/>
    <cellStyle name="40% - Accent6 3 2 2 2" xfId="6097" xr:uid="{B0B52881-5C36-44D9-926B-7F5D9A3A93DB}"/>
    <cellStyle name="40% - Accent6 3 2 3" xfId="6098" xr:uid="{A9B62C26-3F61-4C4F-B131-1A75737ABE2F}"/>
    <cellStyle name="40% - Accent6 3 2 4" xfId="6095" xr:uid="{B1F19447-912E-427D-A4F1-336780A9235E}"/>
    <cellStyle name="40% - Accent6 3 2 5" xfId="37787" xr:uid="{CBED0784-00B4-45C3-9E4A-9D9442C2E0CB}"/>
    <cellStyle name="40% - Accent6 3 3" xfId="423" xr:uid="{D8B9992E-49D5-4795-A6E1-F9C9348823D3}"/>
    <cellStyle name="40% - Accent6 3 3 2" xfId="6100" xr:uid="{0678EE7F-F091-4024-AEC3-E5A2963602B3}"/>
    <cellStyle name="40% - Accent6 3 3 3" xfId="6099" xr:uid="{68195910-0EAC-452C-AB3C-DE2E43F64371}"/>
    <cellStyle name="40% - Accent6 3 3 4" xfId="37822" xr:uid="{EFFEACF7-B16B-423F-972E-AC192415CD43}"/>
    <cellStyle name="40% - Accent6 3 4" xfId="542" xr:uid="{51E497C0-E1BB-487C-8003-25F0E77A68F8}"/>
    <cellStyle name="40% - Accent6 3 4 2" xfId="6101" xr:uid="{5EA632EC-09DC-4B6F-8861-EC8D60F7D1A1}"/>
    <cellStyle name="40% - Accent6 3 4 3" xfId="37848" xr:uid="{5349982D-50AF-4586-B782-BA01703C9658}"/>
    <cellStyle name="40% - Accent6 3 5" xfId="2974" xr:uid="{55D727C2-F501-4B89-819E-FE738EC04A59}"/>
    <cellStyle name="40% - Accent6 3 6" xfId="37736" xr:uid="{877762AF-D679-4F21-B106-F810BFBBD883}"/>
    <cellStyle name="40% - Accent6 30" xfId="6102" xr:uid="{E6B0A923-0BB3-4207-A583-9897C8DC8D11}"/>
    <cellStyle name="40% - Accent6 30 2" xfId="6103" xr:uid="{2A15887B-10A7-480D-916E-05FACB1BFDFA}"/>
    <cellStyle name="40% - Accent6 30 2 2" xfId="6104" xr:uid="{A9333DDD-0160-4AB3-84B9-DCFE5220455E}"/>
    <cellStyle name="40% - Accent6 30 3" xfId="6105" xr:uid="{74C71978-A226-47D8-9CE5-FAACBDDD10A6}"/>
    <cellStyle name="40% - Accent6 31" xfId="6106" xr:uid="{61EEE74D-AF17-43EA-B07C-D634BED714B3}"/>
    <cellStyle name="40% - Accent6 31 2" xfId="6107" xr:uid="{7EFAC9F4-A4AE-4299-A892-6F1ABC9F5102}"/>
    <cellStyle name="40% - Accent6 31 2 2" xfId="6108" xr:uid="{AA107E29-A1BA-4B42-8427-D9B125D43271}"/>
    <cellStyle name="40% - Accent6 31 3" xfId="6109" xr:uid="{57D0C762-9212-445B-8056-A666FBD0494B}"/>
    <cellStyle name="40% - Accent6 32" xfId="6110" xr:uid="{E1ED73D8-145D-4AD2-A0BA-39BA45082852}"/>
    <cellStyle name="40% - Accent6 32 2" xfId="6111" xr:uid="{9ADDA8AA-06F8-48BB-9F8E-8E3CFCE2377D}"/>
    <cellStyle name="40% - Accent6 32 2 2" xfId="6112" xr:uid="{FDEFD30D-3BFE-4D57-B375-50B3C1BC2D3D}"/>
    <cellStyle name="40% - Accent6 32 3" xfId="6113" xr:uid="{B2217C0A-2C41-4A94-BAC1-D07F473DDEB9}"/>
    <cellStyle name="40% - Accent6 33" xfId="6114" xr:uid="{AC46CC55-F029-44C2-A375-0C2B79D32532}"/>
    <cellStyle name="40% - Accent6 33 2" xfId="6115" xr:uid="{724ACC54-3C94-4D1F-B5BB-936B5B0F8F94}"/>
    <cellStyle name="40% - Accent6 33 2 2" xfId="6116" xr:uid="{BD272FCF-4749-47C7-AD42-6D53DB53C15E}"/>
    <cellStyle name="40% - Accent6 33 3" xfId="6117" xr:uid="{5090C1A7-0C23-4388-823E-5A0E4D630631}"/>
    <cellStyle name="40% - Accent6 34" xfId="6118" xr:uid="{7E2DEEE7-AB8D-4C8E-9845-997DCD921E96}"/>
    <cellStyle name="40% - Accent6 34 2" xfId="6119" xr:uid="{547D44FB-D8BC-4D71-B74B-5251C9763960}"/>
    <cellStyle name="40% - Accent6 34 3" xfId="6120" xr:uid="{F8C42B01-3C22-4E05-A4CD-90D921AEE92C}"/>
    <cellStyle name="40% - Accent6 35" xfId="6121" xr:uid="{E1D94DB8-AB57-4FE2-B3DE-D28704525229}"/>
    <cellStyle name="40% - Accent6 35 2" xfId="6122" xr:uid="{79B027D7-18D2-4FD5-BABF-84F1F5162D3E}"/>
    <cellStyle name="40% - Accent6 4" xfId="866" xr:uid="{63A94740-9672-42E2-B8BB-D817158D3635}"/>
    <cellStyle name="40% - Accent6 4 2" xfId="867" xr:uid="{EF6B8D08-6635-4020-95FE-B2956F00C2BF}"/>
    <cellStyle name="40% - Accent6 4 2 2" xfId="6123" xr:uid="{CD8C8E90-1B45-4F95-9E78-FB86ACB22C54}"/>
    <cellStyle name="40% - Accent6 4 2 2 2" xfId="6124" xr:uid="{30264B16-7E83-46DD-95FE-C7282F42FA22}"/>
    <cellStyle name="40% - Accent6 4 2 3" xfId="6125" xr:uid="{36DE88A2-FA2D-405E-BAF7-3F8AB901AE95}"/>
    <cellStyle name="40% - Accent6 4 2 4" xfId="2976" xr:uid="{6DAF89AF-7F02-40E8-AC00-183137B36C07}"/>
    <cellStyle name="40% - Accent6 4 2 5" xfId="37917" xr:uid="{C1886B74-0FBC-4FF2-8760-14A2846690F8}"/>
    <cellStyle name="40% - Accent6 4 3" xfId="868" xr:uid="{34F806C5-BBE4-4327-B4E5-55C763278DD0}"/>
    <cellStyle name="40% - Accent6 4 3 2" xfId="6126" xr:uid="{51AF3985-B90D-4232-BB38-718EBE279247}"/>
    <cellStyle name="40% - Accent6 4 3 3" xfId="2977" xr:uid="{FB186A7D-4670-494F-B87E-47FF748F98F5}"/>
    <cellStyle name="40% - Accent6 4 3 4" xfId="37918" xr:uid="{7C782D47-927F-4B84-91B1-600E217A4AC9}"/>
    <cellStyle name="40% - Accent6 4 4" xfId="869" xr:uid="{CF86B899-6D39-4855-B280-E46BEF3ADB28}"/>
    <cellStyle name="40% - Accent6 4 4 2" xfId="2978" xr:uid="{C2900D18-00DB-4197-B0BF-E74ECA6C91CB}"/>
    <cellStyle name="40% - Accent6 4 4 3" xfId="37919" xr:uid="{C6BDFC73-13ED-40E7-8B7A-243A51C90C5D}"/>
    <cellStyle name="40% - Accent6 4 5" xfId="2975" xr:uid="{CD65548B-7158-4CAE-870A-1A7B45D8D6C1}"/>
    <cellStyle name="40% - Accent6 5" xfId="870" xr:uid="{6DA7365D-6575-437A-8C8C-613DF031F491}"/>
    <cellStyle name="40% - Accent6 5 2" xfId="871" xr:uid="{28805CCE-6421-40EF-8AFD-4FB2AE8A9EB7}"/>
    <cellStyle name="40% - Accent6 5 2 2" xfId="6127" xr:uid="{CD9B0EDE-1349-4802-9787-3807F9BFAE7F}"/>
    <cellStyle name="40% - Accent6 5 2 2 2" xfId="6128" xr:uid="{BBDCEE21-B82E-40AD-9452-628690552EFF}"/>
    <cellStyle name="40% - Accent6 5 2 3" xfId="6129" xr:uid="{45411CAA-E875-4815-A79C-36A741DE1CD4}"/>
    <cellStyle name="40% - Accent6 5 2 4" xfId="2980" xr:uid="{AF27F619-1840-44B1-8799-8C0D23E832D8}"/>
    <cellStyle name="40% - Accent6 5 2 5" xfId="37920" xr:uid="{5A624D28-7973-4657-9BEF-C086131549CD}"/>
    <cellStyle name="40% - Accent6 5 3" xfId="872" xr:uid="{98EF9B27-5692-49E8-A1A6-E83B8AAF712A}"/>
    <cellStyle name="40% - Accent6 5 3 2" xfId="6130" xr:uid="{C2F0848F-A05E-46B0-A432-FBD727DB48A6}"/>
    <cellStyle name="40% - Accent6 5 3 3" xfId="2981" xr:uid="{6198F063-244E-49FA-8CC3-4540E4A4B89A}"/>
    <cellStyle name="40% - Accent6 5 3 4" xfId="37921" xr:uid="{B1B0FCF9-984D-481F-8933-2F20115C3EF2}"/>
    <cellStyle name="40% - Accent6 5 4" xfId="873" xr:uid="{4C4653F3-F39F-4321-B25D-33852A5278F6}"/>
    <cellStyle name="40% - Accent6 5 4 2" xfId="2982" xr:uid="{723B485B-14D4-4C5A-89E1-087452FAC5C9}"/>
    <cellStyle name="40% - Accent6 5 4 3" xfId="37922" xr:uid="{54BD763A-A38D-4C06-988A-7D7E853260C1}"/>
    <cellStyle name="40% - Accent6 5 5" xfId="2979" xr:uid="{852EE1E5-A3A4-485D-A17C-C18CB0A66F83}"/>
    <cellStyle name="40% - Accent6 6" xfId="874" xr:uid="{5CFE2DAA-D699-448B-AF8E-A5A907BD71BF}"/>
    <cellStyle name="40% - Accent6 6 2" xfId="6132" xr:uid="{03BF9CEA-3B26-4884-8042-FFDC143E1C24}"/>
    <cellStyle name="40% - Accent6 6 3" xfId="6133" xr:uid="{57FFA462-6792-4DF8-B04B-DF5543E81E1B}"/>
    <cellStyle name="40% - Accent6 6 4" xfId="6131" xr:uid="{F2CCB6BF-D7C8-4D12-BEC5-7E8C6B6E61AF}"/>
    <cellStyle name="40% - Accent6 7" xfId="875" xr:uid="{54F5579C-0DC1-4831-B5EC-7DB2F4B7F48F}"/>
    <cellStyle name="40% - Accent6 7 2" xfId="6135" xr:uid="{26CEDAB5-B3EF-43FF-9D7E-2C21D15AE1BE}"/>
    <cellStyle name="40% - Accent6 7 3" xfId="6136" xr:uid="{532E445B-F094-4698-87FA-1C9030298B27}"/>
    <cellStyle name="40% - Accent6 7 4" xfId="6134" xr:uid="{E3786853-7C06-4831-8A68-52BA17E00EAD}"/>
    <cellStyle name="40% - Accent6 8" xfId="876" xr:uid="{2AAB0AAF-AB99-405A-95BF-D26BA46EB721}"/>
    <cellStyle name="40% - Accent6 8 2" xfId="6138" xr:uid="{4AD20A56-1186-448A-9035-B281A0D6FABE}"/>
    <cellStyle name="40% - Accent6 8 3" xfId="6139" xr:uid="{0DE66631-96E5-46B9-9B63-D40ECAAF5713}"/>
    <cellStyle name="40% - Accent6 8 4" xfId="6137" xr:uid="{6C817937-A3D3-4EA4-8EE4-57E3D33808BC}"/>
    <cellStyle name="40% - Accent6 9" xfId="877" xr:uid="{026DFCB6-5BFC-4652-AA88-F0690A937767}"/>
    <cellStyle name="40% - Accent6 9 2" xfId="6141" xr:uid="{6E3AD1BB-B756-43AE-B25F-C0B6B72C20D6}"/>
    <cellStyle name="40% - Accent6 9 2 2" xfId="6142" xr:uid="{31365C8A-CDE9-4F8B-9B05-9AEC0F0CB63D}"/>
    <cellStyle name="40% - Accent6 9 2 2 2" xfId="6143" xr:uid="{91C50595-73BA-4604-8C85-AE23B071E8CF}"/>
    <cellStyle name="40% - Accent6 9 2 3" xfId="6144" xr:uid="{6248F45A-EC03-4116-8438-EF08A0C438C3}"/>
    <cellStyle name="40% - Accent6 9 3" xfId="6145" xr:uid="{4FC14261-2F1A-43D7-8470-8D36182A5157}"/>
    <cellStyle name="40% - Accent6 9 4" xfId="6140" xr:uid="{E411BD9C-236F-4815-86E6-5DCD07AFAF6F}"/>
    <cellStyle name="40% - ส่วนที่ถูกเน้น1" xfId="78" xr:uid="{5DAFA701-5867-4DCB-871D-F9F2B4374050}"/>
    <cellStyle name="40% - ส่วนที่ถูกเน้น1 2" xfId="246" xr:uid="{60B69EC3-1F00-4A78-970E-20E28EE97C10}"/>
    <cellStyle name="40% - ส่วนที่ถูกเน้น1 2 2" xfId="247" xr:uid="{4DFC66E3-7A3F-4341-9D17-0AF8538D98AC}"/>
    <cellStyle name="40% - ส่วนที่ถูกเน้น1 2 2 2" xfId="37587" xr:uid="{133F7FA4-3A65-46BD-A741-DF5B4CFF5D1B}"/>
    <cellStyle name="40% - ส่วนที่ถูกเน้น1 2 3" xfId="2984" xr:uid="{34EA2477-2103-43FF-9EAF-08D349B67FE0}"/>
    <cellStyle name="40% - ส่วนที่ถูกเน้น1 3" xfId="248" xr:uid="{A9557CB7-1D1B-4900-B18C-92E132C8B9D7}"/>
    <cellStyle name="40% - ส่วนที่ถูกเน้น1 3 2" xfId="37588" xr:uid="{FC7BB2E1-CFB2-4EE4-8D10-6498643BF785}"/>
    <cellStyle name="40% - ส่วนที่ถูกเน้น1 4" xfId="2983" xr:uid="{CD0AEE73-11C1-461F-ABD7-3A702CF4AE20}"/>
    <cellStyle name="40% - ส่วนที่ถูกเน้น1_MME_WP_Q1'10_FRI" xfId="878" xr:uid="{0AB66206-9E3F-46CE-AE47-448C7DC482C6}"/>
    <cellStyle name="40% - ส่วนที่ถูกเน้น2" xfId="79" xr:uid="{ECAB3816-39F8-447A-927D-6C148C793675}"/>
    <cellStyle name="40% - ส่วนที่ถูกเน้น2 2" xfId="249" xr:uid="{272BFD75-42D9-4A8C-87DF-9DCFC373033F}"/>
    <cellStyle name="40% - ส่วนที่ถูกเน้น2 2 2" xfId="250" xr:uid="{962ED3D3-55CF-4F6C-B62C-93073699AD8A}"/>
    <cellStyle name="40% - ส่วนที่ถูกเน้น2 2 3" xfId="37589" xr:uid="{CAB31C99-7A5C-4C32-8991-BF7E12EE9FF4}"/>
    <cellStyle name="40% - ส่วนที่ถูกเน้น2 3" xfId="251" xr:uid="{02E1F3FC-2ADD-4A92-9732-ECB17A7F38DE}"/>
    <cellStyle name="40% - ส่วนที่ถูกเน้น2 4" xfId="2985" xr:uid="{568388F1-A448-4390-816B-54EAEAF7103C}"/>
    <cellStyle name="40% - ส่วนที่ถูกเน้น3" xfId="80" xr:uid="{91EA7BF7-0DAC-4FEE-9DE9-892F52A86CC9}"/>
    <cellStyle name="40% - ส่วนที่ถูกเน้น3 2" xfId="252" xr:uid="{061A263C-7FC2-4E95-A247-2EA1637DC067}"/>
    <cellStyle name="40% - ส่วนที่ถูกเน้น3 2 2" xfId="253" xr:uid="{CB823B66-9B04-46FA-B8BC-EEE6CE365697}"/>
    <cellStyle name="40% - ส่วนที่ถูกเน้น3 2 2 2" xfId="37590" xr:uid="{A77D681B-C319-4EB1-9826-826A6A5DC9E3}"/>
    <cellStyle name="40% - ส่วนที่ถูกเน้น3 2 3" xfId="2987" xr:uid="{A0B007EE-E2DF-49B6-9990-13D2EB10D34A}"/>
    <cellStyle name="40% - ส่วนที่ถูกเน้น3 3" xfId="254" xr:uid="{36971534-4FE8-4A69-A6A7-8F2029684C4F}"/>
    <cellStyle name="40% - ส่วนที่ถูกเน้น3 3 2" xfId="37591" xr:uid="{229D217E-E723-463E-BC27-F7C7E0ACEF45}"/>
    <cellStyle name="40% - ส่วนที่ถูกเน้น3 4" xfId="2986" xr:uid="{C2FCA382-DBD4-45CA-82B3-E30A9417D587}"/>
    <cellStyle name="40% - ส่วนที่ถูกเน้น3_MME_WP_Q1'10_FRI" xfId="879" xr:uid="{3393619C-E217-4E69-8094-60BC6BBDD092}"/>
    <cellStyle name="40% - ส่วนที่ถูกเน้น4" xfId="81" xr:uid="{C094EEB2-54CB-4DD1-9DA2-C9294E9235B8}"/>
    <cellStyle name="40% - ส่วนที่ถูกเน้น4 2" xfId="255" xr:uid="{6EC23508-AF42-4F54-B8A9-7843121C344E}"/>
    <cellStyle name="40% - ส่วนที่ถูกเน้น4 2 2" xfId="256" xr:uid="{D88C87E1-9201-4B20-988E-CAD1F1D6880D}"/>
    <cellStyle name="40% - ส่วนที่ถูกเน้น4 2 2 2" xfId="6147" xr:uid="{FF7F7AB4-59BC-43F4-8E13-1381898AAEFE}"/>
    <cellStyle name="40% - ส่วนที่ถูกเน้น4 2 2 3" xfId="6146" xr:uid="{E1E1410A-B44C-4F81-8D2C-54C0FA093EE5}"/>
    <cellStyle name="40% - ส่วนที่ถูกเน้น4 2 3" xfId="6148" xr:uid="{39B449C0-A76E-4B16-951E-2716F3D5634B}"/>
    <cellStyle name="40% - ส่วนที่ถูกเน้น4 2 4" xfId="2989" xr:uid="{F989DD7F-40AC-4E7C-A10B-A1E6988EFDC2}"/>
    <cellStyle name="40% - ส่วนที่ถูกเน้น4 3" xfId="257" xr:uid="{90F9CF4A-4AD4-4CD8-9DB9-74818343605B}"/>
    <cellStyle name="40% - ส่วนที่ถูกเน้น4 3 2" xfId="6150" xr:uid="{11A91027-57A6-4E00-801B-1E1C99AF5372}"/>
    <cellStyle name="40% - ส่วนที่ถูกเน้น4 3 3" xfId="6149" xr:uid="{D004848A-C303-4F04-97CC-F010F87983F3}"/>
    <cellStyle name="40% - ส่วนที่ถูกเน้น4 4" xfId="2988" xr:uid="{99E5F124-357C-4AAB-9264-F5C6AC11FEF3}"/>
    <cellStyle name="40% - ส่วนที่ถูกเน้น4_MME_WP_Q1'10_FRI" xfId="880" xr:uid="{9A01D393-40DA-4EF3-82E7-D4F197EC837D}"/>
    <cellStyle name="40% - ส่วนที่ถูกเน้น5" xfId="82" xr:uid="{97C22BF8-D7EE-41D5-8738-0D7369C94EC3}"/>
    <cellStyle name="40% - ส่วนที่ถูกเน้น5 2" xfId="258" xr:uid="{1F1A5F1B-E71A-4C52-B360-E307F4DC934A}"/>
    <cellStyle name="40% - ส่วนที่ถูกเน้น5 2 2" xfId="259" xr:uid="{3256A295-42C4-4F53-A98E-77654B952EC4}"/>
    <cellStyle name="40% - ส่วนที่ถูกเน้น5 2 2 2" xfId="6152" xr:uid="{6B8C9CF7-C975-4A24-8BB1-AEFDDD335442}"/>
    <cellStyle name="40% - ส่วนที่ถูกเน้น5 2 3" xfId="6151" xr:uid="{A85DE924-602C-41A5-8CE2-48F5631188C0}"/>
    <cellStyle name="40% - ส่วนที่ถูกเน้น5 3" xfId="260" xr:uid="{0FD10BBD-FEE7-44B2-AF40-CA59E790F8AF}"/>
    <cellStyle name="40% - ส่วนที่ถูกเน้น5 4" xfId="2990" xr:uid="{F9D881BB-CB2F-44D7-ABCE-479DE81C46C3}"/>
    <cellStyle name="40% - ส่วนที่ถูกเน้น6" xfId="83" xr:uid="{431F3622-921B-4B28-99E9-C2DD63704728}"/>
    <cellStyle name="40% - ส่วนที่ถูกเน้น6 2" xfId="261" xr:uid="{E5649CD1-2BFB-4B93-BB50-8CB76610EB81}"/>
    <cellStyle name="40% - ส่วนที่ถูกเน้น6 2 2" xfId="262" xr:uid="{4B17326E-B5E8-480A-ADE7-5A7C8727DAB0}"/>
    <cellStyle name="40% - ส่วนที่ถูกเน้น6 2 2 2" xfId="37592" xr:uid="{AEE13EBD-EAC8-4140-A337-DEE3D5BB6306}"/>
    <cellStyle name="40% - ส่วนที่ถูกเน้น6 2 3" xfId="2992" xr:uid="{AACBE328-4D41-40BF-BED3-1761BF133A2D}"/>
    <cellStyle name="40% - ส่วนที่ถูกเน้น6 3" xfId="263" xr:uid="{B26F9060-2D54-4B92-B5DE-3278E212227E}"/>
    <cellStyle name="40% - ส่วนที่ถูกเน้น6 3 2" xfId="37593" xr:uid="{EC306248-2C44-4A0F-9610-D3DDA0CCA539}"/>
    <cellStyle name="40% - ส่วนที่ถูกเน้น6 4" xfId="2991" xr:uid="{24CA8124-AB9A-4E73-BDFD-A25ED0FCC6C9}"/>
    <cellStyle name="40% - ส่วนที่ถูกเน้น6_MME_WP_Q1'10_FRI" xfId="881" xr:uid="{58CE785D-D658-477B-BD60-A08E08BCE4F6}"/>
    <cellStyle name="594941.25" xfId="882" xr:uid="{655FB4A9-BBBD-4FDF-AF10-771DC6181542}"/>
    <cellStyle name="594941.25 2" xfId="6153" xr:uid="{CE521CAB-0C11-48AD-88EC-7BB169AB5015}"/>
    <cellStyle name="60% - Accent1 10" xfId="883" xr:uid="{E0286D1A-825B-440C-A572-2D45CDF9AF0D}"/>
    <cellStyle name="60% - Accent1 10 2" xfId="6155" xr:uid="{C98FB2A7-EE45-4BF4-96F2-755D1C49BE34}"/>
    <cellStyle name="60% - Accent1 10 3" xfId="6156" xr:uid="{457FE844-4CAC-47B8-9CD2-6655299C0CAF}"/>
    <cellStyle name="60% - Accent1 10 4" xfId="6154" xr:uid="{3955CDF4-DBBE-46E2-8B87-371FE1AF06A9}"/>
    <cellStyle name="60% - Accent1 11" xfId="884" xr:uid="{18AE074D-7FAA-42D6-87D8-AC999F7655F4}"/>
    <cellStyle name="60% - Accent1 11 2" xfId="6158" xr:uid="{1156FE00-A6FF-444F-9283-05078A7282A9}"/>
    <cellStyle name="60% - Accent1 11 3" xfId="6159" xr:uid="{91B45B10-2AE7-4D2A-9837-68C31F11449E}"/>
    <cellStyle name="60% - Accent1 11 4" xfId="6157" xr:uid="{C41F1233-B465-4274-9A87-B8523BA783D5}"/>
    <cellStyle name="60% - Accent1 12" xfId="885" xr:uid="{D6EA2D40-0EC5-438B-90E6-F6DC38DC64CE}"/>
    <cellStyle name="60% - Accent1 12 2" xfId="6161" xr:uid="{0E8A3EB1-6C1F-4024-83E3-707017BC5E3D}"/>
    <cellStyle name="60% - Accent1 12 3" xfId="6162" xr:uid="{19F38F4A-0AB9-4739-A951-225452DDBE8A}"/>
    <cellStyle name="60% - Accent1 12 4" xfId="6160" xr:uid="{37B9626E-6FA7-4B58-ACA6-BCB608FC1171}"/>
    <cellStyle name="60% - Accent1 13" xfId="886" xr:uid="{CF4922BB-75BC-4F52-9C21-69D338778B25}"/>
    <cellStyle name="60% - Accent1 13 2" xfId="6164" xr:uid="{9BB16704-4FFA-4D7E-953E-4A9A9BDCE6B6}"/>
    <cellStyle name="60% - Accent1 13 3" xfId="6165" xr:uid="{650B2C09-8B44-40A5-9544-C20DCB6EE565}"/>
    <cellStyle name="60% - Accent1 13 4" xfId="6163" xr:uid="{5425019E-1618-4BD6-99F7-CF213E8315F1}"/>
    <cellStyle name="60% - Accent1 14" xfId="887" xr:uid="{BB6D25D0-0604-4A1B-B5CC-4F9CCE4BC1E0}"/>
    <cellStyle name="60% - Accent1 14 2" xfId="6167" xr:uid="{BDEBC845-6B50-435C-B4F2-AF19C195E909}"/>
    <cellStyle name="60% - Accent1 14 3" xfId="6168" xr:uid="{49B94D89-2FC1-41AA-B9C5-6639743260D4}"/>
    <cellStyle name="60% - Accent1 14 4" xfId="6166" xr:uid="{F99E13FE-D152-4BD4-9083-1BC8DD9119E1}"/>
    <cellStyle name="60% - Accent1 15" xfId="888" xr:uid="{22808C99-C6ED-4292-A908-EB0A83FEB547}"/>
    <cellStyle name="60% - Accent1 15 2" xfId="6170" xr:uid="{F05C59BB-DE67-4CE9-ACCF-87A8C02DAA15}"/>
    <cellStyle name="60% - Accent1 15 3" xfId="6171" xr:uid="{C9161700-B835-4A9B-A8C2-D7422AF5D340}"/>
    <cellStyle name="60% - Accent1 15 4" xfId="6169" xr:uid="{080209CC-522F-48FC-A11C-E7CD181E967A}"/>
    <cellStyle name="60% - Accent1 16" xfId="889" xr:uid="{F5EDF2DA-CC4A-4425-AD9C-770B91E0A10E}"/>
    <cellStyle name="60% - Accent1 16 2" xfId="6173" xr:uid="{FAF0666D-FDA5-47E3-A86F-45386064D908}"/>
    <cellStyle name="60% - Accent1 16 3" xfId="6174" xr:uid="{5B3BB501-09B1-4741-929D-B70B03393030}"/>
    <cellStyle name="60% - Accent1 16 4" xfId="6172" xr:uid="{2EE9AF25-8E85-4C3B-B332-DDD1D65A1995}"/>
    <cellStyle name="60% - Accent1 17" xfId="890" xr:uid="{A6B69DD4-84AB-479B-9AA2-0D368D18FE80}"/>
    <cellStyle name="60% - Accent1 17 2" xfId="6176" xr:uid="{AA299CE6-A913-4DE9-8BCB-910371B549B7}"/>
    <cellStyle name="60% - Accent1 17 2 2" xfId="6177" xr:uid="{2EB139AA-9679-4C0C-8929-55E7844DE07B}"/>
    <cellStyle name="60% - Accent1 17 2 2 2" xfId="6178" xr:uid="{F215D823-6936-40CF-83D7-0555AD854CC6}"/>
    <cellStyle name="60% - Accent1 17 2 3" xfId="6179" xr:uid="{5891653C-9550-4435-9F79-85992A374D95}"/>
    <cellStyle name="60% - Accent1 17 3" xfId="6180" xr:uid="{5F24BC87-7932-49E3-9CDE-255960208FDA}"/>
    <cellStyle name="60% - Accent1 17 4" xfId="6175" xr:uid="{56AEEDF4-5697-4ADC-B103-058D9C09418E}"/>
    <cellStyle name="60% - Accent1 18" xfId="6181" xr:uid="{CC1C6D6E-281D-476E-911D-001D8DC1EA54}"/>
    <cellStyle name="60% - Accent1 18 2" xfId="891" xr:uid="{3AC22A10-09E4-4F7C-9903-7C5BFC33EF32}"/>
    <cellStyle name="60% - Accent1 18 2 2" xfId="6183" xr:uid="{8BC38D31-953E-4370-BA7A-662F7A95C0D4}"/>
    <cellStyle name="60% - Accent1 18 2 2 2" xfId="6184" xr:uid="{A37F4A59-2AEF-45D5-85BA-1DBDFB56A67D}"/>
    <cellStyle name="60% - Accent1 18 2 3" xfId="6185" xr:uid="{61C7A365-55EE-48E0-B245-6C21AC1D1FE5}"/>
    <cellStyle name="60% - Accent1 18 2 4" xfId="6182" xr:uid="{8FA00983-C178-4EC5-8DDB-C18D02A3A41B}"/>
    <cellStyle name="60% - Accent1 18 3" xfId="6186" xr:uid="{98A1C84C-4BD5-4D3F-B1D7-00EE1A3D78A6}"/>
    <cellStyle name="60% - Accent1 18 3 2" xfId="6187" xr:uid="{A88DCCC8-6BD5-4E8C-BD17-0027544B8E4E}"/>
    <cellStyle name="60% - Accent1 19" xfId="6188" xr:uid="{F116D53F-C47A-4668-8868-EBB20B693D0D}"/>
    <cellStyle name="60% - Accent1 2" xfId="563" xr:uid="{FDD0820F-50E1-40B0-AD94-6E8E15C6E57F}"/>
    <cellStyle name="60% - Accent1 2 2" xfId="892" xr:uid="{0A0A9C07-EADE-4FCB-A86B-B39E58CAC76C}"/>
    <cellStyle name="60% - Accent1 2 2 2" xfId="6190" xr:uid="{FC73EA6C-2910-4F1D-99C8-914E32CE8D9B}"/>
    <cellStyle name="60% - Accent1 2 2 2 2" xfId="6191" xr:uid="{69CAF7BE-4BD9-49C3-B19A-7E91C2A78A87}"/>
    <cellStyle name="60% - Accent1 2 2 3" xfId="6192" xr:uid="{5FBE5C8A-6B78-4B07-BC4A-1110E7A88900}"/>
    <cellStyle name="60% - Accent1 2 2 4" xfId="6189" xr:uid="{E4F5F724-06D1-423C-90A2-AACFA108F34A}"/>
    <cellStyle name="60% - Accent1 2 3" xfId="893" xr:uid="{69DBD442-AB70-4DEE-A073-AB938B0E47CE}"/>
    <cellStyle name="60% - Accent1 2 3 2" xfId="6194" xr:uid="{55D9F469-1FB9-4043-ACFF-82DE42E8569E}"/>
    <cellStyle name="60% - Accent1 2 3 2 2" xfId="6195" xr:uid="{5F2C3156-5CB6-40D2-B74A-C077237B629B}"/>
    <cellStyle name="60% - Accent1 2 3 3" xfId="6196" xr:uid="{6DE55C05-5E5A-4DC0-A2FD-CE629426B5B0}"/>
    <cellStyle name="60% - Accent1 2 3 4" xfId="6193" xr:uid="{7949C118-2EBF-4716-A2F1-4A043B8D3AE1}"/>
    <cellStyle name="60% - Accent1 2 4" xfId="894" xr:uid="{B8783B6D-02FA-4182-A540-8882DDF51A97}"/>
    <cellStyle name="60% - Accent1 2 4 2" xfId="6198" xr:uid="{0B0200EA-43F3-422B-9477-CF67D7516917}"/>
    <cellStyle name="60% - Accent1 2 4 2 2" xfId="6199" xr:uid="{10A79DF0-7A30-49E3-953E-6DC4FF202D59}"/>
    <cellStyle name="60% - Accent1 2 4 3" xfId="6200" xr:uid="{49B0AEEF-539D-4DEB-A985-056490DAE034}"/>
    <cellStyle name="60% - Accent1 2 4 4" xfId="6197" xr:uid="{9AFB6B3D-C482-44C0-AE1C-F48574E58D98}"/>
    <cellStyle name="60% - Accent1 2 5" xfId="6201" xr:uid="{60927F6F-2157-4914-A9AC-2D5DA139A0AF}"/>
    <cellStyle name="60% - Accent1 2 6" xfId="6202" xr:uid="{7C6FD914-2A57-4CE5-8DF3-185BE62A7AC0}"/>
    <cellStyle name="60% - Accent1 2 6 2" xfId="6203" xr:uid="{EDA6AB33-68B3-4A37-B57E-67AAA3865693}"/>
    <cellStyle name="60% - Accent1 2 6 2 2" xfId="6204" xr:uid="{B529C2E0-3EFC-4852-904C-EF56D34257A6}"/>
    <cellStyle name="60% - Accent1 2 6 3" xfId="6205" xr:uid="{850B6CBD-07D5-4605-A574-E518A4CE1311}"/>
    <cellStyle name="60% - Accent1 2 7" xfId="6206" xr:uid="{8397131C-69FD-4802-97AC-4252C716186C}"/>
    <cellStyle name="60% - Accent1 2 8" xfId="2993" xr:uid="{305156FC-350F-4F3F-BB79-AEDB8F5CDC86}"/>
    <cellStyle name="60% - Accent1 3" xfId="264" xr:uid="{955A149D-D7B9-44F5-9BA3-0FEC2785B614}"/>
    <cellStyle name="60% - Accent1 3 2" xfId="6207" xr:uid="{6BC8B597-2D2C-4ADE-9A6B-24E4710B1701}"/>
    <cellStyle name="60% - Accent1 3 2 2" xfId="6208" xr:uid="{834D9059-853F-4DC6-9BC8-D4D1E7875806}"/>
    <cellStyle name="60% - Accent1 3 2 2 2" xfId="6209" xr:uid="{5D7A2FEE-0CAA-4CA5-BB32-84B3BF47F0E5}"/>
    <cellStyle name="60% - Accent1 3 2 3" xfId="6210" xr:uid="{F25059D9-B119-4863-B011-E8B8C7B2C9F9}"/>
    <cellStyle name="60% - Accent1 3 3" xfId="6211" xr:uid="{D62E1BE6-9DAD-4853-98A4-DE8CEB6CBEFD}"/>
    <cellStyle name="60% - Accent1 3 3 2" xfId="6212" xr:uid="{FFBF7C5A-B6B9-42A7-8AA9-651D6CD88D36}"/>
    <cellStyle name="60% - Accent1 3 4" xfId="6213" xr:uid="{43F4D790-80B2-41C6-BC44-F49E9E0CD658}"/>
    <cellStyle name="60% - Accent1 3 5" xfId="2994" xr:uid="{B6805BE3-99CF-4347-84D1-788628D5BABF}"/>
    <cellStyle name="60% - Accent1 4" xfId="895" xr:uid="{28E93B08-E0AE-4E56-8586-D24A40DBBDAF}"/>
    <cellStyle name="60% - Accent1 4 2" xfId="896" xr:uid="{0411C35F-20BD-4704-8868-8AC89CBF7069}"/>
    <cellStyle name="60% - Accent1 4 2 2" xfId="6214" xr:uid="{001B61C1-93D6-457D-91C7-059E19120D43}"/>
    <cellStyle name="60% - Accent1 4 2 2 2" xfId="6215" xr:uid="{B517BEE0-9A08-4CFA-98BB-4D79EAF41682}"/>
    <cellStyle name="60% - Accent1 4 2 3" xfId="6216" xr:uid="{4FB38BA9-58EC-4AF1-B85D-E41D1567BEB4}"/>
    <cellStyle name="60% - Accent1 4 3" xfId="897" xr:uid="{DA307D15-E117-4C4A-B597-65813D4BB882}"/>
    <cellStyle name="60% - Accent1 4 3 2" xfId="6217" xr:uid="{818C75D4-0370-4BB4-86B6-11544ED6EA8C}"/>
    <cellStyle name="60% - Accent1 4 4" xfId="898" xr:uid="{F52BC253-5111-4649-B9EA-2B13001B21AA}"/>
    <cellStyle name="60% - Accent1 5" xfId="899" xr:uid="{B5273EFE-1ED1-45CF-B8B3-DFFEF09631E5}"/>
    <cellStyle name="60% - Accent1 5 2" xfId="900" xr:uid="{C9240430-A6CB-4D93-A14A-6B34BF3F2813}"/>
    <cellStyle name="60% - Accent1 5 2 2" xfId="6218" xr:uid="{107D47CF-CC62-4A1D-AB30-B63BE2577E07}"/>
    <cellStyle name="60% - Accent1 5 2 2 2" xfId="6219" xr:uid="{42334622-CBA1-4C21-A231-3B563DCC0A3C}"/>
    <cellStyle name="60% - Accent1 5 2 3" xfId="6220" xr:uid="{597F930A-9EF6-42B5-8E65-B9170CF3F382}"/>
    <cellStyle name="60% - Accent1 5 3" xfId="901" xr:uid="{D154DEBB-3D89-4507-B6D0-E6FB85E639C4}"/>
    <cellStyle name="60% - Accent1 5 3 2" xfId="6221" xr:uid="{4D7441BA-8B84-4763-9344-29C4BF496BC5}"/>
    <cellStyle name="60% - Accent1 5 4" xfId="902" xr:uid="{8E63DBFD-B06B-4127-9F4C-13D7054F8362}"/>
    <cellStyle name="60% - Accent1 6" xfId="903" xr:uid="{9EC159B3-CC80-4148-A238-5AB0D4DDB8C7}"/>
    <cellStyle name="60% - Accent1 6 2" xfId="6223" xr:uid="{EB13BF65-2005-4E00-A4EB-BAC2B369B40B}"/>
    <cellStyle name="60% - Accent1 6 2 2" xfId="6224" xr:uid="{6A7143DD-EE88-41AC-8F62-02102C605960}"/>
    <cellStyle name="60% - Accent1 6 2 2 2" xfId="6225" xr:uid="{539FA46C-8D61-4B0A-908B-A1DA6053D991}"/>
    <cellStyle name="60% - Accent1 6 2 3" xfId="6226" xr:uid="{CE34FEE9-9DBB-40C2-A035-391E2C3D5E7A}"/>
    <cellStyle name="60% - Accent1 6 3" xfId="6227" xr:uid="{CD57A982-65BB-45BD-BF6D-53B198E09126}"/>
    <cellStyle name="60% - Accent1 6 3 2" xfId="6228" xr:uid="{5CF979BE-2CF3-40E3-8680-9A87973DBA83}"/>
    <cellStyle name="60% - Accent1 6 4" xfId="6229" xr:uid="{5AFD3136-0D94-43F2-BEE9-8AAB2B89689E}"/>
    <cellStyle name="60% - Accent1 6 5" xfId="6222" xr:uid="{339D6B59-FBD0-44CD-95DD-F3F24026064E}"/>
    <cellStyle name="60% - Accent1 7" xfId="904" xr:uid="{36CCC859-5CD5-4761-817D-95C97B8D4961}"/>
    <cellStyle name="60% - Accent1 7 2" xfId="6231" xr:uid="{15BB5CAB-16BA-4CFB-B77A-5EBF85E9A9E3}"/>
    <cellStyle name="60% - Accent1 7 2 2" xfId="6232" xr:uid="{71F7729F-55B4-4768-BCD0-7DABBCCE62BE}"/>
    <cellStyle name="60% - Accent1 7 2 2 2" xfId="6233" xr:uid="{A597EF51-1091-4271-BF41-5EB214161114}"/>
    <cellStyle name="60% - Accent1 7 2 3" xfId="6234" xr:uid="{6CCE7548-C609-49F1-9E7C-EDB5B8CC5F59}"/>
    <cellStyle name="60% - Accent1 7 3" xfId="6235" xr:uid="{F027C600-3A7F-4756-8736-50F7AB86BABB}"/>
    <cellStyle name="60% - Accent1 7 3 2" xfId="6236" xr:uid="{7E3CEFD0-E2B3-4624-838B-820CA5B10012}"/>
    <cellStyle name="60% - Accent1 7 4" xfId="6237" xr:uid="{44AC7325-765B-4DE4-A318-FF0EDB491550}"/>
    <cellStyle name="60% - Accent1 7 5" xfId="6230" xr:uid="{24F0C8DA-2304-4A9B-8435-74A8AD02F88B}"/>
    <cellStyle name="60% - Accent1 8" xfId="905" xr:uid="{1DB4C77D-2550-44FF-A612-D1FCB6DD25DA}"/>
    <cellStyle name="60% - Accent1 8 2" xfId="6239" xr:uid="{F23926C0-B6DD-4258-92F0-0CB45AC66941}"/>
    <cellStyle name="60% - Accent1 8 2 2" xfId="6240" xr:uid="{0EC97123-CB9E-40BD-904B-D6D0115586B5}"/>
    <cellStyle name="60% - Accent1 8 2 2 2" xfId="6241" xr:uid="{04CA3B62-A302-459B-BA78-D0301DB85E01}"/>
    <cellStyle name="60% - Accent1 8 2 3" xfId="6242" xr:uid="{505DB5A9-1A58-4E68-8A68-4DF5C479AC14}"/>
    <cellStyle name="60% - Accent1 8 3" xfId="6243" xr:uid="{D062A3B6-5294-4FDA-A602-8523B6535D06}"/>
    <cellStyle name="60% - Accent1 8 3 2" xfId="6244" xr:uid="{290623C4-68DF-433C-B149-6A003003624A}"/>
    <cellStyle name="60% - Accent1 8 4" xfId="6245" xr:uid="{E40C1134-BE92-4434-99E1-93AB8DE98146}"/>
    <cellStyle name="60% - Accent1 8 5" xfId="6238" xr:uid="{9144B484-287B-484A-96FA-E6300DBCF00C}"/>
    <cellStyle name="60% - Accent1 9" xfId="906" xr:uid="{4703E302-B964-4D26-91E8-C9C5CFDF7E3A}"/>
    <cellStyle name="60% - Accent1 9 2" xfId="6247" xr:uid="{BC1EA277-A99F-4FAF-A154-63EA8C131B57}"/>
    <cellStyle name="60% - Accent1 9 2 2" xfId="6248" xr:uid="{011DC68F-D249-40A8-884F-B7E50F7F7486}"/>
    <cellStyle name="60% - Accent1 9 2 2 2" xfId="6249" xr:uid="{891E7231-B446-4468-9F26-9D5EAD79D472}"/>
    <cellStyle name="60% - Accent1 9 2 3" xfId="6250" xr:uid="{AEB45722-BFAC-4D3C-B3C6-8728DEFCB89F}"/>
    <cellStyle name="60% - Accent1 9 3" xfId="6251" xr:uid="{B80F97EA-C280-4FDC-B5E4-1CB10952901C}"/>
    <cellStyle name="60% - Accent1 9 3 2" xfId="6252" xr:uid="{D28767F8-25D4-438F-BC1E-A08B6C129342}"/>
    <cellStyle name="60% - Accent1 9 4" xfId="6253" xr:uid="{A3D750E1-D04A-4C31-AD27-B02B9C260C9D}"/>
    <cellStyle name="60% - Accent1 9 5" xfId="6246" xr:uid="{D1651C13-D452-4066-B65B-B6DF90BA79CA}"/>
    <cellStyle name="60% - Accent2 10" xfId="907" xr:uid="{59EC098C-2B5E-4428-8868-FEDC7C84E3B4}"/>
    <cellStyle name="60% - Accent2 10 2" xfId="6255" xr:uid="{A6C2534A-CC77-455E-87BA-8FD3E2C18712}"/>
    <cellStyle name="60% - Accent2 10 2 2" xfId="6256" xr:uid="{5ECE59D6-1DE7-46A0-BC4B-FA3E4B234325}"/>
    <cellStyle name="60% - Accent2 10 2 2 2" xfId="6257" xr:uid="{5788758C-8E1E-42C2-B185-9F66C40442D8}"/>
    <cellStyle name="60% - Accent2 10 2 3" xfId="6258" xr:uid="{B337F096-1ACB-41A9-A47E-81190C4D8CE2}"/>
    <cellStyle name="60% - Accent2 10 3" xfId="6259" xr:uid="{901E322A-8BA7-4EFB-96A9-7678A8B0A891}"/>
    <cellStyle name="60% - Accent2 10 3 2" xfId="6260" xr:uid="{21AAA982-EE9E-4DF4-8C3D-1D3B41F76EF3}"/>
    <cellStyle name="60% - Accent2 10 4" xfId="6261" xr:uid="{6FF8DBCB-8081-44DA-9E5C-279F0E1052BB}"/>
    <cellStyle name="60% - Accent2 10 5" xfId="6254" xr:uid="{69C71E56-38C9-42FF-B681-2A17DB38407E}"/>
    <cellStyle name="60% - Accent2 11" xfId="908" xr:uid="{9F4D0316-3D6D-47E4-B07A-06A33144BEDA}"/>
    <cellStyle name="60% - Accent2 11 2" xfId="6263" xr:uid="{56A63F0A-B399-41A7-AC7A-DB3F477FCDCF}"/>
    <cellStyle name="60% - Accent2 11 2 2" xfId="6264" xr:uid="{C95A1AF8-1D6A-4CA3-88D7-D4E556505CDA}"/>
    <cellStyle name="60% - Accent2 11 2 2 2" xfId="6265" xr:uid="{0EA807AC-1855-4793-867D-F2B415083B53}"/>
    <cellStyle name="60% - Accent2 11 2 3" xfId="6266" xr:uid="{4DC122D5-F23C-43DA-91E6-1852FC1882CA}"/>
    <cellStyle name="60% - Accent2 11 3" xfId="6267" xr:uid="{275897C8-26DD-4FBD-B144-EC917D4CB36C}"/>
    <cellStyle name="60% - Accent2 11 3 2" xfId="6268" xr:uid="{1FCAEE83-85F2-4628-8466-66500E402EBB}"/>
    <cellStyle name="60% - Accent2 11 4" xfId="6269" xr:uid="{7F448B51-0FE7-44AE-861C-DC9A210DAF2D}"/>
    <cellStyle name="60% - Accent2 11 5" xfId="6262" xr:uid="{9FC9A145-A557-4ADC-A108-C469B48D273E}"/>
    <cellStyle name="60% - Accent2 12" xfId="909" xr:uid="{CA003370-AB4F-49AC-9DDD-B8E070BBC19B}"/>
    <cellStyle name="60% - Accent2 12 2" xfId="6271" xr:uid="{A2D144B2-8806-4CEE-A1A2-263E0AB03843}"/>
    <cellStyle name="60% - Accent2 12 2 2" xfId="6272" xr:uid="{241D3F40-88E8-489D-A1B9-6D59C27E3A14}"/>
    <cellStyle name="60% - Accent2 12 2 2 2" xfId="6273" xr:uid="{915E61C9-0FD7-4F59-B81A-291D73EB5A37}"/>
    <cellStyle name="60% - Accent2 12 2 3" xfId="6274" xr:uid="{FE6F06FF-08B8-4DCB-9D6D-A522BD22DA98}"/>
    <cellStyle name="60% - Accent2 12 3" xfId="6275" xr:uid="{CD7ACAB9-6FAE-470E-9342-C04563988DEA}"/>
    <cellStyle name="60% - Accent2 12 3 2" xfId="6276" xr:uid="{3C19ED10-21D1-47B5-ACD4-3B15EF7D50E0}"/>
    <cellStyle name="60% - Accent2 12 4" xfId="6277" xr:uid="{C4272778-80B3-4CE6-8D40-17459CF0E69D}"/>
    <cellStyle name="60% - Accent2 12 5" xfId="6270" xr:uid="{8ACE4BF8-108D-4EEC-A3EA-872EDDA700D1}"/>
    <cellStyle name="60% - Accent2 13" xfId="910" xr:uid="{851B1443-5B57-40FA-8570-29FBB4F41096}"/>
    <cellStyle name="60% - Accent2 13 2" xfId="6279" xr:uid="{F94BF9BC-A42E-4E9A-92C2-91BDBEB86C19}"/>
    <cellStyle name="60% - Accent2 13 2 2" xfId="6280" xr:uid="{E886E3A3-C107-4E6A-8F26-D03C19C32835}"/>
    <cellStyle name="60% - Accent2 13 2 2 2" xfId="6281" xr:uid="{990CBE1C-2EFA-4234-884C-2408FC4A74B3}"/>
    <cellStyle name="60% - Accent2 13 2 3" xfId="6282" xr:uid="{86066E29-DE3F-4D53-8647-335836583436}"/>
    <cellStyle name="60% - Accent2 13 3" xfId="6283" xr:uid="{4DF992C3-A391-419B-A051-60CB4472D5CB}"/>
    <cellStyle name="60% - Accent2 13 3 2" xfId="6284" xr:uid="{1DF3F291-3D09-4DFA-BD19-CC9927FE0A6A}"/>
    <cellStyle name="60% - Accent2 13 4" xfId="6285" xr:uid="{DC56DFAC-3E92-4C8A-A227-664DC23457D6}"/>
    <cellStyle name="60% - Accent2 13 5" xfId="6278" xr:uid="{92F854E5-D159-49F7-983B-F5BAE810A7B1}"/>
    <cellStyle name="60% - Accent2 14" xfId="911" xr:uid="{E707E9CE-4174-4470-BA4D-33E058A7DF53}"/>
    <cellStyle name="60% - Accent2 14 2" xfId="6287" xr:uid="{872BD25B-E586-4C39-97B5-5D473BDFB99A}"/>
    <cellStyle name="60% - Accent2 14 2 2" xfId="6288" xr:uid="{9D9B1228-E582-4144-BD5C-35B98D18295E}"/>
    <cellStyle name="60% - Accent2 14 2 2 2" xfId="6289" xr:uid="{C9DD859A-C06F-4FB0-9D60-CC12BB1217E9}"/>
    <cellStyle name="60% - Accent2 14 2 3" xfId="6290" xr:uid="{839D5280-758A-4296-95BB-48E00CC5B8C7}"/>
    <cellStyle name="60% - Accent2 14 3" xfId="6291" xr:uid="{04AD8BD5-98E5-4DB1-B607-2A98F26480D5}"/>
    <cellStyle name="60% - Accent2 14 3 2" xfId="6292" xr:uid="{29ADB901-9071-4035-855D-8A989C87924C}"/>
    <cellStyle name="60% - Accent2 14 4" xfId="6293" xr:uid="{384F8C6C-2B4A-463D-B390-5422D4AF7192}"/>
    <cellStyle name="60% - Accent2 14 5" xfId="6286" xr:uid="{FD7351B0-42A1-46AD-A19F-FB73103DDEB0}"/>
    <cellStyle name="60% - Accent2 15" xfId="912" xr:uid="{7EE8407D-9F0E-44DD-AD85-CC91024108BC}"/>
    <cellStyle name="60% - Accent2 15 2" xfId="6295" xr:uid="{4CDD18EB-56E7-41C1-9B24-0327D1215A96}"/>
    <cellStyle name="60% - Accent2 15 2 2" xfId="6296" xr:uid="{B0B93B89-D17A-46DE-9180-1551F95C0610}"/>
    <cellStyle name="60% - Accent2 15 2 2 2" xfId="6297" xr:uid="{D261CAF3-71FF-45D3-971F-3440745FB919}"/>
    <cellStyle name="60% - Accent2 15 2 3" xfId="6298" xr:uid="{E3F57B22-2A2E-4A20-ADB9-0F4CC0D2247A}"/>
    <cellStyle name="60% - Accent2 15 3" xfId="6299" xr:uid="{B4DA17D2-9F3D-45BF-BB7C-2FBD204524A9}"/>
    <cellStyle name="60% - Accent2 15 3 2" xfId="6300" xr:uid="{1384069F-C0F3-4215-AD67-B5B15B326B98}"/>
    <cellStyle name="60% - Accent2 15 4" xfId="6301" xr:uid="{A0BDC0D0-57D7-4F9A-BEEC-E7539391BF11}"/>
    <cellStyle name="60% - Accent2 15 5" xfId="6294" xr:uid="{B66799B9-E6E8-4D20-A322-B3810ECE2EC1}"/>
    <cellStyle name="60% - Accent2 16" xfId="913" xr:uid="{EAD48E07-1748-40FE-966C-5A0704C20447}"/>
    <cellStyle name="60% - Accent2 16 2" xfId="6303" xr:uid="{701F6EAB-6E8C-47A0-AD10-C7F46F4F396B}"/>
    <cellStyle name="60% - Accent2 16 2 2" xfId="6304" xr:uid="{9B7F0E20-8760-4569-908E-B9C25377845D}"/>
    <cellStyle name="60% - Accent2 16 2 2 2" xfId="6305" xr:uid="{76DD992D-833A-4C27-A1FB-E92552BDEA0F}"/>
    <cellStyle name="60% - Accent2 16 2 3" xfId="6306" xr:uid="{832FDF13-ADDF-4BAC-9BB6-638A817C544E}"/>
    <cellStyle name="60% - Accent2 16 3" xfId="6307" xr:uid="{1561E132-698F-4D4E-9BC6-5011A00E438F}"/>
    <cellStyle name="60% - Accent2 16 3 2" xfId="6308" xr:uid="{097EB4E3-CDC2-450B-AEFC-A25638BC5DAC}"/>
    <cellStyle name="60% - Accent2 16 4" xfId="6309" xr:uid="{BDD94787-024A-4EA1-AA4F-FE604AC762A3}"/>
    <cellStyle name="60% - Accent2 16 5" xfId="6302" xr:uid="{7BA8D86F-7ACA-4B8A-A5DB-E83A45F10854}"/>
    <cellStyle name="60% - Accent2 17" xfId="914" xr:uid="{D2326A7F-F8B9-459A-A708-C7BB799CC420}"/>
    <cellStyle name="60% - Accent2 17 2" xfId="6311" xr:uid="{185F584B-605F-4365-95B4-FDA7A684115E}"/>
    <cellStyle name="60% - Accent2 17 2 2" xfId="6312" xr:uid="{2B2FFB6B-6610-4AF5-9FEA-C9DFA57831CC}"/>
    <cellStyle name="60% - Accent2 17 2 2 2" xfId="6313" xr:uid="{01DC3D22-79FB-4599-89BB-BFD58A2C5FBD}"/>
    <cellStyle name="60% - Accent2 17 2 3" xfId="6314" xr:uid="{245F4448-935C-48C1-8053-556E58031ACF}"/>
    <cellStyle name="60% - Accent2 17 3" xfId="6315" xr:uid="{E88970D0-8CF3-458D-9702-4006D2317E25}"/>
    <cellStyle name="60% - Accent2 17 3 2" xfId="6316" xr:uid="{F2655516-1CF1-41EB-8D17-D570B8487684}"/>
    <cellStyle name="60% - Accent2 17 4" xfId="6317" xr:uid="{4F55D33C-EAC3-4B1F-B0A8-369206B233E1}"/>
    <cellStyle name="60% - Accent2 17 5" xfId="6310" xr:uid="{069AAC66-8473-4153-A66A-4F05D560F5D5}"/>
    <cellStyle name="60% - Accent2 18" xfId="6318" xr:uid="{721C84E7-889D-41F8-B420-ED78DB995BF0}"/>
    <cellStyle name="60% - Accent2 18 2" xfId="915" xr:uid="{C16BE187-F953-4F95-951E-ED36159C717E}"/>
    <cellStyle name="60% - Accent2 18 2 2" xfId="6320" xr:uid="{93B0F346-71A3-4F5F-950B-36A1FEC2EC12}"/>
    <cellStyle name="60% - Accent2 18 2 2 2" xfId="6321" xr:uid="{7220791B-1421-465C-8872-2E26BDAC7C59}"/>
    <cellStyle name="60% - Accent2 18 2 3" xfId="6322" xr:uid="{36B36692-EDB4-4B9A-A7F2-1ED2C3655846}"/>
    <cellStyle name="60% - Accent2 18 2 4" xfId="6319" xr:uid="{D733FB96-585E-46B5-ACF0-6AC4C11268F9}"/>
    <cellStyle name="60% - Accent2 18 3" xfId="6323" xr:uid="{91F7920D-E335-40E8-A929-6C5E518ED922}"/>
    <cellStyle name="60% - Accent2 18 3 2" xfId="6324" xr:uid="{9CDEA545-74BC-4A8C-A489-1082D3BE57E0}"/>
    <cellStyle name="60% - Accent2 19" xfId="6325" xr:uid="{18269624-3242-466F-9E19-4038BA933C08}"/>
    <cellStyle name="60% - Accent2 2" xfId="506" xr:uid="{F3683C02-EC34-422B-8E80-20E384762D60}"/>
    <cellStyle name="60% - Accent2 2 2" xfId="916" xr:uid="{2FD5CFD3-79D6-4367-83D5-7AD527C22180}"/>
    <cellStyle name="60% - Accent2 2 2 2" xfId="6327" xr:uid="{CDD6B245-E673-4D3A-93E9-ACB92F488BDD}"/>
    <cellStyle name="60% - Accent2 2 2 2 2" xfId="6328" xr:uid="{3A40819E-59DE-4926-8283-12F66D641F97}"/>
    <cellStyle name="60% - Accent2 2 2 3" xfId="6329" xr:uid="{003E7851-FA53-4088-8C82-858FD8BD1916}"/>
    <cellStyle name="60% - Accent2 2 2 4" xfId="6326" xr:uid="{0514149E-8D0E-483F-807C-DE0B7C80831A}"/>
    <cellStyle name="60% - Accent2 2 3" xfId="917" xr:uid="{DC338BBF-AEAA-4E83-988A-7020EB8DD856}"/>
    <cellStyle name="60% - Accent2 2 3 2" xfId="6331" xr:uid="{61E806B4-F37C-4077-A458-80FF47B170ED}"/>
    <cellStyle name="60% - Accent2 2 3 2 2" xfId="6332" xr:uid="{FF9F7477-511A-4293-8132-248C2E4D8277}"/>
    <cellStyle name="60% - Accent2 2 3 3" xfId="6333" xr:uid="{3427D301-2A4A-4C29-8B33-4EA69E56ED2D}"/>
    <cellStyle name="60% - Accent2 2 3 4" xfId="6330" xr:uid="{DC5F3527-FB3A-451D-B4F9-A23C4D39F3CA}"/>
    <cellStyle name="60% - Accent2 2 4" xfId="918" xr:uid="{746E3852-DA7C-4668-8126-71E13D4A0BD4}"/>
    <cellStyle name="60% - Accent2 2 4 2" xfId="6335" xr:uid="{9F03FF44-37AB-4677-8D09-6B3A36658734}"/>
    <cellStyle name="60% - Accent2 2 4 2 2" xfId="6336" xr:uid="{B664B1E4-A401-4334-89D6-2F917AA570A3}"/>
    <cellStyle name="60% - Accent2 2 4 3" xfId="6337" xr:uid="{B9362421-029C-45CD-BE69-DD2AD4C436AC}"/>
    <cellStyle name="60% - Accent2 2 4 4" xfId="6334" xr:uid="{830F844E-15F9-451E-9A54-FC652FA00FD0}"/>
    <cellStyle name="60% - Accent2 2 5" xfId="6338" xr:uid="{12AD09B4-D005-4F73-B9F2-BD6882C7550B}"/>
    <cellStyle name="60% - Accent2 2 5 2" xfId="6339" xr:uid="{54B8BE30-94DF-4AD4-8B7F-861756A19F74}"/>
    <cellStyle name="60% - Accent2 2 5 2 2" xfId="6340" xr:uid="{D19B7D87-05B9-4230-B296-416FE7E6F2FA}"/>
    <cellStyle name="60% - Accent2 2 5 3" xfId="6341" xr:uid="{B8ACE7B7-316F-417C-AB55-2ED0F88D46B9}"/>
    <cellStyle name="60% - Accent2 2 6" xfId="6342" xr:uid="{5F7FD0C2-6C04-41FB-AD47-927D9822CB0D}"/>
    <cellStyle name="60% - Accent2 2 6 2" xfId="6343" xr:uid="{E725424C-8081-4641-8945-409DB4AD2D3E}"/>
    <cellStyle name="60% - Accent2 2 6 2 2" xfId="6344" xr:uid="{8DD8795B-58BF-40F1-A86B-B5F2504C672A}"/>
    <cellStyle name="60% - Accent2 2 6 3" xfId="6345" xr:uid="{7EC72755-E86C-42E3-B9FA-3881933D7005}"/>
    <cellStyle name="60% - Accent2 2 7" xfId="6346" xr:uid="{B31E6C17-9842-4AB4-96E2-6DF7BA67B63A}"/>
    <cellStyle name="60% - Accent2 2 8" xfId="2995" xr:uid="{42CE8D38-6215-4855-B0DE-C67B7ABEC533}"/>
    <cellStyle name="60% - Accent2 3" xfId="265" xr:uid="{17106B40-01F2-4E01-8D17-4C0944EA6AE7}"/>
    <cellStyle name="60% - Accent2 3 2" xfId="6347" xr:uid="{543686F1-BB66-4A74-90D7-0B249D29E744}"/>
    <cellStyle name="60% - Accent2 3 2 2" xfId="6348" xr:uid="{99850BEA-5EC7-4082-94A1-987F7CAB5E20}"/>
    <cellStyle name="60% - Accent2 3 2 2 2" xfId="6349" xr:uid="{D1B1B5B2-3A1A-4B7B-AA1F-E6B822BF8842}"/>
    <cellStyle name="60% - Accent2 3 2 3" xfId="6350" xr:uid="{8B018E80-752B-4A9E-AF15-406034985AEC}"/>
    <cellStyle name="60% - Accent2 3 3" xfId="6351" xr:uid="{98D41EC7-E34B-4B86-BCA9-FF9238095388}"/>
    <cellStyle name="60% - Accent2 3 3 2" xfId="6352" xr:uid="{9245AC2C-F547-4CBD-B85C-6BC38FA150E3}"/>
    <cellStyle name="60% - Accent2 3 4" xfId="6353" xr:uid="{B490B258-B1F8-4B8C-B5BB-13F171573B95}"/>
    <cellStyle name="60% - Accent2 3 5" xfId="2996" xr:uid="{DA773538-0140-40F2-9780-9945C717FB00}"/>
    <cellStyle name="60% - Accent2 4" xfId="919" xr:uid="{9A547478-C1E2-48EA-8657-801A8367A051}"/>
    <cellStyle name="60% - Accent2 4 2" xfId="920" xr:uid="{0484D60A-6E66-49C1-9D41-E4E3BD755DB3}"/>
    <cellStyle name="60% - Accent2 4 2 2" xfId="6354" xr:uid="{57688391-E254-4090-97CA-1EF1F8BBD2E3}"/>
    <cellStyle name="60% - Accent2 4 2 2 2" xfId="6355" xr:uid="{5403C5C5-5CEF-43AC-BA34-4A3775492EAA}"/>
    <cellStyle name="60% - Accent2 4 2 3" xfId="6356" xr:uid="{794C159D-0554-4532-B07F-8A2B2613589D}"/>
    <cellStyle name="60% - Accent2 4 3" xfId="921" xr:uid="{6DBCE61E-D871-433D-B974-C06E9981EED1}"/>
    <cellStyle name="60% - Accent2 4 3 2" xfId="6357" xr:uid="{F680952E-3441-4037-8C19-F8A6039E118B}"/>
    <cellStyle name="60% - Accent2 4 4" xfId="922" xr:uid="{3588BB56-66C7-4B53-8F3E-AF6FB8BC4806}"/>
    <cellStyle name="60% - Accent2 5" xfId="923" xr:uid="{87B11097-556B-45DC-BB6E-FA0F7A6C9E6A}"/>
    <cellStyle name="60% - Accent2 5 2" xfId="924" xr:uid="{B6906063-0E29-4D5F-B347-46D8DE811771}"/>
    <cellStyle name="60% - Accent2 5 3" xfId="925" xr:uid="{3DE3CA8F-F690-4962-B909-FF088071214C}"/>
    <cellStyle name="60% - Accent2 5 3 2" xfId="6358" xr:uid="{3428FFF1-1323-49B2-A354-5FAF9CEE64E5}"/>
    <cellStyle name="60% - Accent2 5 4" xfId="926" xr:uid="{C9C29942-6A68-40B3-822F-2345AC501193}"/>
    <cellStyle name="60% - Accent2 6" xfId="927" xr:uid="{51290E8F-2D91-4FFD-A2C3-5717C0A5BAE2}"/>
    <cellStyle name="60% - Accent2 6 2" xfId="6360" xr:uid="{A883ABE1-8C0B-483E-8C94-86721255C0C6}"/>
    <cellStyle name="60% - Accent2 6 2 2" xfId="6361" xr:uid="{65AC27BA-096F-42A0-9196-DBAF503F3CB6}"/>
    <cellStyle name="60% - Accent2 6 2 2 2" xfId="6362" xr:uid="{B8C90DB0-59D0-42F9-B75F-A18BECBEEEB1}"/>
    <cellStyle name="60% - Accent2 6 2 3" xfId="6363" xr:uid="{55E09C7F-DF53-4BFC-8914-1474B65DEF94}"/>
    <cellStyle name="60% - Accent2 6 3" xfId="6364" xr:uid="{B900B33F-F9CA-4AD9-AE4F-CD51D0A74A75}"/>
    <cellStyle name="60% - Accent2 6 3 2" xfId="6365" xr:uid="{59DD273B-BF4E-4267-AF19-2DFA9B990A04}"/>
    <cellStyle name="60% - Accent2 6 4" xfId="6366" xr:uid="{3D0FA53F-B94B-4A87-9E06-543D9AF70231}"/>
    <cellStyle name="60% - Accent2 6 5" xfId="6359" xr:uid="{92DC03F0-D3B1-4336-9BAE-F29FB6264CD0}"/>
    <cellStyle name="60% - Accent2 7" xfId="928" xr:uid="{0ADEE679-7182-4A10-B3D4-6045951BCACA}"/>
    <cellStyle name="60% - Accent2 7 2" xfId="6368" xr:uid="{D4D8A2CD-EA20-4984-8921-471E76EFC387}"/>
    <cellStyle name="60% - Accent2 7 2 2" xfId="6369" xr:uid="{522E5D15-FBDF-4E8F-8A4E-C8ED366A613A}"/>
    <cellStyle name="60% - Accent2 7 2 2 2" xfId="6370" xr:uid="{D5CF402D-A780-4162-A438-7D3A77A0C758}"/>
    <cellStyle name="60% - Accent2 7 2 3" xfId="6371" xr:uid="{12877155-CABD-4D68-8FC6-E6D3A8571C57}"/>
    <cellStyle name="60% - Accent2 7 3" xfId="6372" xr:uid="{54DCAD43-8CF9-4693-8C15-410A0AE826D5}"/>
    <cellStyle name="60% - Accent2 7 3 2" xfId="6373" xr:uid="{7A9F4B78-516F-4A7B-B715-44347FB70F2B}"/>
    <cellStyle name="60% - Accent2 7 4" xfId="6374" xr:uid="{3F41B86B-4285-4639-BBBC-A0D14A1ADA66}"/>
    <cellStyle name="60% - Accent2 7 5" xfId="6367" xr:uid="{EE880137-9062-44AB-BE29-04BA5D04B067}"/>
    <cellStyle name="60% - Accent2 8" xfId="929" xr:uid="{0D19DA02-6D67-44D8-9137-8B1CE4F1769B}"/>
    <cellStyle name="60% - Accent2 8 2" xfId="6376" xr:uid="{B0E771BC-923E-4282-9581-0561B7F3AD82}"/>
    <cellStyle name="60% - Accent2 8 2 2" xfId="6377" xr:uid="{FB3132CE-E963-42F5-ABC1-2E3B7603EB80}"/>
    <cellStyle name="60% - Accent2 8 2 2 2" xfId="6378" xr:uid="{10717082-E96D-49E5-B44C-832014407C29}"/>
    <cellStyle name="60% - Accent2 8 2 3" xfId="6379" xr:uid="{9BC10559-9396-41A5-8E04-E861A562F78A}"/>
    <cellStyle name="60% - Accent2 8 3" xfId="6380" xr:uid="{0E133CFD-ED59-48D6-A17B-1CF39365A9A3}"/>
    <cellStyle name="60% - Accent2 8 3 2" xfId="6381" xr:uid="{B70B3273-EAD7-404F-BEFD-69AD4195E1D0}"/>
    <cellStyle name="60% - Accent2 8 4" xfId="6382" xr:uid="{A28175FD-501E-4112-8FBF-4D17EBDDA419}"/>
    <cellStyle name="60% - Accent2 8 5" xfId="6375" xr:uid="{6107A1B8-B7FB-435E-A3BD-667D6A6FC69C}"/>
    <cellStyle name="60% - Accent2 9" xfId="930" xr:uid="{C103FBB1-B863-47C5-AC3C-A0D192BD6A05}"/>
    <cellStyle name="60% - Accent2 9 2" xfId="6384" xr:uid="{F731226A-73D9-41B4-8B77-F500121CBD63}"/>
    <cellStyle name="60% - Accent2 9 3" xfId="6385" xr:uid="{0817F04D-C32A-48C4-9F60-C60022E4904F}"/>
    <cellStyle name="60% - Accent2 9 4" xfId="6383" xr:uid="{615A4B0B-7A08-4AB7-BDFA-881FB4B6BBAC}"/>
    <cellStyle name="60% - Accent3 10" xfId="931" xr:uid="{745D44FD-C829-41BD-8566-70E71A27B34C}"/>
    <cellStyle name="60% - Accent3 10 2" xfId="6387" xr:uid="{DE5D9D8C-9772-4E87-9193-CDCB07C0CA6F}"/>
    <cellStyle name="60% - Accent3 10 3" xfId="6388" xr:uid="{E002AEBB-4F01-4604-94FD-36A0F13350B8}"/>
    <cellStyle name="60% - Accent3 10 4" xfId="6386" xr:uid="{32984AB8-1F38-4104-96FB-AF01D2CD8CCE}"/>
    <cellStyle name="60% - Accent3 11" xfId="932" xr:uid="{4344EF1F-2E0B-4C70-830E-58E2A02DED61}"/>
    <cellStyle name="60% - Accent3 11 2" xfId="6390" xr:uid="{FC24630F-645F-4DFC-BC31-CC6723669104}"/>
    <cellStyle name="60% - Accent3 11 2 2" xfId="6391" xr:uid="{553B2F34-EE91-47EC-9724-1E88996860D6}"/>
    <cellStyle name="60% - Accent3 11 2 2 2" xfId="6392" xr:uid="{8775F8A8-69B4-4AA0-BF32-8307529971BA}"/>
    <cellStyle name="60% - Accent3 11 2 3" xfId="6393" xr:uid="{A561D3A6-9D14-4DA2-84E9-1EC267C09BAF}"/>
    <cellStyle name="60% - Accent3 11 3" xfId="6394" xr:uid="{D2D97C28-5120-4D99-858D-92787E0DF2C0}"/>
    <cellStyle name="60% - Accent3 11 3 2" xfId="6395" xr:uid="{99EE6E5A-1FA9-4975-BC75-24A4632E4BCE}"/>
    <cellStyle name="60% - Accent3 11 4" xfId="6396" xr:uid="{65D517D1-27F3-4639-A86F-AA8739C53639}"/>
    <cellStyle name="60% - Accent3 11 5" xfId="6389" xr:uid="{6622459C-F317-48AC-A15B-6B4FBCC0F4A0}"/>
    <cellStyle name="60% - Accent3 12" xfId="933" xr:uid="{405B9C28-7751-4431-924C-DBC5F8020D9A}"/>
    <cellStyle name="60% - Accent3 12 2" xfId="6398" xr:uid="{C6F10779-5A33-46B0-BC81-18FB1A615F7C}"/>
    <cellStyle name="60% - Accent3 12 2 2" xfId="6399" xr:uid="{17BCF1BD-74DC-485E-8E40-ADED596642AD}"/>
    <cellStyle name="60% - Accent3 12 2 2 2" xfId="6400" xr:uid="{D3C339A7-D4E4-4321-96B4-FB9D7DF80BB8}"/>
    <cellStyle name="60% - Accent3 12 2 3" xfId="6401" xr:uid="{74E5465D-FCB9-4970-99A6-FB08AA964423}"/>
    <cellStyle name="60% - Accent3 12 3" xfId="6402" xr:uid="{D9D6E2F9-2F91-4530-9628-060F7E498698}"/>
    <cellStyle name="60% - Accent3 12 3 2" xfId="6403" xr:uid="{8D974A8F-95BE-4FF8-BA3F-51A9AB335B51}"/>
    <cellStyle name="60% - Accent3 12 4" xfId="6404" xr:uid="{1951B804-FD74-463F-99E2-9BBDC9128386}"/>
    <cellStyle name="60% - Accent3 12 5" xfId="6397" xr:uid="{BB5E84A8-9AAE-49D8-9EB9-B2ACEF2D006F}"/>
    <cellStyle name="60% - Accent3 13" xfId="934" xr:uid="{25F27A79-680D-4379-AD27-460CCCC9BB53}"/>
    <cellStyle name="60% - Accent3 13 2" xfId="6406" xr:uid="{0CE3EDD7-9B03-404F-8BA3-C758AFE85720}"/>
    <cellStyle name="60% - Accent3 13 2 2" xfId="6407" xr:uid="{8CE81DB3-29CF-4147-AB73-77FB89C337FC}"/>
    <cellStyle name="60% - Accent3 13 2 2 2" xfId="6408" xr:uid="{40FFDCDB-2980-4A63-BD5D-9FEA156B1960}"/>
    <cellStyle name="60% - Accent3 13 2 3" xfId="6409" xr:uid="{E9F56100-1DEE-40D3-82B1-C377ACB8F589}"/>
    <cellStyle name="60% - Accent3 13 3" xfId="6410" xr:uid="{B05465F8-74FC-460F-94CA-213CACE2C072}"/>
    <cellStyle name="60% - Accent3 13 3 2" xfId="6411" xr:uid="{FA310EC9-DCE0-4F1B-B1A1-55948FCE59ED}"/>
    <cellStyle name="60% - Accent3 13 4" xfId="6412" xr:uid="{B8E1F8F4-FFC2-4FD8-B595-87E63893B71D}"/>
    <cellStyle name="60% - Accent3 13 5" xfId="6405" xr:uid="{87ABA223-CEA6-4B07-8A70-7201AB895DE5}"/>
    <cellStyle name="60% - Accent3 14" xfId="935" xr:uid="{C15EEAEC-D1E5-4E7E-BB11-CDB05E8E0C67}"/>
    <cellStyle name="60% - Accent3 14 2" xfId="6414" xr:uid="{B4C7F72C-AF8A-4F84-8E44-9F9FB9B143C2}"/>
    <cellStyle name="60% - Accent3 14 2 2" xfId="6415" xr:uid="{D87EF9FB-F9A7-467D-8659-97A6711E5F66}"/>
    <cellStyle name="60% - Accent3 14 2 2 2" xfId="6416" xr:uid="{71CCD163-14BD-4EFB-8790-F35CA55E157E}"/>
    <cellStyle name="60% - Accent3 14 2 3" xfId="6417" xr:uid="{21A93724-DD59-44D3-84F6-03718D0FBD05}"/>
    <cellStyle name="60% - Accent3 14 3" xfId="6418" xr:uid="{ADB20AD7-4540-4CBC-919D-6770F7D684CB}"/>
    <cellStyle name="60% - Accent3 14 3 2" xfId="6419" xr:uid="{7A849C1A-FD65-4D68-A78D-620DD435DE1D}"/>
    <cellStyle name="60% - Accent3 14 4" xfId="6420" xr:uid="{817272B9-59B3-43D5-B514-0E98DC367FC6}"/>
    <cellStyle name="60% - Accent3 14 5" xfId="6413" xr:uid="{2A591CAD-4A01-4197-813E-C5769BBC8BF4}"/>
    <cellStyle name="60% - Accent3 15" xfId="936" xr:uid="{533D5C04-6913-441A-9D0C-DA6972EC35E5}"/>
    <cellStyle name="60% - Accent3 15 2" xfId="6422" xr:uid="{D0CB3E21-2ABB-4E64-8D8B-C4AA12970474}"/>
    <cellStyle name="60% - Accent3 15 2 2" xfId="6423" xr:uid="{1022B002-3FD5-42EC-ACCC-C20260667644}"/>
    <cellStyle name="60% - Accent3 15 2 2 2" xfId="6424" xr:uid="{F0C6F2B1-6FF4-48DF-B371-C63CE763CCBB}"/>
    <cellStyle name="60% - Accent3 15 2 3" xfId="6425" xr:uid="{FB1C76C6-0093-42E8-855A-180C073EC7F5}"/>
    <cellStyle name="60% - Accent3 15 3" xfId="6426" xr:uid="{AEEA6A14-68A2-4B32-8A33-C6FEE7A41A84}"/>
    <cellStyle name="60% - Accent3 15 3 2" xfId="6427" xr:uid="{43277348-4D53-4D2C-BA34-AAB78919D70E}"/>
    <cellStyle name="60% - Accent3 15 4" xfId="6428" xr:uid="{880E8DD2-DDD0-42F6-9FDA-EBFE74F4ED44}"/>
    <cellStyle name="60% - Accent3 15 5" xfId="6421" xr:uid="{7DC6F482-A043-4408-A807-3242E70F5C18}"/>
    <cellStyle name="60% - Accent3 16" xfId="937" xr:uid="{9E54CF02-8902-41CE-9171-4ACA875DABF0}"/>
    <cellStyle name="60% - Accent3 16 2" xfId="6430" xr:uid="{246DF7F5-6739-4649-8C0B-763EEC8553FC}"/>
    <cellStyle name="60% - Accent3 16 2 2" xfId="6431" xr:uid="{CC15C4A3-7B63-4C30-AC4F-31E420F41028}"/>
    <cellStyle name="60% - Accent3 16 2 2 2" xfId="6432" xr:uid="{D25ECABA-94BB-4C3D-9881-53005DE36903}"/>
    <cellStyle name="60% - Accent3 16 2 3" xfId="6433" xr:uid="{9BA24FA4-0FB1-4DF1-9BD3-665D759DE673}"/>
    <cellStyle name="60% - Accent3 16 3" xfId="6434" xr:uid="{02102316-ADF1-4617-8474-0263C4EEE097}"/>
    <cellStyle name="60% - Accent3 16 3 2" xfId="6435" xr:uid="{F8A041DE-BC67-4463-A0EE-CB5FD7A7E995}"/>
    <cellStyle name="60% - Accent3 16 4" xfId="6436" xr:uid="{C8D30123-9075-439F-B4B4-11EDD7C7149F}"/>
    <cellStyle name="60% - Accent3 16 5" xfId="6429" xr:uid="{D8EC5A37-4805-4BEA-B290-69C79384C36A}"/>
    <cellStyle name="60% - Accent3 17" xfId="938" xr:uid="{D9C3043E-BA48-44BD-95D7-1B0282829BE1}"/>
    <cellStyle name="60% - Accent3 17 2" xfId="6438" xr:uid="{3516B560-FCAD-4CD5-AF82-C117A325FD81}"/>
    <cellStyle name="60% - Accent3 17 2 2" xfId="6439" xr:uid="{031E4498-E29A-40A4-A8ED-5C76435FD5C7}"/>
    <cellStyle name="60% - Accent3 17 2 2 2" xfId="6440" xr:uid="{01ED3427-356E-42BF-BF42-C6DB716555BF}"/>
    <cellStyle name="60% - Accent3 17 2 3" xfId="6441" xr:uid="{CB3879DB-5DF5-4A34-B53B-3838CE22BED3}"/>
    <cellStyle name="60% - Accent3 17 3" xfId="6442" xr:uid="{67E15F25-1C2F-4D89-9466-3E4F69E242BD}"/>
    <cellStyle name="60% - Accent3 17 3 2" xfId="6443" xr:uid="{4880D411-B64B-4C2C-B465-45B2D8010F42}"/>
    <cellStyle name="60% - Accent3 17 4" xfId="6444" xr:uid="{A0FD3105-3C80-46B9-9453-A5F0EB37403D}"/>
    <cellStyle name="60% - Accent3 17 5" xfId="6437" xr:uid="{052BAAA0-37DE-496F-B05C-269E0643F243}"/>
    <cellStyle name="60% - Accent3 18" xfId="6445" xr:uid="{375930D3-6442-4A59-9E85-0F108B59A6EA}"/>
    <cellStyle name="60% - Accent3 18 2" xfId="939" xr:uid="{6FC63A73-F7E7-4AE3-A4B5-40ACDCE70F59}"/>
    <cellStyle name="60% - Accent3 18 2 2" xfId="6447" xr:uid="{49CA0EF6-E4CB-4343-A95A-ED95B57B0EDC}"/>
    <cellStyle name="60% - Accent3 18 2 2 2" xfId="6448" xr:uid="{BB8AD2DD-E0FF-49E3-9CE4-E34DD6D0E108}"/>
    <cellStyle name="60% - Accent3 18 2 2 2 2" xfId="6449" xr:uid="{73C7C6F6-E936-4318-9712-FAF829FD4776}"/>
    <cellStyle name="60% - Accent3 18 2 2 3" xfId="6450" xr:uid="{AFC6572B-6A98-46C4-BB19-B265CBC4D230}"/>
    <cellStyle name="60% - Accent3 18 2 3" xfId="6451" xr:uid="{E1E6393A-9E2E-45A2-919F-3E7217FA85D6}"/>
    <cellStyle name="60% - Accent3 18 2 3 2" xfId="6452" xr:uid="{BC8C4A10-B9DE-49FA-92F8-615BD957BE15}"/>
    <cellStyle name="60% - Accent3 18 2 4" xfId="6453" xr:uid="{B838B3E5-99C2-4F8D-8CBF-4218B3DBC843}"/>
    <cellStyle name="60% - Accent3 18 2 5" xfId="6446" xr:uid="{CC92E5AE-CCE3-486C-9FC0-F7DBC4925167}"/>
    <cellStyle name="60% - Accent3 18 3" xfId="6454" xr:uid="{BAC13CC4-599E-48C2-80C2-757DE4EE9EEE}"/>
    <cellStyle name="60% - Accent3 19" xfId="6455" xr:uid="{CF1F5001-A869-4115-8150-C65A2CECBD3C}"/>
    <cellStyle name="60% - Accent3 2" xfId="505" xr:uid="{A1AC8517-96EB-422A-8D11-B7FFA3B5F948}"/>
    <cellStyle name="60% - Accent3 2 2" xfId="940" xr:uid="{7503B32A-5C48-410F-94AB-AB4AD4A73B7B}"/>
    <cellStyle name="60% - Accent3 2 2 2" xfId="6457" xr:uid="{2D7C0349-F1E8-4D28-B208-36D856A5BA57}"/>
    <cellStyle name="60% - Accent3 2 2 2 2" xfId="6458" xr:uid="{47278BBC-F1D1-4FC8-A299-1358A504DBB8}"/>
    <cellStyle name="60% - Accent3 2 2 2 2 2" xfId="6459" xr:uid="{2F8C81D4-2039-483B-A1AB-A1320C3E885C}"/>
    <cellStyle name="60% - Accent3 2 2 2 3" xfId="6460" xr:uid="{51A4B873-86C3-4810-8A6E-D33A60F2392E}"/>
    <cellStyle name="60% - Accent3 2 2 3" xfId="6461" xr:uid="{3CAF4246-808D-4180-BD15-0077EC828A19}"/>
    <cellStyle name="60% - Accent3 2 2 3 2" xfId="6462" xr:uid="{49E757C4-5E53-4F65-83B5-FF466BF105A0}"/>
    <cellStyle name="60% - Accent3 2 2 4" xfId="6463" xr:uid="{ED2491F7-351E-418F-9096-6A93C6F4C76E}"/>
    <cellStyle name="60% - Accent3 2 2 5" xfId="6456" xr:uid="{C79928FA-4320-40B0-A420-3B676FB13CE4}"/>
    <cellStyle name="60% - Accent3 2 3" xfId="941" xr:uid="{BFEE1741-8561-41BE-BDAA-F1368E0D4771}"/>
    <cellStyle name="60% - Accent3 2 4" xfId="942" xr:uid="{1FF64378-D699-4CB9-93F2-E6CAB79A974E}"/>
    <cellStyle name="60% - Accent3 2 5" xfId="6464" xr:uid="{8788CAC0-68E4-4A62-BC91-5912461F6A8C}"/>
    <cellStyle name="60% - Accent3 2 6" xfId="6465" xr:uid="{5BE04894-2DA9-4E6E-8BDD-DC79ACBBD1B6}"/>
    <cellStyle name="60% - Accent3 2 6 2" xfId="6466" xr:uid="{038AA05D-AFEB-482A-83B1-3B41BA809A03}"/>
    <cellStyle name="60% - Accent3 2 6 2 2" xfId="6467" xr:uid="{55395CB8-F24E-47F4-8EF3-5FA2A47699C4}"/>
    <cellStyle name="60% - Accent3 2 7" xfId="6468" xr:uid="{83EFA189-4EAD-4D9C-9F99-DE36874CE5A3}"/>
    <cellStyle name="60% - Accent3 2 8" xfId="2997" xr:uid="{B2ED5ADC-F0BD-47FA-81C4-84B62C09F97C}"/>
    <cellStyle name="60% - Accent3 3" xfId="266" xr:uid="{8CA2DFF5-A595-45DE-BA0A-8628967499A8}"/>
    <cellStyle name="60% - Accent3 3 2" xfId="6469" xr:uid="{6637E374-FF68-4E21-A3CA-732B854D3814}"/>
    <cellStyle name="60% - Accent3 3 3" xfId="6470" xr:uid="{22D2D107-C049-4740-AE9F-0B5D1A7873B7}"/>
    <cellStyle name="60% - Accent3 3 4" xfId="2998" xr:uid="{B698D498-65A9-4D38-8EA6-C00889524BB6}"/>
    <cellStyle name="60% - Accent3 4" xfId="943" xr:uid="{FEE0F539-9B63-4784-A1E0-AE5FC53A4B4E}"/>
    <cellStyle name="60% - Accent3 4 2" xfId="944" xr:uid="{1281457E-B044-43A6-8128-2BBF0A1495B9}"/>
    <cellStyle name="60% - Accent3 4 3" xfId="945" xr:uid="{05D5BA47-62B2-42DF-BF1C-D0D67F931D03}"/>
    <cellStyle name="60% - Accent3 4 4" xfId="946" xr:uid="{206A04EA-FD4A-4AC1-AAC1-E7240F48AF1E}"/>
    <cellStyle name="60% - Accent3 5" xfId="947" xr:uid="{69B8201A-340F-4B78-8B43-20F92A8C0B7E}"/>
    <cellStyle name="60% - Accent3 5 2" xfId="948" xr:uid="{1553B4D8-B2FC-482B-ACD0-524FA06D26E0}"/>
    <cellStyle name="60% - Accent3 5 3" xfId="949" xr:uid="{BA6F220D-4C72-4C70-AAEF-2EBBE51BE7BC}"/>
    <cellStyle name="60% - Accent3 5 4" xfId="950" xr:uid="{6D14E47E-587D-437C-A725-D548CEF40657}"/>
    <cellStyle name="60% - Accent3 6" xfId="951" xr:uid="{3D4756F0-F1B2-49F2-A016-0956CEA9B8AA}"/>
    <cellStyle name="60% - Accent3 6 2" xfId="6472" xr:uid="{E19C4E79-711D-450C-8011-159A4357A7D8}"/>
    <cellStyle name="60% - Accent3 6 2 2" xfId="6473" xr:uid="{E04FDF22-F15C-4CE2-B142-FCC5244A67C5}"/>
    <cellStyle name="60% - Accent3 6 2 2 2" xfId="6474" xr:uid="{6BC60F17-D9DE-407B-9AA5-6982DE9E6AB1}"/>
    <cellStyle name="60% - Accent3 6 2 3" xfId="6475" xr:uid="{69AAC399-94B9-40F9-A4A0-4A124349A12F}"/>
    <cellStyle name="60% - Accent3 6 3" xfId="6476" xr:uid="{F2ED2DA7-D55E-4117-B532-B795740021EB}"/>
    <cellStyle name="60% - Accent3 6 4" xfId="6471" xr:uid="{5C1F8DEF-CDB0-4B29-8A8D-2DAE72C093A6}"/>
    <cellStyle name="60% - Accent3 7" xfId="952" xr:uid="{DCAF54A7-15F5-4EF0-89C8-D51B900B3353}"/>
    <cellStyle name="60% - Accent3 7 2" xfId="6478" xr:uid="{905ABEF5-B1D5-4C2B-93FC-495647B0FEF6}"/>
    <cellStyle name="60% - Accent3 7 2 2" xfId="6479" xr:uid="{53CABB5B-756B-48FE-BC1A-D02ADF18E10E}"/>
    <cellStyle name="60% - Accent3 7 2 2 2" xfId="6480" xr:uid="{3DD9D183-ACB7-4A32-8574-AC0E43F66BF5}"/>
    <cellStyle name="60% - Accent3 7 2 3" xfId="6481" xr:uid="{19EF9CF2-ED98-40EF-A115-47A4A61AD713}"/>
    <cellStyle name="60% - Accent3 7 3" xfId="6482" xr:uid="{E492B1F1-722D-4F8F-8730-1CE227B8B0FB}"/>
    <cellStyle name="60% - Accent3 7 3 2" xfId="6483" xr:uid="{52DCBA55-5F13-45C0-B29D-9F2F4BE6ABCC}"/>
    <cellStyle name="60% - Accent3 7 4" xfId="6484" xr:uid="{2502B4CA-E8CC-4DA5-9328-24D06A0A0DCB}"/>
    <cellStyle name="60% - Accent3 7 5" xfId="6477" xr:uid="{421DDE0E-D991-4149-8A7C-29A342C3AA47}"/>
    <cellStyle name="60% - Accent3 8" xfId="953" xr:uid="{B2295300-3094-493F-974D-9DAD07D2C65B}"/>
    <cellStyle name="60% - Accent3 8 2" xfId="6486" xr:uid="{2FD6BD98-8AFF-49C1-BD70-06D1CB170FA0}"/>
    <cellStyle name="60% - Accent3 8 2 2" xfId="6487" xr:uid="{6112C7DD-F08E-4A70-A231-92FDBCCFEA65}"/>
    <cellStyle name="60% - Accent3 8 2 2 2" xfId="6488" xr:uid="{D709CEF5-54E7-494D-82EB-57B99FB14545}"/>
    <cellStyle name="60% - Accent3 8 2 3" xfId="6489" xr:uid="{A813DC44-2B27-43F0-9A64-2AB27BECE5D8}"/>
    <cellStyle name="60% - Accent3 8 3" xfId="6490" xr:uid="{00FB4EB7-240D-4E39-BB86-6931ECBC1B4A}"/>
    <cellStyle name="60% - Accent3 8 3 2" xfId="6491" xr:uid="{1955CF24-2F8E-4691-A4E2-C60F3482A1EF}"/>
    <cellStyle name="60% - Accent3 8 4" xfId="6492" xr:uid="{CB1F7D92-0472-4B3D-B465-15BF150E829B}"/>
    <cellStyle name="60% - Accent3 8 5" xfId="6485" xr:uid="{025F43F2-34FB-45A1-BCE9-7BAEB1C9278E}"/>
    <cellStyle name="60% - Accent3 9" xfId="954" xr:uid="{7D0A8AED-64F4-4AB5-B1AB-424D2048589B}"/>
    <cellStyle name="60% - Accent3 9 2" xfId="6494" xr:uid="{7272C61F-C48D-427F-9C76-80AF1607261D}"/>
    <cellStyle name="60% - Accent3 9 2 2" xfId="6495" xr:uid="{1E4DAAE6-05BF-4BE1-A4F6-4C1B00DF575B}"/>
    <cellStyle name="60% - Accent3 9 2 2 2" xfId="6496" xr:uid="{B29C0871-96CD-4056-A447-0C8D6B67EB82}"/>
    <cellStyle name="60% - Accent3 9 2 3" xfId="6497" xr:uid="{834845E9-2981-4DA0-A5C8-60958357228B}"/>
    <cellStyle name="60% - Accent3 9 3" xfId="6498" xr:uid="{14EF26B3-9052-4420-972E-96CE9F3B03A1}"/>
    <cellStyle name="60% - Accent3 9 3 2" xfId="6499" xr:uid="{4853216B-B1F9-4BC0-9496-12466EEBB67F}"/>
    <cellStyle name="60% - Accent3 9 4" xfId="6500" xr:uid="{341F1741-495D-43C1-A6ED-3EC8713BC388}"/>
    <cellStyle name="60% - Accent3 9 5" xfId="6493" xr:uid="{F9A5CDEE-8BBF-4442-8766-36231EFF5276}"/>
    <cellStyle name="60% - Accent4 10" xfId="955" xr:uid="{39078511-4783-4528-8616-3BA69BC1A584}"/>
    <cellStyle name="60% - Accent4 10 2" xfId="6502" xr:uid="{1AE0081B-2262-4DA3-B0ED-CE3A629E0288}"/>
    <cellStyle name="60% - Accent4 10 2 2" xfId="6503" xr:uid="{7E23F890-4283-433B-B7FF-4B0D30F0E73C}"/>
    <cellStyle name="60% - Accent4 10 2 2 2" xfId="6504" xr:uid="{A5D37F2A-AC74-474F-B8D1-BDED237BC6D2}"/>
    <cellStyle name="60% - Accent4 10 2 3" xfId="6505" xr:uid="{2A2FDBAC-119C-476A-98F4-7C8E396A5A82}"/>
    <cellStyle name="60% - Accent4 10 3" xfId="6506" xr:uid="{0B280AEE-6078-481F-9A27-8DFD81349294}"/>
    <cellStyle name="60% - Accent4 10 3 2" xfId="6507" xr:uid="{A05268A0-C635-4578-AA12-C51B78DECEA6}"/>
    <cellStyle name="60% - Accent4 10 4" xfId="6508" xr:uid="{803C06A6-7B2E-4B64-A186-E2D80CF5E2B2}"/>
    <cellStyle name="60% - Accent4 10 5" xfId="6501" xr:uid="{9F300C33-5C9F-469A-BE37-D89092458630}"/>
    <cellStyle name="60% - Accent4 11" xfId="956" xr:uid="{86C0F114-9108-4D11-B662-7EBA3E772426}"/>
    <cellStyle name="60% - Accent4 11 2" xfId="6510" xr:uid="{C101842D-9D23-4966-BEE9-E5519D33E002}"/>
    <cellStyle name="60% - Accent4 11 2 2" xfId="6511" xr:uid="{86323E73-4D1A-45A8-9B89-73ED2FA1024A}"/>
    <cellStyle name="60% - Accent4 11 2 2 2" xfId="6512" xr:uid="{7AC3C532-E275-4E7C-98D3-4AD7ECDF0164}"/>
    <cellStyle name="60% - Accent4 11 2 3" xfId="6513" xr:uid="{FC2A8BEE-1560-4B48-B874-2B8E117CB0F5}"/>
    <cellStyle name="60% - Accent4 11 3" xfId="6514" xr:uid="{72A9EE40-6C0E-4447-AF42-4EF9A56D28A0}"/>
    <cellStyle name="60% - Accent4 11 3 2" xfId="6515" xr:uid="{8FC525AA-B8A7-47F7-9FEE-6BE2BF2D95A2}"/>
    <cellStyle name="60% - Accent4 11 4" xfId="6516" xr:uid="{366BAAAE-FE5C-4799-9989-56A7442DFF91}"/>
    <cellStyle name="60% - Accent4 11 5" xfId="6509" xr:uid="{29801D61-15D5-4216-818F-59BC67EADA3A}"/>
    <cellStyle name="60% - Accent4 12" xfId="957" xr:uid="{5D5C785E-0310-4CE4-86EC-72019B3EAF4D}"/>
    <cellStyle name="60% - Accent4 12 2" xfId="6518" xr:uid="{0B2A9206-3909-4762-9A84-BABE38B62794}"/>
    <cellStyle name="60% - Accent4 12 2 2" xfId="6519" xr:uid="{4D995A3E-CF04-4988-A3F0-221BA8FFB326}"/>
    <cellStyle name="60% - Accent4 12 2 2 2" xfId="6520" xr:uid="{0691836A-BE38-4716-ADEC-85CB6F51E9C3}"/>
    <cellStyle name="60% - Accent4 12 2 3" xfId="6521" xr:uid="{4E4AA85D-5DD0-407F-9475-DE7E41649FE4}"/>
    <cellStyle name="60% - Accent4 12 3" xfId="6522" xr:uid="{BEB73C7F-3707-4ACB-A6D3-E4BD2FF95141}"/>
    <cellStyle name="60% - Accent4 12 3 2" xfId="6523" xr:uid="{C682884A-2CAE-4ECF-B49E-1BDC9331221B}"/>
    <cellStyle name="60% - Accent4 12 4" xfId="6524" xr:uid="{408D66DC-BF94-4BCD-877A-499D42C6B777}"/>
    <cellStyle name="60% - Accent4 12 5" xfId="6517" xr:uid="{E98B6FE0-FF02-4110-BFB0-FD3BD9D3B9B9}"/>
    <cellStyle name="60% - Accent4 13" xfId="958" xr:uid="{5BBA2064-998A-4047-B555-269A90D5702D}"/>
    <cellStyle name="60% - Accent4 13 2" xfId="6526" xr:uid="{EB69B771-DDD6-4610-9ACE-6C337CF0CFB3}"/>
    <cellStyle name="60% - Accent4 13 2 2" xfId="6527" xr:uid="{CD4B136C-EFCF-4F52-A004-186656CC7DF3}"/>
    <cellStyle name="60% - Accent4 13 2 2 2" xfId="6528" xr:uid="{31EC0D3F-0BC7-4F57-8BD2-77604FCE892B}"/>
    <cellStyle name="60% - Accent4 13 2 3" xfId="6529" xr:uid="{89E5C62C-5100-48EB-BC8E-D3E90A1E9CB2}"/>
    <cellStyle name="60% - Accent4 13 3" xfId="6530" xr:uid="{43520294-40F4-450C-8353-36863AF3A96B}"/>
    <cellStyle name="60% - Accent4 13 3 2" xfId="6531" xr:uid="{7268FF35-D7DE-47D8-94F4-9997AFFADBE6}"/>
    <cellStyle name="60% - Accent4 13 4" xfId="6532" xr:uid="{D0B4E7F2-9989-4131-A56D-C8D0AD5132D4}"/>
    <cellStyle name="60% - Accent4 13 5" xfId="6525" xr:uid="{8149D8F6-1767-408F-A15C-8CA522FE407F}"/>
    <cellStyle name="60% - Accent4 14" xfId="959" xr:uid="{9B95C9AE-F78B-4299-A05F-0C21FF85F073}"/>
    <cellStyle name="60% - Accent4 14 2" xfId="6534" xr:uid="{AEE49E28-6984-4A15-A5E1-4FBE1498AEF3}"/>
    <cellStyle name="60% - Accent4 14 3" xfId="6535" xr:uid="{645ED696-C541-46FD-A048-D65938310F0C}"/>
    <cellStyle name="60% - Accent4 14 3 2" xfId="6536" xr:uid="{5382C42F-CAE7-4651-93FA-CDC035E3678A}"/>
    <cellStyle name="60% - Accent4 14 4" xfId="6537" xr:uid="{FFB754F4-DFC6-4D5C-BD34-934849E7A1E8}"/>
    <cellStyle name="60% - Accent4 14 5" xfId="6533" xr:uid="{B2471690-67A8-4480-B03D-9353D639C4EC}"/>
    <cellStyle name="60% - Accent4 15" xfId="960" xr:uid="{F9A11FE0-1E62-4BAD-9B13-68D11AB36E27}"/>
    <cellStyle name="60% - Accent4 15 2" xfId="6539" xr:uid="{B9C9A668-3481-47BB-95C0-2212A88B5182}"/>
    <cellStyle name="60% - Accent4 15 2 2" xfId="6540" xr:uid="{95BD5816-157D-4204-BFE0-8D860ED51C36}"/>
    <cellStyle name="60% - Accent4 15 2 2 2" xfId="6541" xr:uid="{C66BB32F-3AC2-4A44-8607-813B6F934144}"/>
    <cellStyle name="60% - Accent4 15 2 3" xfId="6542" xr:uid="{42EDC112-EC11-491F-9CD6-AD8F29B0327A}"/>
    <cellStyle name="60% - Accent4 15 3" xfId="6543" xr:uid="{F432F2AF-55A5-42A0-BFC5-4962C240B37A}"/>
    <cellStyle name="60% - Accent4 15 3 2" xfId="6544" xr:uid="{B97B73A7-40ED-47F8-8AF7-2CA6DFC80E29}"/>
    <cellStyle name="60% - Accent4 15 4" xfId="6545" xr:uid="{33A47DBF-7303-409B-AC50-6D659D3BD285}"/>
    <cellStyle name="60% - Accent4 15 5" xfId="6538" xr:uid="{4CFC0939-95A5-4590-A864-BA1D93FD32A4}"/>
    <cellStyle name="60% - Accent4 16" xfId="961" xr:uid="{BA577382-7AB5-4B4B-976B-398C5C568A0F}"/>
    <cellStyle name="60% - Accent4 16 2" xfId="6547" xr:uid="{B7264F40-32E0-4946-95B1-F636BD276EE1}"/>
    <cellStyle name="60% - Accent4 16 2 2" xfId="6548" xr:uid="{A8D764F4-D1DF-42C3-BD8C-92C330C2D445}"/>
    <cellStyle name="60% - Accent4 16 2 2 2" xfId="6549" xr:uid="{EDDB3B5C-6CE1-4138-AD51-053ABAA21D8B}"/>
    <cellStyle name="60% - Accent4 16 2 3" xfId="6550" xr:uid="{B7DFEF5B-9C7A-4B07-B040-35CFB08E4BCF}"/>
    <cellStyle name="60% - Accent4 16 3" xfId="6551" xr:uid="{BCCB35F3-352A-4C68-855E-59F431714FF1}"/>
    <cellStyle name="60% - Accent4 16 3 2" xfId="6552" xr:uid="{A8BE5FCA-130E-433D-B514-E38D6A241511}"/>
    <cellStyle name="60% - Accent4 16 4" xfId="6553" xr:uid="{3A2EDF1D-1747-43CC-BAF4-6C999CA9E682}"/>
    <cellStyle name="60% - Accent4 16 5" xfId="6546" xr:uid="{F880708D-B6A3-4AFB-8744-3E265E851058}"/>
    <cellStyle name="60% - Accent4 17" xfId="962" xr:uid="{8EF4363C-B7A4-4A80-8A97-5825748B8A48}"/>
    <cellStyle name="60% - Accent4 17 2" xfId="6555" xr:uid="{3BFDFD37-729F-4158-81F6-36F72A53637D}"/>
    <cellStyle name="60% - Accent4 17 2 2" xfId="6556" xr:uid="{629E9E1E-88D4-431D-A2E0-74C0A2FAAA7F}"/>
    <cellStyle name="60% - Accent4 17 2 2 2" xfId="6557" xr:uid="{1903CEC1-C012-4B21-BAF5-9A2C5DE3F67D}"/>
    <cellStyle name="60% - Accent4 17 2 3" xfId="6558" xr:uid="{61D5D20B-9B4A-489D-BCE0-E3D8360FE1BC}"/>
    <cellStyle name="60% - Accent4 17 3" xfId="6559" xr:uid="{DB1C8F1B-CBC6-414A-9CE0-5FC50657A22A}"/>
    <cellStyle name="60% - Accent4 17 3 2" xfId="6560" xr:uid="{5B74548D-033E-4A4F-9AEA-459FDC708C06}"/>
    <cellStyle name="60% - Accent4 17 4" xfId="6561" xr:uid="{D2E1B767-D2BB-4337-A88F-10EE21322F37}"/>
    <cellStyle name="60% - Accent4 17 5" xfId="6554" xr:uid="{F9DF0F4F-8505-4FF5-B067-0E25B8D3B8B2}"/>
    <cellStyle name="60% - Accent4 18" xfId="6562" xr:uid="{5BC61B08-9CE0-4560-BBAA-87EEB8887478}"/>
    <cellStyle name="60% - Accent4 18 2" xfId="963" xr:uid="{D8AAC1A3-38AA-4624-8FAA-A0B8A02C26EE}"/>
    <cellStyle name="60% - Accent4 18 2 2" xfId="6564" xr:uid="{3C68D942-4759-4145-B73D-155335F11D2B}"/>
    <cellStyle name="60% - Accent4 18 2 2 2" xfId="6565" xr:uid="{073BF52F-956C-4EE1-9830-1828E46B775F}"/>
    <cellStyle name="60% - Accent4 18 2 2 2 2" xfId="6566" xr:uid="{C46A00F1-F43C-421A-8689-E49BD6397354}"/>
    <cellStyle name="60% - Accent4 18 2 2 3" xfId="6567" xr:uid="{70893F4E-0F0C-41F4-903D-6FB048B93F69}"/>
    <cellStyle name="60% - Accent4 18 2 3" xfId="6568" xr:uid="{375BE3AF-85A1-4B57-AFB5-8AD62FB046F8}"/>
    <cellStyle name="60% - Accent4 18 2 3 2" xfId="6569" xr:uid="{5A42D289-699F-4251-80CE-7F2766141F14}"/>
    <cellStyle name="60% - Accent4 18 2 4" xfId="6570" xr:uid="{91A2965A-7A3F-4D7F-948F-821A671DC4B1}"/>
    <cellStyle name="60% - Accent4 18 2 5" xfId="6563" xr:uid="{7C8D7540-5F4E-4E17-94D6-D69D96D82FA9}"/>
    <cellStyle name="60% - Accent4 18 3" xfId="6571" xr:uid="{8B77DAB9-7458-454D-B7C0-167359C33215}"/>
    <cellStyle name="60% - Accent4 19" xfId="6572" xr:uid="{F5E944E9-8702-4BB4-BF19-87904D429EB0}"/>
    <cellStyle name="60% - Accent4 2" xfId="504" xr:uid="{C8DF4C8A-0B9A-49CA-ACEE-049F7E327E9C}"/>
    <cellStyle name="60% - Accent4 2 2" xfId="964" xr:uid="{4C3285FD-A21E-47F1-AA43-6EFE5A5F50E1}"/>
    <cellStyle name="60% - Accent4 2 2 2" xfId="6574" xr:uid="{84279790-81D5-4C28-9C60-1E7E6D58CF0D}"/>
    <cellStyle name="60% - Accent4 2 2 2 2" xfId="6575" xr:uid="{BB8CACC6-2F6B-4B3A-8D26-2E7E5F9C8A01}"/>
    <cellStyle name="60% - Accent4 2 2 3" xfId="6576" xr:uid="{55F3FADE-E878-4911-8151-7F01FE7E8F52}"/>
    <cellStyle name="60% - Accent4 2 2 4" xfId="6573" xr:uid="{B74C069E-CA37-404E-9461-4D4E5FD1BF72}"/>
    <cellStyle name="60% - Accent4 2 3" xfId="965" xr:uid="{9555DE5E-71F5-4A49-838B-4D9CD13F7EA2}"/>
    <cellStyle name="60% - Accent4 2 3 2" xfId="6578" xr:uid="{55C57DA9-B56E-400F-9CE9-5650FC0CCEE8}"/>
    <cellStyle name="60% - Accent4 2 3 2 2" xfId="6579" xr:uid="{755F67BA-5090-4172-99C0-DC0AFD93674C}"/>
    <cellStyle name="60% - Accent4 2 3 3" xfId="6580" xr:uid="{6447583E-31E5-45A0-9848-0F844F109311}"/>
    <cellStyle name="60% - Accent4 2 3 4" xfId="6577" xr:uid="{3434E43C-A53A-4B19-8B58-864C31255A4E}"/>
    <cellStyle name="60% - Accent4 2 4" xfId="966" xr:uid="{19B5573D-76C6-4802-AC01-0FC21A2EFA58}"/>
    <cellStyle name="60% - Accent4 2 4 2" xfId="6582" xr:uid="{02D55FD5-F149-4679-B448-51D524C87A06}"/>
    <cellStyle name="60% - Accent4 2 4 2 2" xfId="6583" xr:uid="{99CD5573-59B1-452F-910A-C4A8E61B36FA}"/>
    <cellStyle name="60% - Accent4 2 4 3" xfId="6584" xr:uid="{1BC9F659-8180-4FDA-A36A-E706C8C2DBC2}"/>
    <cellStyle name="60% - Accent4 2 4 4" xfId="6581" xr:uid="{B77FBB89-EF3F-4431-AB9F-BE54EC59F7FE}"/>
    <cellStyle name="60% - Accent4 2 5" xfId="6585" xr:uid="{4679744B-EC40-49CA-9021-56FF7854A607}"/>
    <cellStyle name="60% - Accent4 2 5 2" xfId="6586" xr:uid="{D9E6181B-3965-4B68-B1E6-6285F69D407D}"/>
    <cellStyle name="60% - Accent4 2 5 2 2" xfId="6587" xr:uid="{2DA415E9-033F-4D93-A011-45EF99197A9C}"/>
    <cellStyle name="60% - Accent4 2 5 3" xfId="6588" xr:uid="{C00848E6-5108-43F9-9A5E-013EF5D0D4F1}"/>
    <cellStyle name="60% - Accent4 2 6" xfId="6589" xr:uid="{7237493B-9F10-4B56-8ECB-3CC94552B039}"/>
    <cellStyle name="60% - Accent4 2 6 2" xfId="6590" xr:uid="{213B407F-59E7-4DD2-A0B1-760F7C8D7D89}"/>
    <cellStyle name="60% - Accent4 2 6 2 2" xfId="6591" xr:uid="{A1369FF2-A91E-4C9F-A90B-42BC59116091}"/>
    <cellStyle name="60% - Accent4 2 7" xfId="6592" xr:uid="{774C74AA-AF1D-4009-9617-87226A294D11}"/>
    <cellStyle name="60% - Accent4 2 8" xfId="2999" xr:uid="{12A8B961-1A9C-45A3-95C2-FD33114933BB}"/>
    <cellStyle name="60% - Accent4 3" xfId="267" xr:uid="{B70B1FFC-EA20-4BEC-8E6F-2D436B44FBF9}"/>
    <cellStyle name="60% - Accent4 3 2" xfId="6593" xr:uid="{83261750-7E8C-4481-8E49-245BACA70352}"/>
    <cellStyle name="60% - Accent4 3 2 2" xfId="6594" xr:uid="{6DE02E1F-7D1E-4F8B-BDA4-8C2E4022E26B}"/>
    <cellStyle name="60% - Accent4 3 2 2 2" xfId="6595" xr:uid="{EDE6980F-0BF5-4328-BB64-F0B3F0510192}"/>
    <cellStyle name="60% - Accent4 3 2 3" xfId="6596" xr:uid="{812B0356-8AD8-48BF-8F41-EB702304026F}"/>
    <cellStyle name="60% - Accent4 3 3" xfId="6597" xr:uid="{CDBA0A39-276A-42A0-8491-511AE81D7836}"/>
    <cellStyle name="60% - Accent4 3 3 2" xfId="6598" xr:uid="{8D0066D9-8BB9-427B-A19C-76961CAF6A7F}"/>
    <cellStyle name="60% - Accent4 3 4" xfId="6599" xr:uid="{BA59FBB4-98AE-4522-BDF0-2452CA2788DA}"/>
    <cellStyle name="60% - Accent4 3 5" xfId="3000" xr:uid="{C3F859BB-1B60-4C1F-AF97-AACAA43E7ABE}"/>
    <cellStyle name="60% - Accent4 4" xfId="967" xr:uid="{D2A8638E-C1C0-4C94-9D2F-FFE61261610B}"/>
    <cellStyle name="60% - Accent4 4 2" xfId="968" xr:uid="{03EA208E-C474-4175-9DED-CE631037F3AF}"/>
    <cellStyle name="60% - Accent4 4 2 2" xfId="6600" xr:uid="{4DFFA0FE-39C1-4FC7-9809-783EB493C18A}"/>
    <cellStyle name="60% - Accent4 4 2 2 2" xfId="6601" xr:uid="{D85C8EC9-BDFB-4B4F-AE76-F0795F877824}"/>
    <cellStyle name="60% - Accent4 4 2 3" xfId="6602" xr:uid="{E6EE69D5-FA52-4D35-A0AD-98880B54C07F}"/>
    <cellStyle name="60% - Accent4 4 3" xfId="969" xr:uid="{209AF514-B2B6-4397-A7D3-8262D0D2B737}"/>
    <cellStyle name="60% - Accent4 4 3 2" xfId="6603" xr:uid="{14DB3F39-E2A7-495B-B18B-19AF8726F918}"/>
    <cellStyle name="60% - Accent4 4 4" xfId="970" xr:uid="{97961192-8BDD-48F7-B660-27ED01F955D2}"/>
    <cellStyle name="60% - Accent4 5" xfId="971" xr:uid="{E844096B-273B-4401-ACA4-4D072246C996}"/>
    <cellStyle name="60% - Accent4 5 2" xfId="972" xr:uid="{BA1A6106-30DF-4BDC-8740-D892B5D72C78}"/>
    <cellStyle name="60% - Accent4 5 2 2" xfId="6604" xr:uid="{4807CE0E-FF6E-4896-9369-D5408C17FEAF}"/>
    <cellStyle name="60% - Accent4 5 2 2 2" xfId="6605" xr:uid="{A14D2052-C918-43E1-B243-F94FF0217672}"/>
    <cellStyle name="60% - Accent4 5 2 3" xfId="6606" xr:uid="{7377BBEC-5144-4320-9417-331F3BB42735}"/>
    <cellStyle name="60% - Accent4 5 3" xfId="973" xr:uid="{339A6704-6F59-4739-B06C-02922E2EC446}"/>
    <cellStyle name="60% - Accent4 5 3 2" xfId="6607" xr:uid="{FE66B564-07CF-49A8-B304-05C0BEA63434}"/>
    <cellStyle name="60% - Accent4 5 4" xfId="974" xr:uid="{75EF068F-FA49-4071-810B-1BC6F1607511}"/>
    <cellStyle name="60% - Accent4 6" xfId="975" xr:uid="{7AF9EC42-8C4C-40C4-93B2-6C841C13A56A}"/>
    <cellStyle name="60% - Accent4 6 2" xfId="6609" xr:uid="{C722A307-D05B-445B-BDFC-A1811E29DCD1}"/>
    <cellStyle name="60% - Accent4 6 2 2" xfId="6610" xr:uid="{6CA4F793-EFBD-4CFF-B4B0-73778C1A2E3C}"/>
    <cellStyle name="60% - Accent4 6 2 2 2" xfId="6611" xr:uid="{2252B10B-8ECE-4E19-B4C7-5F15C4494B50}"/>
    <cellStyle name="60% - Accent4 6 2 3" xfId="6612" xr:uid="{4334D002-F682-4ABA-BDB2-768B38DA7CAD}"/>
    <cellStyle name="60% - Accent4 6 3" xfId="6613" xr:uid="{B1E4CCB2-9C70-4619-92AB-6A266235677C}"/>
    <cellStyle name="60% - Accent4 6 3 2" xfId="6614" xr:uid="{2D226458-DDD6-4855-BC54-6451C890E377}"/>
    <cellStyle name="60% - Accent4 6 4" xfId="6615" xr:uid="{DC7E5CE0-EDB7-4861-BE01-BB9FFDC55CEE}"/>
    <cellStyle name="60% - Accent4 6 5" xfId="6608" xr:uid="{47C66DF8-70E5-4BD4-A3DA-17218335152A}"/>
    <cellStyle name="60% - Accent4 7" xfId="976" xr:uid="{ED8FE919-8E63-4F65-BE52-4EE58BA3A2DA}"/>
    <cellStyle name="60% - Accent4 7 2" xfId="6617" xr:uid="{B105B0D9-B898-43E0-BBB6-AFA0FABC99AD}"/>
    <cellStyle name="60% - Accent4 7 2 2" xfId="6618" xr:uid="{1FF9FEAD-1A5D-467E-BC1C-1F1CA754103C}"/>
    <cellStyle name="60% - Accent4 7 2 2 2" xfId="6619" xr:uid="{1060603E-4068-4648-8421-D2FB8245CE90}"/>
    <cellStyle name="60% - Accent4 7 2 3" xfId="6620" xr:uid="{D94BCC48-7521-4979-B3DB-1380BC4BCFF4}"/>
    <cellStyle name="60% - Accent4 7 3" xfId="6621" xr:uid="{3389E128-3325-49E1-893E-278A6FEC5D11}"/>
    <cellStyle name="60% - Accent4 7 3 2" xfId="6622" xr:uid="{984FC7B1-02A6-453D-A7B2-87206DAECD97}"/>
    <cellStyle name="60% - Accent4 7 4" xfId="6623" xr:uid="{13D3FBC2-439B-4DFD-8F54-9F29877E4764}"/>
    <cellStyle name="60% - Accent4 7 5" xfId="6616" xr:uid="{20CEB01C-4219-4776-89ED-349E799A14DC}"/>
    <cellStyle name="60% - Accent4 8" xfId="977" xr:uid="{982FD5BA-91CE-4F85-BAE4-6BAF78080674}"/>
    <cellStyle name="60% - Accent4 8 2" xfId="6625" xr:uid="{66F4D078-4854-4584-B910-D8A06F04D95D}"/>
    <cellStyle name="60% - Accent4 8 2 2" xfId="6626" xr:uid="{FEB4D7D8-3064-4178-8745-DA261D98896D}"/>
    <cellStyle name="60% - Accent4 8 2 2 2" xfId="6627" xr:uid="{E666F9E5-574C-4FF6-8C6A-8491FA8B25E3}"/>
    <cellStyle name="60% - Accent4 8 2 3" xfId="6628" xr:uid="{ED5D6F72-C8A3-4706-A2D7-BEF6233E7C4F}"/>
    <cellStyle name="60% - Accent4 8 3" xfId="6629" xr:uid="{903E0514-ED68-4015-837E-EAF16A07E407}"/>
    <cellStyle name="60% - Accent4 8 3 2" xfId="6630" xr:uid="{29DEB3E0-F8E1-46E0-A3E6-C1F4B32ADA5E}"/>
    <cellStyle name="60% - Accent4 8 4" xfId="6631" xr:uid="{0E11C53B-1550-4054-BC50-F19E99DFA466}"/>
    <cellStyle name="60% - Accent4 8 5" xfId="6624" xr:uid="{F33E16ED-BFFB-429F-A303-B4386551CFD4}"/>
    <cellStyle name="60% - Accent4 9" xfId="978" xr:uid="{9B5B7CAE-E753-47B6-80B7-77A46F18339F}"/>
    <cellStyle name="60% - Accent4 9 2" xfId="6633" xr:uid="{137BB129-94BE-4F83-BB78-02360E1D39FA}"/>
    <cellStyle name="60% - Accent4 9 2 2" xfId="6634" xr:uid="{4F273F7B-DDC9-4E34-BC9B-1AC7CFBE3E92}"/>
    <cellStyle name="60% - Accent4 9 2 2 2" xfId="6635" xr:uid="{9F154B8D-451A-456C-90F3-5D56F254ED8D}"/>
    <cellStyle name="60% - Accent4 9 2 3" xfId="6636" xr:uid="{B7637D82-A91E-414A-8C5E-77724CD33349}"/>
    <cellStyle name="60% - Accent4 9 3" xfId="6637" xr:uid="{46CA0705-560C-42F5-98F4-5A7D83F62F4F}"/>
    <cellStyle name="60% - Accent4 9 3 2" xfId="6638" xr:uid="{F2F07461-4125-48DC-8B68-3A371E587658}"/>
    <cellStyle name="60% - Accent4 9 4" xfId="6639" xr:uid="{81001C38-6637-4802-9932-418C14AFE2B6}"/>
    <cellStyle name="60% - Accent4 9 5" xfId="6632" xr:uid="{9F128CDE-DA5C-44AF-8BFA-3EC327A16314}"/>
    <cellStyle name="60% - Accent5 10" xfId="979" xr:uid="{31E320F3-E291-4A0C-88E7-37359B6DEAA9}"/>
    <cellStyle name="60% - Accent5 10 2" xfId="6641" xr:uid="{C8834B80-DA2B-439E-8049-0AB5D2D5AC9F}"/>
    <cellStyle name="60% - Accent5 10 2 2" xfId="6642" xr:uid="{97CA051A-503E-42E7-9CF9-B720C00A58CC}"/>
    <cellStyle name="60% - Accent5 10 2 2 2" xfId="6643" xr:uid="{3FEAA0FD-5F87-48EB-8D03-E27E3256B0DA}"/>
    <cellStyle name="60% - Accent5 10 2 3" xfId="6644" xr:uid="{F4816B58-24B2-4DF1-A27F-6D131E961908}"/>
    <cellStyle name="60% - Accent5 10 3" xfId="6645" xr:uid="{5EBDA684-8932-498E-86FD-D9557E34E878}"/>
    <cellStyle name="60% - Accent5 10 3 2" xfId="6646" xr:uid="{94C00759-C05E-42F6-A457-5722AC0BA215}"/>
    <cellStyle name="60% - Accent5 10 4" xfId="6647" xr:uid="{52B09B48-42C9-49B3-9B75-45D1FDE8E8F2}"/>
    <cellStyle name="60% - Accent5 10 5" xfId="6640" xr:uid="{585DA955-9111-469C-89CF-E4676A76D438}"/>
    <cellStyle name="60% - Accent5 11" xfId="980" xr:uid="{5ED1A33E-00BB-4E13-90A3-7B7D04DBDB4D}"/>
    <cellStyle name="60% - Accent5 11 2" xfId="6649" xr:uid="{06EC1C2E-1892-442C-A494-9430792A990E}"/>
    <cellStyle name="60% - Accent5 11 2 2" xfId="6650" xr:uid="{B9BA4986-A584-4314-B970-048948F3E290}"/>
    <cellStyle name="60% - Accent5 11 2 2 2" xfId="6651" xr:uid="{7F77F109-21C5-4306-AE4B-39FBA1E4B2C9}"/>
    <cellStyle name="60% - Accent5 11 2 3" xfId="6652" xr:uid="{86E76BEB-43CA-40A9-8345-538AA6D9A09C}"/>
    <cellStyle name="60% - Accent5 11 3" xfId="6653" xr:uid="{894BEA99-3E85-497B-85E5-774A72476C4E}"/>
    <cellStyle name="60% - Accent5 11 3 2" xfId="6654" xr:uid="{9069733D-30BD-46BB-81C0-723C5627905F}"/>
    <cellStyle name="60% - Accent5 11 4" xfId="6655" xr:uid="{507F05D4-CD13-4FAB-AE75-F224D058D9E7}"/>
    <cellStyle name="60% - Accent5 11 5" xfId="6648" xr:uid="{C3F6B1A1-EE0B-478D-8A74-9795388B1C10}"/>
    <cellStyle name="60% - Accent5 12" xfId="981" xr:uid="{9B9027E0-2B1B-4F25-9720-B817687F6E24}"/>
    <cellStyle name="60% - Accent5 12 2" xfId="6657" xr:uid="{626B8C30-7466-4E95-979D-29DB2E6646BC}"/>
    <cellStyle name="60% - Accent5 12 2 2" xfId="6658" xr:uid="{A36E7BEF-A46E-4FAD-97B7-71DBA2605252}"/>
    <cellStyle name="60% - Accent5 12 2 2 2" xfId="6659" xr:uid="{7E1B8254-1927-4098-87F4-31706063838D}"/>
    <cellStyle name="60% - Accent5 12 2 3" xfId="6660" xr:uid="{5CF13F27-05D3-48BB-BA35-B9B0FD7D375B}"/>
    <cellStyle name="60% - Accent5 12 3" xfId="6661" xr:uid="{5E9AB400-FF35-4AEE-B0BD-AE1189B116C3}"/>
    <cellStyle name="60% - Accent5 12 3 2" xfId="6662" xr:uid="{3EE706C4-6F33-488D-B439-792275FA3D18}"/>
    <cellStyle name="60% - Accent5 12 4" xfId="6663" xr:uid="{12FF2FBF-B1D4-42B2-86E3-5BF9112867A6}"/>
    <cellStyle name="60% - Accent5 12 5" xfId="6656" xr:uid="{1C90B253-E611-4882-98FF-EB50B3D77D7C}"/>
    <cellStyle name="60% - Accent5 13" xfId="982" xr:uid="{648A6D17-81F7-4889-9BB1-1BF36B4AA404}"/>
    <cellStyle name="60% - Accent5 13 2" xfId="6665" xr:uid="{E18D4788-3725-4067-9F31-68152E1550BA}"/>
    <cellStyle name="60% - Accent5 13 2 2" xfId="6666" xr:uid="{989C6485-ACBF-4077-BDE5-1B550F4052A0}"/>
    <cellStyle name="60% - Accent5 13 2 2 2" xfId="6667" xr:uid="{F0857E04-3998-439E-9977-CA584FAE7946}"/>
    <cellStyle name="60% - Accent5 13 2 3" xfId="6668" xr:uid="{369A8493-3E33-4E9E-B45F-635700599442}"/>
    <cellStyle name="60% - Accent5 13 3" xfId="6669" xr:uid="{24CF9117-AAAB-4F0C-AD25-7C4FD48B0CD9}"/>
    <cellStyle name="60% - Accent5 13 3 2" xfId="6670" xr:uid="{EB54954A-9FE7-4BAB-9D0F-364A6BD81D50}"/>
    <cellStyle name="60% - Accent5 13 4" xfId="6671" xr:uid="{DCE8224F-39A5-4A68-B274-01AA5BB7B4BB}"/>
    <cellStyle name="60% - Accent5 13 5" xfId="6664" xr:uid="{0AF7BBAA-1027-48D3-9ADE-1EA69BAC6162}"/>
    <cellStyle name="60% - Accent5 14" xfId="983" xr:uid="{28A5C246-6E56-4FB8-B64C-69CB95E8E7DD}"/>
    <cellStyle name="60% - Accent5 14 2" xfId="6673" xr:uid="{D1842F2B-6C89-4269-9ACA-FA71A667B809}"/>
    <cellStyle name="60% - Accent5 14 2 2" xfId="6674" xr:uid="{879771ED-0BD6-464C-B2A4-8B8C56E480D5}"/>
    <cellStyle name="60% - Accent5 14 2 2 2" xfId="6675" xr:uid="{FBCF61A7-EBAE-4758-B9A1-B4F55701E58A}"/>
    <cellStyle name="60% - Accent5 14 2 3" xfId="6676" xr:uid="{BA85DF14-606A-471E-9BEA-F5E773D8DAB2}"/>
    <cellStyle name="60% - Accent5 14 3" xfId="6677" xr:uid="{AAF31DFD-1938-4ACD-BAFB-A2B25E935B16}"/>
    <cellStyle name="60% - Accent5 14 3 2" xfId="6678" xr:uid="{9895ED99-34CD-496C-A332-DCA7E6AD5F61}"/>
    <cellStyle name="60% - Accent5 14 4" xfId="6679" xr:uid="{2E60A48A-CAB4-4832-9D82-F760F1750AA1}"/>
    <cellStyle name="60% - Accent5 14 5" xfId="6672" xr:uid="{6E8DD1F5-6E6A-43D2-86CC-2E913324D308}"/>
    <cellStyle name="60% - Accent5 15" xfId="984" xr:uid="{ECF254E5-B4C9-49A2-9B5D-D480BD258D1C}"/>
    <cellStyle name="60% - Accent5 15 2" xfId="6681" xr:uid="{E884A3EF-B226-4A99-92BB-23C987E53D3E}"/>
    <cellStyle name="60% - Accent5 15 3" xfId="6682" xr:uid="{302E979D-4F37-4B6A-B178-D18CE9369C47}"/>
    <cellStyle name="60% - Accent5 15 3 2" xfId="6683" xr:uid="{DA9CEA81-09D8-44F0-89E4-B758266B4CF4}"/>
    <cellStyle name="60% - Accent5 15 4" xfId="6684" xr:uid="{7D192DF3-392B-4098-97A9-D95C51B6B040}"/>
    <cellStyle name="60% - Accent5 15 5" xfId="6680" xr:uid="{D40578ED-AFD1-411F-9E5F-A37416CE4AF2}"/>
    <cellStyle name="60% - Accent5 16" xfId="985" xr:uid="{F4FF1F21-D03D-4551-9697-ACDEC55A6207}"/>
    <cellStyle name="60% - Accent5 16 2" xfId="6686" xr:uid="{1838B837-B3F9-4E85-8FFF-045929795293}"/>
    <cellStyle name="60% - Accent5 16 2 2" xfId="6687" xr:uid="{566A7B1C-A274-49FA-A28E-FFF7CA3BF74A}"/>
    <cellStyle name="60% - Accent5 16 2 2 2" xfId="6688" xr:uid="{40DE1C64-442F-42CE-B1B0-FA2DFDE47645}"/>
    <cellStyle name="60% - Accent5 16 2 3" xfId="6689" xr:uid="{3373613E-4F06-4D53-9F73-7B31B00F02B1}"/>
    <cellStyle name="60% - Accent5 16 3" xfId="6690" xr:uid="{D905E788-7558-410A-ABB7-05D3D0E54ED0}"/>
    <cellStyle name="60% - Accent5 16 3 2" xfId="6691" xr:uid="{1BB3F5AF-94AD-4901-BEBE-CB26A5DD6B63}"/>
    <cellStyle name="60% - Accent5 16 4" xfId="6692" xr:uid="{58F05834-783D-4866-B077-997BD77CF9C7}"/>
    <cellStyle name="60% - Accent5 16 5" xfId="6685" xr:uid="{52CA3723-2D06-4245-B735-FDC87E0C7104}"/>
    <cellStyle name="60% - Accent5 17" xfId="986" xr:uid="{9026E546-281D-499F-BDD1-2218C7B5E80D}"/>
    <cellStyle name="60% - Accent5 17 2" xfId="6694" xr:uid="{653BB3D6-ABE4-4AE6-9232-B8E6E67A1A92}"/>
    <cellStyle name="60% - Accent5 17 2 2" xfId="6695" xr:uid="{B40E991F-0CF0-43A3-84F7-4D9439975B40}"/>
    <cellStyle name="60% - Accent5 17 2 2 2" xfId="6696" xr:uid="{5033DEAD-B938-4BD3-95EB-8E9519A90701}"/>
    <cellStyle name="60% - Accent5 17 2 3" xfId="6697" xr:uid="{B239FA0B-8C6E-4778-BEAF-A64159E4DDBD}"/>
    <cellStyle name="60% - Accent5 17 3" xfId="6698" xr:uid="{62F0BD59-3AB5-44FE-87A4-C414CC68F0D0}"/>
    <cellStyle name="60% - Accent5 17 3 2" xfId="6699" xr:uid="{49EF0458-13F9-4DC7-8CD1-49BAC2F32057}"/>
    <cellStyle name="60% - Accent5 17 4" xfId="6700" xr:uid="{FFF31FA2-08D7-4B04-8385-CECAA450F176}"/>
    <cellStyle name="60% - Accent5 17 5" xfId="6693" xr:uid="{1EF7C79E-3746-4059-B7AC-951209CB2BD6}"/>
    <cellStyle name="60% - Accent5 18" xfId="6701" xr:uid="{C6F06D84-6273-484D-896C-445E8E5D768F}"/>
    <cellStyle name="60% - Accent5 18 2" xfId="987" xr:uid="{0DD2C00F-ECF6-499C-9FA3-66661B81D713}"/>
    <cellStyle name="60% - Accent5 18 2 2" xfId="6703" xr:uid="{9B320E43-B6D3-4F00-9EA5-F5C1F6BA6073}"/>
    <cellStyle name="60% - Accent5 18 2 2 2" xfId="6704" xr:uid="{1E806543-F72D-4C47-BDB7-17D6A143B601}"/>
    <cellStyle name="60% - Accent5 18 2 3" xfId="6705" xr:uid="{F883017B-62C0-4EF7-892D-72F843EDC2FF}"/>
    <cellStyle name="60% - Accent5 18 2 4" xfId="6702" xr:uid="{CD4A5148-42DD-4CD5-B0A7-E67CA6A45570}"/>
    <cellStyle name="60% - Accent5 18 3" xfId="6706" xr:uid="{65BB65C3-5CDB-415C-BDFE-498671AC3EFA}"/>
    <cellStyle name="60% - Accent5 19" xfId="6707" xr:uid="{ECA1EA9F-7D59-4B0D-91E4-B84DBD29CB5F}"/>
    <cellStyle name="60% - Accent5 2" xfId="503" xr:uid="{C0C3F291-E544-41D5-BCE3-7E3C2E8C9292}"/>
    <cellStyle name="60% - Accent5 2 2" xfId="988" xr:uid="{65A32D97-613D-4799-AEDA-63949D833333}"/>
    <cellStyle name="60% - Accent5 2 2 2" xfId="6709" xr:uid="{2793CB18-4933-450B-A2F8-1C19A90343A5}"/>
    <cellStyle name="60% - Accent5 2 2 2 2" xfId="6710" xr:uid="{60485024-B20B-4C32-9412-46B212B21A5B}"/>
    <cellStyle name="60% - Accent5 2 2 2 2 2" xfId="6711" xr:uid="{5C9F081C-2AAE-4E92-9278-4A8BEEF00D9C}"/>
    <cellStyle name="60% - Accent5 2 2 2 3" xfId="6712" xr:uid="{75D2298C-8B2D-4979-9275-07C49D8F425C}"/>
    <cellStyle name="60% - Accent5 2 2 3" xfId="6713" xr:uid="{8E6CEB75-8C1C-4B2A-9BD9-E27856BB47A3}"/>
    <cellStyle name="60% - Accent5 2 2 3 2" xfId="6714" xr:uid="{9FC77856-98B1-4A50-9793-E2C20AD99CDF}"/>
    <cellStyle name="60% - Accent5 2 2 4" xfId="6715" xr:uid="{B02D06A0-9B23-41EF-BEB5-BD670DEF38F3}"/>
    <cellStyle name="60% - Accent5 2 2 5" xfId="6708" xr:uid="{3C31342D-0B67-4DFD-9720-AB3587ECC9C1}"/>
    <cellStyle name="60% - Accent5 2 3" xfId="989" xr:uid="{57607223-4C13-4EC3-B587-36753536CF04}"/>
    <cellStyle name="60% - Accent5 2 3 2" xfId="6717" xr:uid="{9C8AAD7A-2DFE-4C23-B5D8-04934DDABE3D}"/>
    <cellStyle name="60% - Accent5 2 3 2 2" xfId="6718" xr:uid="{357CBF8B-7A8D-403D-AC5A-39C64DB306AE}"/>
    <cellStyle name="60% - Accent5 2 3 3" xfId="6719" xr:uid="{4623000D-4150-4A5B-91C6-E760FD9B4A0E}"/>
    <cellStyle name="60% - Accent5 2 3 4" xfId="6716" xr:uid="{8C18362D-9197-4F2D-8FD8-95E380DBE763}"/>
    <cellStyle name="60% - Accent5 2 4" xfId="990" xr:uid="{0C1EE3EF-3972-4FB6-8FD6-5B2A1FA16E80}"/>
    <cellStyle name="60% - Accent5 2 4 2" xfId="6721" xr:uid="{614A7FDD-3736-4E23-AF05-23DAF290DFBC}"/>
    <cellStyle name="60% - Accent5 2 4 2 2" xfId="6722" xr:uid="{AA4D8AAE-2A2D-4D87-93E7-32ADAC8566EF}"/>
    <cellStyle name="60% - Accent5 2 4 3" xfId="6723" xr:uid="{40EADDD7-9E26-4A2C-99B3-F09E40704FD1}"/>
    <cellStyle name="60% - Accent5 2 4 4" xfId="6720" xr:uid="{6AFB997E-D5B2-4194-9EF0-C084EE8EE260}"/>
    <cellStyle name="60% - Accent5 2 5" xfId="6724" xr:uid="{DC6C1016-3145-4890-BC4B-A0EAF4EE23CB}"/>
    <cellStyle name="60% - Accent5 2 5 2" xfId="6725" xr:uid="{EBFAD4AD-0458-4189-9C18-95DFD21B046B}"/>
    <cellStyle name="60% - Accent5 2 5 2 2" xfId="6726" xr:uid="{A018436D-48F1-464A-A57C-18CB62672031}"/>
    <cellStyle name="60% - Accent5 2 5 3" xfId="6727" xr:uid="{15FB98EB-3373-4FA8-BD22-E5521CE213FF}"/>
    <cellStyle name="60% - Accent5 2 6" xfId="6728" xr:uid="{827688ED-9961-43BB-B98C-086B0C4F743B}"/>
    <cellStyle name="60% - Accent5 2 6 2" xfId="6729" xr:uid="{2EB7A6A4-7E38-4044-B95C-4B5DA5719239}"/>
    <cellStyle name="60% - Accent5 2 6 2 2" xfId="6730" xr:uid="{2EF72F2E-5A5D-4EC8-8FBD-9E24F3BECCD9}"/>
    <cellStyle name="60% - Accent5 2 7" xfId="6731" xr:uid="{2371C69A-6BC4-4188-B50D-3515763B041C}"/>
    <cellStyle name="60% - Accent5 2 8" xfId="3001" xr:uid="{73D1A721-FA81-4CE7-95BB-7CBCB698CC0D}"/>
    <cellStyle name="60% - Accent5 3" xfId="268" xr:uid="{3FB65A6D-F911-425D-8DBD-73F4464FDEEB}"/>
    <cellStyle name="60% - Accent5 3 2" xfId="6732" xr:uid="{A38E90F2-322A-4725-9552-4990D9F0DF03}"/>
    <cellStyle name="60% - Accent5 3 2 2" xfId="6733" xr:uid="{C92935BE-3EFD-480B-A32B-0073DCF62873}"/>
    <cellStyle name="60% - Accent5 3 2 2 2" xfId="6734" xr:uid="{C4B62C8E-47FE-435D-AF68-1D2B4030291F}"/>
    <cellStyle name="60% - Accent5 3 2 3" xfId="6735" xr:uid="{A744595B-50C6-4884-AFD9-F66A551FDFF5}"/>
    <cellStyle name="60% - Accent5 3 3" xfId="6736" xr:uid="{8088EC4A-0505-4B02-93D4-AEB6C0DF3C5B}"/>
    <cellStyle name="60% - Accent5 3 3 2" xfId="6737" xr:uid="{FA13CD6F-A160-4EE3-9E8C-BE73CE47802E}"/>
    <cellStyle name="60% - Accent5 3 4" xfId="6738" xr:uid="{C0730A8C-68F7-4736-917F-D1DC116402F6}"/>
    <cellStyle name="60% - Accent5 3 5" xfId="3002" xr:uid="{0B61162D-07BB-4D19-AF54-33C38573C784}"/>
    <cellStyle name="60% - Accent5 4" xfId="991" xr:uid="{690BA70D-11DD-48CB-8D9E-639666F44E1A}"/>
    <cellStyle name="60% - Accent5 4 2" xfId="992" xr:uid="{F0DD2FB8-868D-46F0-A13E-275D46C054A1}"/>
    <cellStyle name="60% - Accent5 4 2 2" xfId="6739" xr:uid="{B332308B-E4FC-44E7-AE8E-75B2991F370E}"/>
    <cellStyle name="60% - Accent5 4 2 2 2" xfId="6740" xr:uid="{7D86ACF1-5457-459A-8F92-43FB8318D87A}"/>
    <cellStyle name="60% - Accent5 4 2 3" xfId="6741" xr:uid="{0C881126-8C1F-4779-8BE4-B06108ABD924}"/>
    <cellStyle name="60% - Accent5 4 3" xfId="993" xr:uid="{7522AB93-DBCC-42E6-8AD0-701AD2A0B660}"/>
    <cellStyle name="60% - Accent5 4 3 2" xfId="6742" xr:uid="{F21E091C-09A9-4203-9ADD-1038677C975A}"/>
    <cellStyle name="60% - Accent5 4 4" xfId="994" xr:uid="{18FD84CC-82EB-49B1-8EE4-868BD68F12D0}"/>
    <cellStyle name="60% - Accent5 5" xfId="995" xr:uid="{312D2207-4074-40AA-8FF2-A234BDA65F53}"/>
    <cellStyle name="60% - Accent5 5 2" xfId="996" xr:uid="{EBDA28C7-2824-4E20-BED4-2A43580B30EE}"/>
    <cellStyle name="60% - Accent5 5 2 2" xfId="6743" xr:uid="{9B3239B8-9C37-466E-80A3-B2D2DD502EFF}"/>
    <cellStyle name="60% - Accent5 5 2 2 2" xfId="6744" xr:uid="{5F61EDF7-5FF2-4934-9062-6569C7B77A87}"/>
    <cellStyle name="60% - Accent5 5 2 3" xfId="6745" xr:uid="{D6E2E3D7-7BAD-4087-A6A3-7EF56EC2A923}"/>
    <cellStyle name="60% - Accent5 5 3" xfId="997" xr:uid="{146026B3-9D7A-4E64-9A41-9E51DFDDC078}"/>
    <cellStyle name="60% - Accent5 5 3 2" xfId="6746" xr:uid="{C32DC9BF-760C-4B4F-B828-002F6E037951}"/>
    <cellStyle name="60% - Accent5 5 4" xfId="998" xr:uid="{FA950BC9-91E6-41AC-A59C-8D48CC15CFEC}"/>
    <cellStyle name="60% - Accent5 6" xfId="999" xr:uid="{569E2255-29C1-4218-8388-5A3C8471457C}"/>
    <cellStyle name="60% - Accent5 6 2" xfId="6748" xr:uid="{E90FE4A1-B658-4843-8AF7-26348CA6CEC2}"/>
    <cellStyle name="60% - Accent5 6 2 2" xfId="6749" xr:uid="{96500921-4A7C-478D-A69D-7E670021D21C}"/>
    <cellStyle name="60% - Accent5 6 2 2 2" xfId="6750" xr:uid="{7E11B12D-63DB-44A9-BE24-A93F4C54BAEE}"/>
    <cellStyle name="60% - Accent5 6 2 3" xfId="6751" xr:uid="{505E0CED-318A-4C3C-B3BA-576086DB8BD4}"/>
    <cellStyle name="60% - Accent5 6 3" xfId="6752" xr:uid="{B09B22A5-5581-4A69-8F78-4F5E8EDD2479}"/>
    <cellStyle name="60% - Accent5 6 3 2" xfId="6753" xr:uid="{58D7AE77-0839-40CE-8BA4-DC376CA7B8B7}"/>
    <cellStyle name="60% - Accent5 6 4" xfId="6754" xr:uid="{6144FE0E-3BB3-4752-922B-7FD79938E123}"/>
    <cellStyle name="60% - Accent5 6 5" xfId="6747" xr:uid="{74EEEA80-5B46-4F86-B5FF-B04C70145DA7}"/>
    <cellStyle name="60% - Accent5 7" xfId="1000" xr:uid="{829721F5-DC27-44D8-AC10-C0D55905CEBE}"/>
    <cellStyle name="60% - Accent5 7 2" xfId="6756" xr:uid="{3068F2B4-7F08-4783-A6E0-7D96DC9C5066}"/>
    <cellStyle name="60% - Accent5 7 2 2" xfId="6757" xr:uid="{618652E5-5797-4187-92D0-7B884326B003}"/>
    <cellStyle name="60% - Accent5 7 2 2 2" xfId="6758" xr:uid="{410AE6CE-02A3-416B-9625-F3A72A8314BB}"/>
    <cellStyle name="60% - Accent5 7 2 3" xfId="6759" xr:uid="{217B9AA3-9B1C-4388-B239-62D479161DDA}"/>
    <cellStyle name="60% - Accent5 7 3" xfId="6760" xr:uid="{BFE3E6BE-FD12-410B-B49D-D0B836175B53}"/>
    <cellStyle name="60% - Accent5 7 3 2" xfId="6761" xr:uid="{A83ED7DC-3FA1-47B6-BA9A-8745175FAE73}"/>
    <cellStyle name="60% - Accent5 7 4" xfId="6762" xr:uid="{C8BEC4B9-8B0A-47C6-ACBD-4888FB66C1E3}"/>
    <cellStyle name="60% - Accent5 7 5" xfId="6755" xr:uid="{C606E89C-855F-48DA-A953-413C44AE1281}"/>
    <cellStyle name="60% - Accent5 8" xfId="1001" xr:uid="{44297367-DA52-496F-B3D2-8E4DB04CBA32}"/>
    <cellStyle name="60% - Accent5 8 2" xfId="6764" xr:uid="{5554B948-3E8E-4E64-B3B1-B64BE2C922E8}"/>
    <cellStyle name="60% - Accent5 8 2 2" xfId="6765" xr:uid="{09DC4860-E61B-4850-9878-DC0CDE508417}"/>
    <cellStyle name="60% - Accent5 8 2 2 2" xfId="6766" xr:uid="{852FA557-C14B-4B07-806E-93B43BEFED34}"/>
    <cellStyle name="60% - Accent5 8 2 3" xfId="6767" xr:uid="{92BD13F1-1885-4CBE-89CA-1F5482C57C23}"/>
    <cellStyle name="60% - Accent5 8 3" xfId="6768" xr:uid="{EF3C28F0-B8F1-44F8-8ED8-72F23F70C08B}"/>
    <cellStyle name="60% - Accent5 8 3 2" xfId="6769" xr:uid="{4F8807E4-214B-4C88-B94C-CD32E0A0799C}"/>
    <cellStyle name="60% - Accent5 8 4" xfId="6770" xr:uid="{C8AC24E0-6D67-48CB-A793-232022514E98}"/>
    <cellStyle name="60% - Accent5 8 5" xfId="6763" xr:uid="{7A423CD9-362D-4CDA-884C-C5DC24D97AD7}"/>
    <cellStyle name="60% - Accent5 9" xfId="1002" xr:uid="{A8ED940A-F243-4FDE-B5E6-4D46B93D6482}"/>
    <cellStyle name="60% - Accent5 9 2" xfId="6772" xr:uid="{2A6768C9-DF10-4981-A994-17E77B00A046}"/>
    <cellStyle name="60% - Accent5 9 2 2" xfId="6773" xr:uid="{C5A9323A-1578-4F63-A6C4-6FFE2B8C8E39}"/>
    <cellStyle name="60% - Accent5 9 2 2 2" xfId="6774" xr:uid="{58162C07-DE30-4D79-B843-EDDF81DC36F2}"/>
    <cellStyle name="60% - Accent5 9 2 3" xfId="6775" xr:uid="{F86211B9-93AA-4BD0-A80B-34F1182F5625}"/>
    <cellStyle name="60% - Accent5 9 3" xfId="6776" xr:uid="{5A0B4BF8-3C1C-431B-980A-FB19DC6F88E3}"/>
    <cellStyle name="60% - Accent5 9 3 2" xfId="6777" xr:uid="{9CF18F62-5469-4A7F-861F-D32EA2B0DB6F}"/>
    <cellStyle name="60% - Accent5 9 4" xfId="6778" xr:uid="{258B4832-A1AF-47F0-90EC-7AF910D96C64}"/>
    <cellStyle name="60% - Accent5 9 5" xfId="6771" xr:uid="{4C90C8F7-BCEA-4334-AEF8-80039199DFEB}"/>
    <cellStyle name="60% - Accent6 10" xfId="1003" xr:uid="{700E14B7-9A21-493D-A0A5-F4385C0CADFA}"/>
    <cellStyle name="60% - Accent6 10 2" xfId="6780" xr:uid="{BECEE6EC-1B42-4549-B6C6-25CD804144C5}"/>
    <cellStyle name="60% - Accent6 10 2 2" xfId="6781" xr:uid="{76C6151D-2531-4F68-AE95-22F63FC14E92}"/>
    <cellStyle name="60% - Accent6 10 2 2 2" xfId="6782" xr:uid="{587D4BC9-190D-4404-AEB8-C84204516F58}"/>
    <cellStyle name="60% - Accent6 10 2 3" xfId="6783" xr:uid="{9A977EA6-BD96-4901-A397-5E49CB2E3C3B}"/>
    <cellStyle name="60% - Accent6 10 3" xfId="6784" xr:uid="{514B3596-3D3D-4B35-A3B6-7D68836BDB41}"/>
    <cellStyle name="60% - Accent6 10 3 2" xfId="6785" xr:uid="{850B3D1F-85D6-44D7-8403-73D7F557C617}"/>
    <cellStyle name="60% - Accent6 10 4" xfId="6786" xr:uid="{E6F6B0A3-4328-425D-91C9-21CF01CCAE01}"/>
    <cellStyle name="60% - Accent6 10 5" xfId="6779" xr:uid="{8C385F7D-1A75-40F4-8A05-7F266EF2B938}"/>
    <cellStyle name="60% - Accent6 11" xfId="1004" xr:uid="{84F789E3-3A1A-4B3D-A37F-0E656E61B37A}"/>
    <cellStyle name="60% - Accent6 11 2" xfId="6788" xr:uid="{B9F7A71A-11A9-483E-96F8-7918D317390D}"/>
    <cellStyle name="60% - Accent6 11 2 2" xfId="6789" xr:uid="{2119C0E1-E982-4BC6-B580-ABB92C56B00B}"/>
    <cellStyle name="60% - Accent6 11 2 2 2" xfId="6790" xr:uid="{ADCB6275-26EE-4063-86EC-7F0F267CE98C}"/>
    <cellStyle name="60% - Accent6 11 2 3" xfId="6791" xr:uid="{D046B060-7FC5-4051-8260-B3EE8CEC7901}"/>
    <cellStyle name="60% - Accent6 11 3" xfId="6792" xr:uid="{ED09EDE8-90A9-4FF0-8096-459867097A69}"/>
    <cellStyle name="60% - Accent6 11 3 2" xfId="6793" xr:uid="{62093520-A665-45B4-A787-E5BA3F7568F6}"/>
    <cellStyle name="60% - Accent6 11 4" xfId="6794" xr:uid="{A20E80B1-B8B5-430D-82F9-2AE0244AEA85}"/>
    <cellStyle name="60% - Accent6 11 5" xfId="6787" xr:uid="{7E89A4C8-EFF4-469F-90CD-BBCB76100BCA}"/>
    <cellStyle name="60% - Accent6 12" xfId="1005" xr:uid="{F1934509-6341-49ED-B4BA-9BFB89DD3436}"/>
    <cellStyle name="60% - Accent6 12 2" xfId="6796" xr:uid="{40F64B5D-4585-43E5-96A6-A245D796F2CD}"/>
    <cellStyle name="60% - Accent6 12 2 2" xfId="6797" xr:uid="{65B02A9F-D549-423B-A42F-578BD1BAA1CF}"/>
    <cellStyle name="60% - Accent6 12 2 2 2" xfId="6798" xr:uid="{9F1C8355-C60A-4083-9471-FA3699FFFA85}"/>
    <cellStyle name="60% - Accent6 12 2 3" xfId="6799" xr:uid="{A088BD36-0EE0-4DCB-8827-A06B18216E92}"/>
    <cellStyle name="60% - Accent6 12 3" xfId="6800" xr:uid="{7A580B8B-3E65-47E1-8136-20FBF3CC630C}"/>
    <cellStyle name="60% - Accent6 12 3 2" xfId="6801" xr:uid="{39948B8A-BB83-484C-B14E-864DB3E54FE9}"/>
    <cellStyle name="60% - Accent6 12 4" xfId="6802" xr:uid="{DA994178-6786-4AAF-B42E-19B36E7EEAEB}"/>
    <cellStyle name="60% - Accent6 12 5" xfId="6795" xr:uid="{9D46D102-B131-4A2C-9107-0FDAD97BDAB9}"/>
    <cellStyle name="60% - Accent6 13" xfId="1006" xr:uid="{43C2128C-A33A-4B68-A6B0-5EED787045DC}"/>
    <cellStyle name="60% - Accent6 13 2" xfId="6804" xr:uid="{61A805DE-0DA4-496E-B02C-B5A911CFE024}"/>
    <cellStyle name="60% - Accent6 13 2 2" xfId="6805" xr:uid="{038A986A-6BD9-4ED4-A542-FB4100551605}"/>
    <cellStyle name="60% - Accent6 13 2 2 2" xfId="6806" xr:uid="{9B4D6AC8-30F0-4212-B910-6A13ECF05FBD}"/>
    <cellStyle name="60% - Accent6 13 2 3" xfId="6807" xr:uid="{355A4983-B7E2-4216-907B-345218BF7531}"/>
    <cellStyle name="60% - Accent6 13 3" xfId="6808" xr:uid="{9E04371F-1265-46ED-A296-9449DA22FD60}"/>
    <cellStyle name="60% - Accent6 13 3 2" xfId="6809" xr:uid="{212FA4A9-A203-4278-9B47-E12C017E0563}"/>
    <cellStyle name="60% - Accent6 13 4" xfId="6810" xr:uid="{CD613B7C-9FA2-4104-A005-ABD5571EF870}"/>
    <cellStyle name="60% - Accent6 13 5" xfId="6803" xr:uid="{784872A6-298A-4110-B07F-BEB5A250F32F}"/>
    <cellStyle name="60% - Accent6 14" xfId="1007" xr:uid="{5D71E9F5-E5F8-4D8A-B233-7E1BE779464E}"/>
    <cellStyle name="60% - Accent6 14 2" xfId="6812" xr:uid="{36D96845-CAC7-4E95-916E-A0150DD76428}"/>
    <cellStyle name="60% - Accent6 14 2 2" xfId="6813" xr:uid="{1B8ECF56-7DAA-49D1-A35B-261D469D43CC}"/>
    <cellStyle name="60% - Accent6 14 2 2 2" xfId="6814" xr:uid="{6FC7366C-330B-41D9-BB9E-C3AE0DBF075F}"/>
    <cellStyle name="60% - Accent6 14 2 3" xfId="6815" xr:uid="{E55E390F-67B2-445B-8716-41E799AB4DE0}"/>
    <cellStyle name="60% - Accent6 14 3" xfId="6816" xr:uid="{3DE7BE9B-09DD-414A-AC99-97C52086DDAE}"/>
    <cellStyle name="60% - Accent6 14 3 2" xfId="6817" xr:uid="{CE1F1D34-BBDB-47BF-BBD3-6806CEEC169D}"/>
    <cellStyle name="60% - Accent6 14 4" xfId="6818" xr:uid="{93CA9B4D-AD5B-4CB5-B5C3-A4E2CF4A5D98}"/>
    <cellStyle name="60% - Accent6 14 5" xfId="6811" xr:uid="{D16B143D-B97B-4B4A-ADC2-305E39D9F117}"/>
    <cellStyle name="60% - Accent6 15" xfId="1008" xr:uid="{0A3ABB1A-9511-43A7-9454-32A8971870E5}"/>
    <cellStyle name="60% - Accent6 15 2" xfId="6820" xr:uid="{22304054-6B97-4EC5-A867-5CBAE6B079F8}"/>
    <cellStyle name="60% - Accent6 15 2 2" xfId="6821" xr:uid="{40ED63EA-36FD-468B-A5E9-25225D021DCD}"/>
    <cellStyle name="60% - Accent6 15 2 2 2" xfId="6822" xr:uid="{3B718A51-3968-44D8-B2DD-BB0FD7716D1F}"/>
    <cellStyle name="60% - Accent6 15 2 3" xfId="6823" xr:uid="{2A30620F-BCA2-4D3B-A304-E3487ECD0A12}"/>
    <cellStyle name="60% - Accent6 15 3" xfId="6824" xr:uid="{606DDE9E-EFDE-4574-BEB4-B0A33B60A3C2}"/>
    <cellStyle name="60% - Accent6 15 3 2" xfId="6825" xr:uid="{9ADEC3CD-6D55-4E7E-A7AA-B5270266F83F}"/>
    <cellStyle name="60% - Accent6 15 4" xfId="6826" xr:uid="{B1017B3F-164C-46CE-8AAC-366470DBE861}"/>
    <cellStyle name="60% - Accent6 15 5" xfId="6819" xr:uid="{00D6BEB3-A5A2-4540-9F19-D419DFA3DD4D}"/>
    <cellStyle name="60% - Accent6 16" xfId="1009" xr:uid="{33EF0B55-8E41-43B0-87A4-3A7A6D57C417}"/>
    <cellStyle name="60% - Accent6 16 2" xfId="6828" xr:uid="{9C5CD770-7FD6-4FF1-9403-5E5C1174BE74}"/>
    <cellStyle name="60% - Accent6 16 2 2" xfId="6829" xr:uid="{15AAF401-91E4-4F23-849F-E545DD5B7436}"/>
    <cellStyle name="60% - Accent6 16 2 2 2" xfId="6830" xr:uid="{D2BE3015-03FA-4C43-AD13-F5F7BB9AA886}"/>
    <cellStyle name="60% - Accent6 16 2 3" xfId="6831" xr:uid="{4D957884-5915-4D8D-8AA3-04C965202429}"/>
    <cellStyle name="60% - Accent6 16 3" xfId="6832" xr:uid="{9669DAD9-7344-486A-A908-002A48AA0271}"/>
    <cellStyle name="60% - Accent6 16 3 2" xfId="6833" xr:uid="{12712622-EEE6-45EB-8890-164EA21468E6}"/>
    <cellStyle name="60% - Accent6 16 4" xfId="6834" xr:uid="{04BB1341-87BA-4B2A-8F0D-30A0608C40DF}"/>
    <cellStyle name="60% - Accent6 16 5" xfId="6827" xr:uid="{5CDBACEB-86DD-4C00-927F-EE7542B98B58}"/>
    <cellStyle name="60% - Accent6 17" xfId="1010" xr:uid="{5309EC4D-3DC4-4233-9E89-8DF38DA0644C}"/>
    <cellStyle name="60% - Accent6 17 2" xfId="6836" xr:uid="{84910FBB-E011-4965-9C5A-B6F67452AF59}"/>
    <cellStyle name="60% - Accent6 17 2 2" xfId="6837" xr:uid="{D97FBBFC-49A2-46F1-8C61-98AB6D88A59E}"/>
    <cellStyle name="60% - Accent6 17 2 2 2" xfId="6838" xr:uid="{C8CF5E31-61EA-423D-9497-9C5027D3DA98}"/>
    <cellStyle name="60% - Accent6 17 2 3" xfId="6839" xr:uid="{25FC0819-27BD-4FEF-9736-06EE2387A911}"/>
    <cellStyle name="60% - Accent6 17 3" xfId="6840" xr:uid="{F7FEEBF1-DC65-4FCA-A81A-0FD101609275}"/>
    <cellStyle name="60% - Accent6 17 3 2" xfId="6841" xr:uid="{9BE58E57-1B0E-4C0C-BB84-AE865B511CA7}"/>
    <cellStyle name="60% - Accent6 17 4" xfId="6842" xr:uid="{5BA60EBF-672C-419C-9225-26DA9BF56EAC}"/>
    <cellStyle name="60% - Accent6 17 5" xfId="6835" xr:uid="{FE3C19BC-054E-4F44-9D51-C1E3A1615189}"/>
    <cellStyle name="60% - Accent6 18" xfId="6843" xr:uid="{0E45BA3F-EFF1-4235-9007-0F16924A7C3E}"/>
    <cellStyle name="60% - Accent6 18 2" xfId="1011" xr:uid="{04527664-F949-4B1E-B0C4-ABA0E94F9B25}"/>
    <cellStyle name="60% - Accent6 18 2 2" xfId="6844" xr:uid="{9B6DCEB9-4A9E-4CDA-A85C-091F6F79A13D}"/>
    <cellStyle name="60% - Accent6 18 2 2 2" xfId="6845" xr:uid="{410D66C8-B8B7-49EC-B3AC-6604AB088697}"/>
    <cellStyle name="60% - Accent6 18 2 2 2 2" xfId="6846" xr:uid="{BD504B71-F912-47E7-B93A-35FDEDC63371}"/>
    <cellStyle name="60% - Accent6 18 2 2 3" xfId="6847" xr:uid="{4EAB936A-5876-43ED-8451-ED9CB5ECC13E}"/>
    <cellStyle name="60% - Accent6 18 3" xfId="6848" xr:uid="{E384C5ED-B264-4F7F-A655-19649C73B6E7}"/>
    <cellStyle name="60% - Accent6 19" xfId="6849" xr:uid="{EF90F01E-6D30-48C9-98E6-DEFF91A95F8C}"/>
    <cellStyle name="60% - Accent6 2" xfId="502" xr:uid="{F104A9C5-B6FF-45FC-A135-89354AD37B92}"/>
    <cellStyle name="60% - Accent6 2 2" xfId="1012" xr:uid="{672C4672-460C-41C1-AB9B-0979A7EEAB48}"/>
    <cellStyle name="60% - Accent6 2 2 2" xfId="6851" xr:uid="{67DE6506-F913-4CC8-A8FD-FA26D7A2D2DE}"/>
    <cellStyle name="60% - Accent6 2 2 2 2" xfId="6852" xr:uid="{30ACB564-23D8-4C40-B9B9-E564143BD349}"/>
    <cellStyle name="60% - Accent6 2 2 3" xfId="6853" xr:uid="{C9F67B5A-16F0-44BC-A1CF-541E0BB39559}"/>
    <cellStyle name="60% - Accent6 2 2 4" xfId="6850" xr:uid="{A33D6781-7633-4680-BA12-777FB7F3472D}"/>
    <cellStyle name="60% - Accent6 2 3" xfId="1013" xr:uid="{04799086-BC89-4975-83C4-39F7DE0D908C}"/>
    <cellStyle name="60% - Accent6 2 3 2" xfId="6855" xr:uid="{EA104264-0CF6-4132-B21C-1D11DF7E797A}"/>
    <cellStyle name="60% - Accent6 2 3 2 2" xfId="6856" xr:uid="{4C9A4BAF-A50A-4CA9-A6F9-73876387BE1D}"/>
    <cellStyle name="60% - Accent6 2 3 3" xfId="6857" xr:uid="{B5DFB252-AF11-45A7-82DB-8DF30AEA9AF6}"/>
    <cellStyle name="60% - Accent6 2 3 4" xfId="6854" xr:uid="{D920014E-F485-4E7F-9AB5-0176669CB239}"/>
    <cellStyle name="60% - Accent6 2 4" xfId="1014" xr:uid="{B13EC1A1-64BF-4C7A-8BBA-99B5B7C6085A}"/>
    <cellStyle name="60% - Accent6 2 4 2" xfId="6859" xr:uid="{09C20A9D-78D9-4471-8E42-77259AD1805C}"/>
    <cellStyle name="60% - Accent6 2 4 2 2" xfId="6860" xr:uid="{4D730EAE-AC53-4440-BFC3-0C2CAB230F86}"/>
    <cellStyle name="60% - Accent6 2 4 3" xfId="6861" xr:uid="{2B292819-8B48-49FC-A9F9-6E126490CE5C}"/>
    <cellStyle name="60% - Accent6 2 4 4" xfId="6858" xr:uid="{ADFFA427-BB76-456A-BBA1-807051E0ECFE}"/>
    <cellStyle name="60% - Accent6 2 5" xfId="6862" xr:uid="{D8E8CD8B-225A-4D96-8820-8702F08D7430}"/>
    <cellStyle name="60% - Accent6 2 5 2" xfId="6863" xr:uid="{0581C852-53DC-49D7-9D73-2EC57DA48188}"/>
    <cellStyle name="60% - Accent6 2 5 2 2" xfId="6864" xr:uid="{B8AB2A94-44FE-494A-B5F2-80A639C0C4FC}"/>
    <cellStyle name="60% - Accent6 2 5 3" xfId="6865" xr:uid="{B14A0B20-111B-41E1-AED7-1287D90D1B4B}"/>
    <cellStyle name="60% - Accent6 2 6" xfId="6866" xr:uid="{946D6683-ADBC-46B8-8A8B-F1F0A68E9892}"/>
    <cellStyle name="60% - Accent6 2 6 2" xfId="6867" xr:uid="{A3E53B97-0201-4F37-9432-1A97479CDAC6}"/>
    <cellStyle name="60% - Accent6 2 6 2 2" xfId="6868" xr:uid="{CEBF8D29-CC5C-4B42-B0E2-D5209608AC88}"/>
    <cellStyle name="60% - Accent6 2 7" xfId="6869" xr:uid="{D7EE38B2-9DB4-4FE8-B267-814FE03DE844}"/>
    <cellStyle name="60% - Accent6 2 8" xfId="3003" xr:uid="{435B1E2D-2794-4A9C-B33B-07C5CE697E6E}"/>
    <cellStyle name="60% - Accent6 3" xfId="269" xr:uid="{C4E017F9-C2C1-4756-8987-1D685651E281}"/>
    <cellStyle name="60% - Accent6 3 2" xfId="6870" xr:uid="{E2EBF6E1-C87B-425B-8506-D05A5429E464}"/>
    <cellStyle name="60% - Accent6 3 2 2" xfId="6871" xr:uid="{BF88A8DB-9849-486A-BCD7-4094D2C7A6D2}"/>
    <cellStyle name="60% - Accent6 3 2 2 2" xfId="6872" xr:uid="{84B1A425-A227-454C-B2FA-FBA29C98663B}"/>
    <cellStyle name="60% - Accent6 3 2 3" xfId="6873" xr:uid="{38468F1B-2DB3-48E4-9DEE-DD27C3501389}"/>
    <cellStyle name="60% - Accent6 3 3" xfId="6874" xr:uid="{31696352-32FA-40D8-B559-E404C245A1F0}"/>
    <cellStyle name="60% - Accent6 3 3 2" xfId="6875" xr:uid="{680F42CA-A734-45B4-ABD8-8F623BAA5EAF}"/>
    <cellStyle name="60% - Accent6 3 4" xfId="6876" xr:uid="{2D6288FF-8905-4430-8872-957583E238C6}"/>
    <cellStyle name="60% - Accent6 3 5" xfId="3004" xr:uid="{EA4AB95A-7D81-46D0-92C8-28D6D25758C7}"/>
    <cellStyle name="60% - Accent6 4" xfId="1015" xr:uid="{FDE11DCB-9EA3-434C-BFA6-AB565910CBDA}"/>
    <cellStyle name="60% - Accent6 4 2" xfId="1016" xr:uid="{BD9E804F-B32A-40E4-8A00-F52404D2DA1E}"/>
    <cellStyle name="60% - Accent6 4 2 2" xfId="6877" xr:uid="{A4F90109-8841-450A-AC30-74E2E6832CD1}"/>
    <cellStyle name="60% - Accent6 4 2 2 2" xfId="6878" xr:uid="{7EA2345C-1677-48E4-9963-1DC24846F0CA}"/>
    <cellStyle name="60% - Accent6 4 2 3" xfId="6879" xr:uid="{887487CC-147C-4C64-A6AB-613589261187}"/>
    <cellStyle name="60% - Accent6 4 3" xfId="1017" xr:uid="{A1174200-5167-48C4-A48E-D54AD6DEAEF3}"/>
    <cellStyle name="60% - Accent6 4 3 2" xfId="6880" xr:uid="{F9214FF2-2DD1-41A7-8551-0386EC18214C}"/>
    <cellStyle name="60% - Accent6 4 4" xfId="1018" xr:uid="{D1D03083-9F97-4631-80AC-4C57EE74D0B4}"/>
    <cellStyle name="60% - Accent6 5" xfId="1019" xr:uid="{DB672C44-3E00-4148-8F1C-1357658DECF0}"/>
    <cellStyle name="60% - Accent6 5 2" xfId="1020" xr:uid="{A4CCAAE2-C17D-48B6-8737-61534FFB913E}"/>
    <cellStyle name="60% - Accent6 5 2 2" xfId="6881" xr:uid="{8520FB79-8FD1-4D9F-94CC-9C0FA0CF6CF9}"/>
    <cellStyle name="60% - Accent6 5 2 2 2" xfId="6882" xr:uid="{6F937459-3B54-4C2B-8664-9CC7B7109C01}"/>
    <cellStyle name="60% - Accent6 5 2 3" xfId="6883" xr:uid="{2F868E7D-22CA-4F12-8769-DC201D0FE818}"/>
    <cellStyle name="60% - Accent6 5 3" xfId="1021" xr:uid="{15B472D0-533F-42E2-B799-D33D785AD402}"/>
    <cellStyle name="60% - Accent6 5 3 2" xfId="6884" xr:uid="{27D6301E-9839-422E-BE16-1FB3A37AFA4C}"/>
    <cellStyle name="60% - Accent6 5 4" xfId="1022" xr:uid="{6FC124EF-E1F1-4392-B5EA-AEB2F23FCAE7}"/>
    <cellStyle name="60% - Accent6 6" xfId="1023" xr:uid="{B966AB20-2CEB-4180-A5BC-0541385EA1ED}"/>
    <cellStyle name="60% - Accent6 6 2" xfId="6886" xr:uid="{25067112-176B-458E-A94E-711F892562DA}"/>
    <cellStyle name="60% - Accent6 6 2 2" xfId="6887" xr:uid="{956E3AA1-1FF4-4786-A5D9-6855AC41D8B7}"/>
    <cellStyle name="60% - Accent6 6 2 2 2" xfId="6888" xr:uid="{34B4063C-7FA8-4CDC-80C9-78FD6E3D99D2}"/>
    <cellStyle name="60% - Accent6 6 2 3" xfId="6889" xr:uid="{EF4E2D8C-5A40-4953-9FFA-FF57BFFF95E7}"/>
    <cellStyle name="60% - Accent6 6 3" xfId="6890" xr:uid="{6E556D7F-0691-4219-9D1E-7927C2E5B896}"/>
    <cellStyle name="60% - Accent6 6 3 2" xfId="6891" xr:uid="{F77CD1E4-056C-42AC-B6F6-0AC4BEB9BE99}"/>
    <cellStyle name="60% - Accent6 6 4" xfId="6892" xr:uid="{888B3EE7-5F6D-4CF0-94B8-48BD111CE3C7}"/>
    <cellStyle name="60% - Accent6 6 5" xfId="6885" xr:uid="{CC99839A-9425-4B30-A050-57F49E83C06C}"/>
    <cellStyle name="60% - Accent6 7" xfId="1024" xr:uid="{562FEBAD-4A83-490D-9DF3-8D6F13480516}"/>
    <cellStyle name="60% - Accent6 7 2" xfId="6894" xr:uid="{3183775B-E438-4980-A483-3A44B18029D6}"/>
    <cellStyle name="60% - Accent6 7 2 2" xfId="6895" xr:uid="{CC353657-9463-4F54-B458-51762C834A0F}"/>
    <cellStyle name="60% - Accent6 7 2 2 2" xfId="6896" xr:uid="{47DFA117-2ABC-4457-8793-C2C86EF1177D}"/>
    <cellStyle name="60% - Accent6 7 2 3" xfId="6897" xr:uid="{61BB3470-59CF-4E9F-B4B6-D2B8EAA7720A}"/>
    <cellStyle name="60% - Accent6 7 3" xfId="6898" xr:uid="{57B7932D-4397-40D4-A4F1-F3854FBE8902}"/>
    <cellStyle name="60% - Accent6 7 3 2" xfId="6899" xr:uid="{3F5623A8-559F-43BD-847D-85A9A41E47DE}"/>
    <cellStyle name="60% - Accent6 7 4" xfId="6900" xr:uid="{5B3ACE14-6154-48DE-B444-44153942EED9}"/>
    <cellStyle name="60% - Accent6 7 5" xfId="6893" xr:uid="{9B71D894-00FB-497C-97E0-7EF89EADA9AF}"/>
    <cellStyle name="60% - Accent6 8" xfId="1025" xr:uid="{90B43342-5681-46CE-919B-7C1E59A5212F}"/>
    <cellStyle name="60% - Accent6 8 2" xfId="6902" xr:uid="{2C2D3586-7AA6-4860-BABD-2F5B7542572B}"/>
    <cellStyle name="60% - Accent6 8 2 2" xfId="6903" xr:uid="{9176467E-F0E9-4E2B-9741-B337357890D8}"/>
    <cellStyle name="60% - Accent6 8 2 2 2" xfId="6904" xr:uid="{681FBFEA-183B-45C9-B9E1-B37289D92316}"/>
    <cellStyle name="60% - Accent6 8 2 3" xfId="6905" xr:uid="{F7CF32EB-ADAF-4FB9-8EBB-66364961FC84}"/>
    <cellStyle name="60% - Accent6 8 3" xfId="6906" xr:uid="{EBC7FC00-732B-4921-A788-967C49FF61F1}"/>
    <cellStyle name="60% - Accent6 8 3 2" xfId="6907" xr:uid="{A0B9E691-9C21-4447-985D-1C1942870F1C}"/>
    <cellStyle name="60% - Accent6 8 4" xfId="6908" xr:uid="{D992D6BA-70F9-484A-8928-57BC962CC71D}"/>
    <cellStyle name="60% - Accent6 8 5" xfId="6901" xr:uid="{197C9B39-6604-492D-AF14-56EC06E7CE96}"/>
    <cellStyle name="60% - Accent6 9" xfId="1026" xr:uid="{80505830-8759-400D-BE44-C402B9EB9C05}"/>
    <cellStyle name="60% - Accent6 9 2" xfId="6910" xr:uid="{865CE272-B710-4E44-95B9-E428DB21A756}"/>
    <cellStyle name="60% - Accent6 9 2 2" xfId="6911" xr:uid="{5692D17F-E094-4A2E-95A0-3E10ECD0CE17}"/>
    <cellStyle name="60% - Accent6 9 2 2 2" xfId="6912" xr:uid="{69A9651A-F6D4-4DA2-B8D6-AF897E3C5C0F}"/>
    <cellStyle name="60% - Accent6 9 2 3" xfId="6913" xr:uid="{FE660051-2B86-47EE-AB83-88E803812D9B}"/>
    <cellStyle name="60% - Accent6 9 3" xfId="6914" xr:uid="{9F4FF093-F1AE-4D41-B921-4D6483C31C5F}"/>
    <cellStyle name="60% - Accent6 9 3 2" xfId="6915" xr:uid="{7D0B2A16-38A3-43FF-B4B5-859A66A65384}"/>
    <cellStyle name="60% - Accent6 9 4" xfId="6916" xr:uid="{A4F1A6F0-FB37-4D3C-987D-6FB76BA7B802}"/>
    <cellStyle name="60% - Accent6 9 5" xfId="6909" xr:uid="{82240623-939E-44A4-A9D9-2F8EAE291E41}"/>
    <cellStyle name="60% - ส่วนที่ถูกเน้น1" xfId="84" xr:uid="{CB7935A7-1AE5-4F17-883C-41BF12C7EA8E}"/>
    <cellStyle name="60% - ส่วนที่ถูกเน้น1 2" xfId="270" xr:uid="{1BE5186A-52B3-44F1-917D-2BBA3A6ACF20}"/>
    <cellStyle name="60% - ส่วนที่ถูกเน้น1 2 2" xfId="6917" xr:uid="{20B9223E-18FA-4AC9-B7F0-9A7FEA0F02D7}"/>
    <cellStyle name="60% - ส่วนที่ถูกเน้น1 2 2 2" xfId="6918" xr:uid="{93F5E9FD-7FBE-46BE-8AF4-6F1ECEE6870E}"/>
    <cellStyle name="60% - ส่วนที่ถูกเน้น1 2 3" xfId="6919" xr:uid="{A29E6680-6CBC-45E6-9EE1-B71F251FE21F}"/>
    <cellStyle name="60% - ส่วนที่ถูกเน้น1 2 4" xfId="3006" xr:uid="{5C1DA1E8-FE64-4616-AC2A-93CD6D4FDDD4}"/>
    <cellStyle name="60% - ส่วนที่ถูกเน้น1 3" xfId="6920" xr:uid="{852A0017-29E1-4270-8859-E1419831F903}"/>
    <cellStyle name="60% - ส่วนที่ถูกเน้น1 3 2" xfId="6921" xr:uid="{D7037F5D-160C-47D9-80A9-AF3B788441AC}"/>
    <cellStyle name="60% - ส่วนที่ถูกเน้น1 4" xfId="3005" xr:uid="{D6D5DC7D-9187-4194-BD89-8204CD220E5F}"/>
    <cellStyle name="60% - ส่วนที่ถูกเน้น2" xfId="85" xr:uid="{E00FE2E5-494B-4C8F-A7CE-BF058B5C5E92}"/>
    <cellStyle name="60% - ส่วนที่ถูกเน้น2 2" xfId="271" xr:uid="{CF725864-2278-41E1-8FFD-2EEE8B3B2FAA}"/>
    <cellStyle name="60% - ส่วนที่ถูกเน้น2 2 2" xfId="6923" xr:uid="{6866E517-C20C-486F-8753-DD1DBAC42AA1}"/>
    <cellStyle name="60% - ส่วนที่ถูกเน้น2 2 3" xfId="6922" xr:uid="{6002586A-D059-45F0-AA52-2D7F1EFA1CC5}"/>
    <cellStyle name="60% - ส่วนที่ถูกเน้น2 3" xfId="3007" xr:uid="{CE6E4B06-84FD-4F23-B184-87302770180F}"/>
    <cellStyle name="60% - ส่วนที่ถูกเน้น3" xfId="86" xr:uid="{07740F3F-AD00-48C7-B383-100CD62B3814}"/>
    <cellStyle name="60% - ส่วนที่ถูกเน้น3 2" xfId="272" xr:uid="{45B90D2D-C98F-45F0-95D5-D3AC0FB51F8A}"/>
    <cellStyle name="60% - ส่วนที่ถูกเน้น3 2 2" xfId="6924" xr:uid="{F6BEC161-18AB-41B1-9285-B6C7D5229276}"/>
    <cellStyle name="60% - ส่วนที่ถูกเน้น3 2 2 2" xfId="6925" xr:uid="{D1099F25-3323-4F36-9A40-3D1DC22382B5}"/>
    <cellStyle name="60% - ส่วนที่ถูกเน้น3 2 3" xfId="6926" xr:uid="{439BFC7E-F917-4177-80E8-E68B0C0A9180}"/>
    <cellStyle name="60% - ส่วนที่ถูกเน้น3 2 4" xfId="3009" xr:uid="{F2758205-A0BB-4D8E-A109-3834EF55107E}"/>
    <cellStyle name="60% - ส่วนที่ถูกเน้น3 3" xfId="6927" xr:uid="{D7C225E6-258D-4EC6-9951-4ADF9C783339}"/>
    <cellStyle name="60% - ส่วนที่ถูกเน้น3 3 2" xfId="6928" xr:uid="{49199435-5993-4303-B2A0-22B024E42780}"/>
    <cellStyle name="60% - ส่วนที่ถูกเน้น3 4" xfId="3008" xr:uid="{C72F131B-1F39-4DA7-B4EC-9D3B9E61440F}"/>
    <cellStyle name="60% - ส่วนที่ถูกเน้น4" xfId="87" xr:uid="{60AE5E0E-B1FF-4E2E-8611-CA5D36F840F9}"/>
    <cellStyle name="60% - ส่วนที่ถูกเน้น4 2" xfId="273" xr:uid="{E8D100EB-C0CB-4ACA-8BA4-0571F34A17EF}"/>
    <cellStyle name="60% - ส่วนที่ถูกเน้น4 2 2" xfId="6929" xr:uid="{E067908E-9F2A-4304-917A-46EC3B23B58C}"/>
    <cellStyle name="60% - ส่วนที่ถูกเน้น4 2 2 2" xfId="6930" xr:uid="{24FAB42E-B0FE-4A00-8F0F-EE29ACD45A8C}"/>
    <cellStyle name="60% - ส่วนที่ถูกเน้น4 2 3" xfId="6931" xr:uid="{166F0EDB-282A-4C7D-BC62-28E5632B82BC}"/>
    <cellStyle name="60% - ส่วนที่ถูกเน้น4 2 4" xfId="3011" xr:uid="{F18DD994-160B-45E5-AB53-07E5CB6385B7}"/>
    <cellStyle name="60% - ส่วนที่ถูกเน้น4 3" xfId="6932" xr:uid="{32B487B5-CE23-4BDB-B162-DBC5C0CF51F4}"/>
    <cellStyle name="60% - ส่วนที่ถูกเน้น4 3 2" xfId="6933" xr:uid="{8CEEF89E-B716-42AE-8B60-02DF38AB66F3}"/>
    <cellStyle name="60% - ส่วนที่ถูกเน้น4 4" xfId="3010" xr:uid="{DE879E24-95E5-45C1-A714-3425F38D5DE1}"/>
    <cellStyle name="60% - ส่วนที่ถูกเน้น5" xfId="88" xr:uid="{70C214B7-0F1E-41D0-A6F8-F2D30E55749F}"/>
    <cellStyle name="60% - ส่วนที่ถูกเน้น5 2" xfId="274" xr:uid="{2B004AB4-D65B-4AB6-9D5C-7068C9F3C1CF}"/>
    <cellStyle name="60% - ส่วนที่ถูกเน้น5 2 2" xfId="6935" xr:uid="{C148D7D1-D55F-443F-B4A0-46D15C07DEAB}"/>
    <cellStyle name="60% - ส่วนที่ถูกเน้น5 2 3" xfId="6934" xr:uid="{3609489C-ED80-4549-9E4F-AC417332DB3E}"/>
    <cellStyle name="60% - ส่วนที่ถูกเน้น5 3" xfId="3012" xr:uid="{6C85FB6D-F1A8-4881-8D7B-BF2564BE9C36}"/>
    <cellStyle name="60% - ส่วนที่ถูกเน้น6" xfId="89" xr:uid="{4DC8FFEA-0351-4158-81FA-F4B3C3E7FACA}"/>
    <cellStyle name="60% - ส่วนที่ถูกเน้น6 2" xfId="275" xr:uid="{26190504-601F-43F6-91E9-97A10DF2AE45}"/>
    <cellStyle name="60% - ส่วนที่ถูกเน้น6 2 2" xfId="6936" xr:uid="{5EFE5DFC-659C-409F-A653-E63E60742661}"/>
    <cellStyle name="60% - ส่วนที่ถูกเน้น6 2 2 2" xfId="6937" xr:uid="{284FE78C-39E8-4BC7-8723-87078E331C6E}"/>
    <cellStyle name="60% - ส่วนที่ถูกเน้น6 2 3" xfId="6938" xr:uid="{B9A2F5BB-9922-4E24-860E-C4C02D36F5CB}"/>
    <cellStyle name="60% - ส่วนที่ถูกเน้น6 2 4" xfId="3014" xr:uid="{9799E0E5-E92F-4DE4-8693-7D4EFACAA0F2}"/>
    <cellStyle name="60% - ส่วนที่ถูกเน้น6 3" xfId="6939" xr:uid="{27C2EC99-6919-45A8-BA9E-5F16BE90C6F7}"/>
    <cellStyle name="60% - ส่วนที่ถูกเน้น6 3 2" xfId="6940" xr:uid="{C43C5E62-0F51-44AD-9DB1-B0A25C9C45C9}"/>
    <cellStyle name="60% - ส่วนที่ถูกเน้น6 4" xfId="3013" xr:uid="{9B1E4B95-55C6-490B-81C3-9F97A45E4633}"/>
    <cellStyle name="75" xfId="1027" xr:uid="{963AEAEE-3CE9-4BE0-B9AC-47A35FB35131}"/>
    <cellStyle name="75 2" xfId="6941" xr:uid="{52FC741F-B3C2-4590-ADA8-75E7300D6C27}"/>
    <cellStyle name="75 2 2" xfId="6942" xr:uid="{76E22ECD-950B-49DB-A23C-890B99FEDAC6}"/>
    <cellStyle name="75 3" xfId="6943" xr:uid="{6224584A-4FE2-427A-9DB7-4D82C66A2847}"/>
    <cellStyle name="AA FRAME" xfId="1028" xr:uid="{03BA0BE5-5798-419B-B6C0-0BFFFE5F2484}"/>
    <cellStyle name="AA FRAME 2" xfId="6944" xr:uid="{5A03BFAA-FAB5-4D26-90AD-19974844738B}"/>
    <cellStyle name="AA FRAME 2 2" xfId="6945" xr:uid="{6CC17A9B-8C30-4229-B4E2-EAD9854AA4F8}"/>
    <cellStyle name="AA FRAME 2 3" xfId="38119" xr:uid="{C34FAAED-9F22-4DFE-9D2D-AF64AD9F1AC9}"/>
    <cellStyle name="AA FRAME 3" xfId="6946" xr:uid="{DA54EB50-8917-4D06-99E6-844B0531BA90}"/>
    <cellStyle name="AA FRAME 3 2" xfId="6947" xr:uid="{05A64145-9958-4772-A54B-E2322BE2B916}"/>
    <cellStyle name="AA FRAME 4" xfId="6948" xr:uid="{B09914FF-301E-4F1A-912A-2E55895EFC65}"/>
    <cellStyle name="AA FRAME 5" xfId="37923" xr:uid="{21E15F70-C611-42E8-98B7-9CAB85D59B7A}"/>
    <cellStyle name="AA HEADING" xfId="1029" xr:uid="{E471158F-F8A4-44E0-8588-1BDC793E6792}"/>
    <cellStyle name="AA HEADING 2" xfId="6949" xr:uid="{0902827A-2ABD-4048-A7B7-4DD9E372115F}"/>
    <cellStyle name="AA HEADING 2 2" xfId="6950" xr:uid="{DE1B16DE-3D2C-4A25-92C4-0DE121864C0C}"/>
    <cellStyle name="AA HEADING 3" xfId="6951" xr:uid="{B38029F4-3811-4F8C-9C6F-CF65DEBFD01B}"/>
    <cellStyle name="AA INITIALS" xfId="1030" xr:uid="{E96D116F-CB73-47F8-AEB6-0A372BE708B5}"/>
    <cellStyle name="AA INITIALS 2" xfId="6952" xr:uid="{6CA2790E-8CD6-4361-885F-4A1B4071F6BF}"/>
    <cellStyle name="AA INITIALS 2 2" xfId="6953" xr:uid="{F67ACE1E-92D0-42A7-800A-20E8679A5A85}"/>
    <cellStyle name="AA INITIALS 3" xfId="6954" xr:uid="{61099831-5B18-47F9-B534-63618621CF4F}"/>
    <cellStyle name="AA INITIALS 3 2" xfId="6955" xr:uid="{55B2C8FD-E6BB-40B6-9BCA-2E07B093D122}"/>
    <cellStyle name="AA INITIALS 4" xfId="6956" xr:uid="{EFA53897-7768-480C-8F3D-E8E1950B8D1F}"/>
    <cellStyle name="AA INITIALS 4 2" xfId="6957" xr:uid="{6EB38434-FF9B-49E9-9B06-A6F3B38544DF}"/>
    <cellStyle name="AA INITIALS 5" xfId="6958" xr:uid="{A302443B-CF7D-4685-B17B-49A52EA32476}"/>
    <cellStyle name="AA INITIALS 5 2" xfId="6959" xr:uid="{4AC33986-F1EF-42EF-B35C-EFC2AEA5A78A}"/>
    <cellStyle name="AA INITIALS 6" xfId="6960" xr:uid="{EEA92131-68AD-4148-A425-EFE606BE52EE}"/>
    <cellStyle name="AA INITIALS 6 2" xfId="6961" xr:uid="{A27E7002-FD44-4824-9982-300B3079A561}"/>
    <cellStyle name="AA INITIALS 7" xfId="6962" xr:uid="{65D441EA-F6F2-425F-8A65-322A4C3F10F9}"/>
    <cellStyle name="AA INITIALS 7 2" xfId="6963" xr:uid="{D9505DA4-2FAC-4D2D-BCAA-F982CFFF26FB}"/>
    <cellStyle name="AA INITIALS 8" xfId="6964" xr:uid="{F80C4A5B-ABAC-4E58-8E96-ED7BB0FF2AEB}"/>
    <cellStyle name="AA INPUT" xfId="1031" xr:uid="{EEEC3661-AAC8-42E8-8805-E4550395F9AD}"/>
    <cellStyle name="AA INPUT 2" xfId="6965" xr:uid="{E8D73465-6BBF-47EE-8D29-6BCE3563BD0D}"/>
    <cellStyle name="AA INPUT 2 2" xfId="6966" xr:uid="{F2FC500B-7642-42B0-9A35-33B90F5CADCB}"/>
    <cellStyle name="AA INPUT 3" xfId="6967" xr:uid="{717A7A5E-73C4-4CC3-891F-191D54E67C36}"/>
    <cellStyle name="AA LOCK" xfId="1032" xr:uid="{23F4330B-3BC2-4F5D-8050-79B338FDE0DE}"/>
    <cellStyle name="AA LOCK 2" xfId="6968" xr:uid="{1EE4D3B6-37E4-4028-80B3-725DB6075600}"/>
    <cellStyle name="AA LOCK 2 2" xfId="6969" xr:uid="{C75EFACC-CC60-42DB-A227-FA36D643B4E2}"/>
    <cellStyle name="AA LOCK 3" xfId="6970" xr:uid="{3AE9C862-5124-44A4-B529-664FF8539A1D}"/>
    <cellStyle name="AA MGR NAME" xfId="1033" xr:uid="{D0FD650C-FDF4-4196-81AB-06E87E467F59}"/>
    <cellStyle name="AA MGR NAME 2" xfId="6971" xr:uid="{32DBB716-15A7-42ED-A2C1-C9A3062B2351}"/>
    <cellStyle name="AA MGR NAME 2 2" xfId="6972" xr:uid="{C026B96A-B5F2-4C04-9EED-4B5E1F7F6B79}"/>
    <cellStyle name="AA MGR NAME 3" xfId="6973" xr:uid="{C182E51B-7709-4807-851D-01CEE81A5A30}"/>
    <cellStyle name="AA NORMAL" xfId="1034" xr:uid="{4B79199E-A477-414A-B93D-27A4BC3630AF}"/>
    <cellStyle name="AA NORMAL 2" xfId="6974" xr:uid="{E37BFA23-8E3B-4F8E-A4C5-844E657AE03C}"/>
    <cellStyle name="AA NORMAL 2 2" xfId="6975" xr:uid="{82D6E386-8129-40E3-933A-6ADD17F3ED4B}"/>
    <cellStyle name="AA NORMAL 3" xfId="6976" xr:uid="{EA4AB1D4-85BC-4F9A-B723-D7029EE5EBBD}"/>
    <cellStyle name="AA NUMBER" xfId="1035" xr:uid="{C69534FA-00D4-45DD-AE6F-5252C661867C}"/>
    <cellStyle name="AA NUMBER 2" xfId="6977" xr:uid="{72A15485-A00E-44B2-B127-F2902FC0546F}"/>
    <cellStyle name="AA NUMBER 2 2" xfId="6978" xr:uid="{43A36D73-72A7-47AC-8B31-9CD5293F674A}"/>
    <cellStyle name="AA NUMBER 3" xfId="6979" xr:uid="{A72AFF19-F24D-4024-86E5-2049E22345BB}"/>
    <cellStyle name="AA NUMBER2" xfId="1036" xr:uid="{C6A97684-41D3-4012-A1EA-DBC8B0CE0589}"/>
    <cellStyle name="AA NUMBER2 2" xfId="6980" xr:uid="{C79D6288-5E1F-4CFD-85F3-2B6E8FF79046}"/>
    <cellStyle name="AA NUMBER2 2 2" xfId="6981" xr:uid="{B4800895-FC4B-4C05-AC6E-AF853F0D27EC}"/>
    <cellStyle name="AA NUMBER2 3" xfId="6982" xr:uid="{B26856E0-F87C-4389-9F15-4A94434DDDF8}"/>
    <cellStyle name="AA QUESTION" xfId="1037" xr:uid="{4ABBAB02-68E9-49DD-AC4E-B2373D9D3AF5}"/>
    <cellStyle name="AA SHADE" xfId="1038" xr:uid="{114D2890-F704-4810-B309-1454C055E0B4}"/>
    <cellStyle name="AA SHADE 2" xfId="6983" xr:uid="{BA6863D7-6EBC-4B31-9F4D-6BE7BC219930}"/>
    <cellStyle name="AA SHADE 2 2" xfId="6984" xr:uid="{7E4E5A0D-E5FA-43E9-9DD5-4FBC09272D27}"/>
    <cellStyle name="AA SHADE 3" xfId="6985" xr:uid="{9F9E87F0-BC86-4B25-840D-D5E35A27B3EB}"/>
    <cellStyle name="Accent1 - 20%" xfId="1039" xr:uid="{626B4B17-A3DC-4FCE-8ED2-1EFE215B8618}"/>
    <cellStyle name="Accent1 - 20% 2" xfId="37594" xr:uid="{5E35C357-3472-4B4F-849A-AA40DE3C8FAF}"/>
    <cellStyle name="Accent1 - 40%" xfId="1040" xr:uid="{950C45FD-4D19-44EB-A687-2222C39BE3D6}"/>
    <cellStyle name="Accent1 - 40% 2" xfId="37595" xr:uid="{0E009CA6-439A-4077-BF2A-D420CC4A9EED}"/>
    <cellStyle name="Accent1 - 60%" xfId="1041" xr:uid="{8CFBA5BD-ACC6-4C07-A92C-D4B1DBC33350}"/>
    <cellStyle name="Accent1 - 60% 2" xfId="37596" xr:uid="{8FA6BA8F-AD64-4318-83BF-8E89E272F1F1}"/>
    <cellStyle name="Accent1 10" xfId="1042" xr:uid="{96507BC8-3BDD-4455-A471-FD0F1D86532F}"/>
    <cellStyle name="Accent1 10 2" xfId="6987" xr:uid="{E970A67B-9B04-4B35-B5F5-2B77BC8E456F}"/>
    <cellStyle name="Accent1 10 3" xfId="6988" xr:uid="{E109AD3E-8365-4E7A-A5B5-281555F0CFE6}"/>
    <cellStyle name="Accent1 10 4" xfId="6986" xr:uid="{D85A8978-88AE-454A-9137-859EBEA8D228}"/>
    <cellStyle name="Accent1 11" xfId="1043" xr:uid="{CF1051A7-897A-4E0E-804B-0F8B5ECDD253}"/>
    <cellStyle name="Accent1 11 2" xfId="6990" xr:uid="{F73594E3-3821-4214-8473-425E64BE8BE9}"/>
    <cellStyle name="Accent1 11 3" xfId="6991" xr:uid="{C4BB5D00-1992-4BAC-B453-56E7C531D54B}"/>
    <cellStyle name="Accent1 11 4" xfId="6989" xr:uid="{4029D75E-EF80-4F10-AE58-683C56FB5A12}"/>
    <cellStyle name="Accent1 12" xfId="1044" xr:uid="{2EA9FB64-5D59-4471-A23F-092DF8C78C58}"/>
    <cellStyle name="Accent1 12 2" xfId="6993" xr:uid="{E0848F08-8B7C-4F9C-9959-DCA3DBD7F234}"/>
    <cellStyle name="Accent1 12 2 2" xfId="6994" xr:uid="{160E94BB-668F-4868-A9A2-F847EAE05B4C}"/>
    <cellStyle name="Accent1 12 2 2 2" xfId="6995" xr:uid="{3D714EBF-F63D-4CC2-823C-94B55255CE54}"/>
    <cellStyle name="Accent1 12 2 3" xfId="6996" xr:uid="{C2F1E9D4-08A8-4749-BC3B-21A326C2DC8F}"/>
    <cellStyle name="Accent1 12 3" xfId="6997" xr:uid="{D879E3E2-B579-4179-A7EA-09F930FFB2E1}"/>
    <cellStyle name="Accent1 12 3 2" xfId="6998" xr:uid="{5C1D5C5B-21A9-45B1-A276-C06AA9DF52AF}"/>
    <cellStyle name="Accent1 12 4" xfId="6999" xr:uid="{E1C174E2-3554-41CA-865C-26CE427F8F4E}"/>
    <cellStyle name="Accent1 12 5" xfId="6992" xr:uid="{DFD0EBB4-1E13-499F-93AB-96D3EFFAC9D0}"/>
    <cellStyle name="Accent1 13" xfId="1045" xr:uid="{7B5826D9-AD0A-43FD-8DF7-E3723A29B117}"/>
    <cellStyle name="Accent1 13 2" xfId="7001" xr:uid="{C821C362-7D0B-4CAF-BBF6-7AE830699692}"/>
    <cellStyle name="Accent1 13 2 2" xfId="7002" xr:uid="{621E6904-610D-4252-B3EE-C85998261F25}"/>
    <cellStyle name="Accent1 13 2 2 2" xfId="7003" xr:uid="{65594DF7-3B86-499E-B76B-6664A6F32402}"/>
    <cellStyle name="Accent1 13 2 3" xfId="7004" xr:uid="{2F87E3D0-1ED5-4FEB-BCBE-1235BD79234D}"/>
    <cellStyle name="Accent1 13 3" xfId="7005" xr:uid="{BC2514B8-CF61-451E-9842-69CAC33E615C}"/>
    <cellStyle name="Accent1 13 3 2" xfId="7006" xr:uid="{BA5457FC-94D0-49E2-B52D-30E25308F41D}"/>
    <cellStyle name="Accent1 13 4" xfId="7007" xr:uid="{FB281AC6-D868-42FF-89D7-2F90FFDFCC8D}"/>
    <cellStyle name="Accent1 13 5" xfId="7000" xr:uid="{ACDDABED-0D96-424B-B44A-60501D703DCF}"/>
    <cellStyle name="Accent1 14" xfId="1046" xr:uid="{8E047BA2-3E48-4A6F-8EDD-5853FD1092B4}"/>
    <cellStyle name="Accent1 14 2" xfId="7009" xr:uid="{FD0521BF-6687-43CD-A275-4F504B9A227F}"/>
    <cellStyle name="Accent1 14 2 2" xfId="7010" xr:uid="{B8DA827A-22DB-4676-8CFF-44365483D129}"/>
    <cellStyle name="Accent1 14 2 2 2" xfId="7011" xr:uid="{DCCD50E2-4189-474F-BE60-9AAC15823AE0}"/>
    <cellStyle name="Accent1 14 2 3" xfId="7012" xr:uid="{EAAE4D6B-7BD5-47F5-B41F-4BEC296DBA2B}"/>
    <cellStyle name="Accent1 14 3" xfId="7013" xr:uid="{E930213F-A914-4BFA-8894-A16C716492DB}"/>
    <cellStyle name="Accent1 14 3 2" xfId="7014" xr:uid="{DFA2E019-20E6-43B4-B91C-A4F8F080054F}"/>
    <cellStyle name="Accent1 14 4" xfId="7015" xr:uid="{A77C479B-77EC-4CFD-B912-19A111477604}"/>
    <cellStyle name="Accent1 14 5" xfId="7008" xr:uid="{71CFF304-B615-41E6-9A92-52379E0FE866}"/>
    <cellStyle name="Accent1 15" xfId="1047" xr:uid="{98A8CF15-0726-44A4-9AAB-8B4D2FADB619}"/>
    <cellStyle name="Accent1 15 2" xfId="7017" xr:uid="{ADF8CFDE-C07F-464C-844A-FCA9C0764401}"/>
    <cellStyle name="Accent1 15 2 2" xfId="7018" xr:uid="{5452FF62-B004-4581-8D25-6E1AB3F95FF9}"/>
    <cellStyle name="Accent1 15 2 2 2" xfId="7019" xr:uid="{DEEDC2D4-1054-48D6-8379-AEB6AD1C0E8C}"/>
    <cellStyle name="Accent1 15 2 3" xfId="7020" xr:uid="{9737194A-414D-45F6-B609-2BAA1963D5E6}"/>
    <cellStyle name="Accent1 15 3" xfId="7021" xr:uid="{9F10908D-9427-481C-BA1B-0583E05491BA}"/>
    <cellStyle name="Accent1 15 3 2" xfId="7022" xr:uid="{8936028B-C0D6-4E02-979E-9910CE91B052}"/>
    <cellStyle name="Accent1 15 4" xfId="7023" xr:uid="{8CB63231-29D2-4CDC-9927-D1FC83910241}"/>
    <cellStyle name="Accent1 15 5" xfId="7016" xr:uid="{62E0CA40-F41B-41DA-8DC9-DE72ADD42D36}"/>
    <cellStyle name="Accent1 16" xfId="1048" xr:uid="{C42B1BF1-9D76-4F19-B19C-555FF1C0EDED}"/>
    <cellStyle name="Accent1 16 2" xfId="7025" xr:uid="{059E3F56-0D53-462B-8903-DD656B22B06A}"/>
    <cellStyle name="Accent1 16 2 2" xfId="7026" xr:uid="{EBC3226A-6B6D-481A-B554-0A821ABEE525}"/>
    <cellStyle name="Accent1 16 2 2 2" xfId="7027" xr:uid="{7CEF493C-B29F-4D92-A939-E0ED81630B92}"/>
    <cellStyle name="Accent1 16 2 3" xfId="7028" xr:uid="{042091FF-0DE5-420C-A4AA-9CACC7D25E58}"/>
    <cellStyle name="Accent1 16 3" xfId="7029" xr:uid="{2D210C76-4F87-434F-A804-B2232C8334EB}"/>
    <cellStyle name="Accent1 16 3 2" xfId="7030" xr:uid="{5EEC94C5-3A57-4FEE-ABDF-A0AF967AB706}"/>
    <cellStyle name="Accent1 16 4" xfId="7031" xr:uid="{2EDA6B41-9573-4E27-AE32-EF7367F611AB}"/>
    <cellStyle name="Accent1 16 5" xfId="7024" xr:uid="{EF7F5F81-97CE-4138-B7FE-F51FAF0C3C0E}"/>
    <cellStyle name="Accent1 17" xfId="1049" xr:uid="{8C78B7AD-4696-4098-8A85-FBEA192D5B99}"/>
    <cellStyle name="Accent1 17 2" xfId="7033" xr:uid="{0DA778C2-EC9A-443B-8E1E-B86D1BB1E72E}"/>
    <cellStyle name="Accent1 17 2 2" xfId="7034" xr:uid="{611F491B-7C8C-457B-A648-3509BD3E0B9F}"/>
    <cellStyle name="Accent1 17 2 2 2" xfId="7035" xr:uid="{C83F4CEA-44B4-42FF-BF56-76AB1FCFC56D}"/>
    <cellStyle name="Accent1 17 2 3" xfId="7036" xr:uid="{3435265F-FD77-494E-BF8C-302B66A63BAF}"/>
    <cellStyle name="Accent1 17 3" xfId="7037" xr:uid="{DC72E8B5-B9D7-44F3-A104-E562288D58F0}"/>
    <cellStyle name="Accent1 17 3 2" xfId="7038" xr:uid="{3A27FD6C-3CEB-4ED2-B9DC-EDD992DC7CAD}"/>
    <cellStyle name="Accent1 17 4" xfId="7039" xr:uid="{14979DA6-7AD7-4364-8087-4714B72BB911}"/>
    <cellStyle name="Accent1 17 5" xfId="7032" xr:uid="{C53DC3FF-4CF9-4758-9AA8-D20D6E6C8011}"/>
    <cellStyle name="Accent1 18" xfId="7040" xr:uid="{0F21943F-C7C5-4801-8517-B05CE08133DE}"/>
    <cellStyle name="Accent1 18 2" xfId="1050" xr:uid="{FCB88F5D-14BF-4989-912C-37FB7502C186}"/>
    <cellStyle name="Accent1 18 2 2" xfId="7042" xr:uid="{3DD733A1-2405-48A6-A4AB-50DF88D986F2}"/>
    <cellStyle name="Accent1 18 2 2 2" xfId="7043" xr:uid="{927C091A-E48F-4D10-BFBB-F4BBFF02DAC3}"/>
    <cellStyle name="Accent1 18 2 3" xfId="7044" xr:uid="{7EA160C5-D571-42B3-B8FA-781090356533}"/>
    <cellStyle name="Accent1 18 2 4" xfId="7041" xr:uid="{5EE73466-4996-4AC8-A96F-09C9A4021C61}"/>
    <cellStyle name="Accent1 18 3" xfId="7045" xr:uid="{49890868-9951-4B48-BB0B-A77A5C694528}"/>
    <cellStyle name="Accent1 18 3 2" xfId="7046" xr:uid="{51A402F8-C74D-4AEC-AAE9-01E74C93B926}"/>
    <cellStyle name="Accent1 19" xfId="7047" xr:uid="{F98260D0-30C7-4DDD-B845-65286E4337F9}"/>
    <cellStyle name="Accent1 2" xfId="501" xr:uid="{0FA9A34B-F19F-4160-AC4E-F8D0896C87D2}"/>
    <cellStyle name="Accent1 2 2" xfId="1051" xr:uid="{A0921A09-C1F2-4E5D-8397-CDE65EBAFBE0}"/>
    <cellStyle name="Accent1 2 2 2" xfId="7049" xr:uid="{6E471464-0EC3-4F18-8776-085934BD703C}"/>
    <cellStyle name="Accent1 2 2 2 2" xfId="7050" xr:uid="{5B88E79E-3F0C-449D-880B-4D2E9032D636}"/>
    <cellStyle name="Accent1 2 2 3" xfId="7051" xr:uid="{4886696E-99A6-4933-9D8D-361EAC9044CC}"/>
    <cellStyle name="Accent1 2 2 4" xfId="7048" xr:uid="{603F4AC6-DAFD-4550-BDBE-C932C61C3142}"/>
    <cellStyle name="Accent1 2 3" xfId="1052" xr:uid="{3930D67F-90BB-4714-AEB7-7D86DF88C0AE}"/>
    <cellStyle name="Accent1 2 3 2" xfId="7053" xr:uid="{9215BB72-1984-4659-B83A-6A5E6156FE24}"/>
    <cellStyle name="Accent1 2 3 2 2" xfId="7054" xr:uid="{D57BCE2B-886E-4FFD-BBBF-6209D5A4F5B1}"/>
    <cellStyle name="Accent1 2 3 3" xfId="7055" xr:uid="{ACCA511B-3533-4644-ACE5-F1629CF69490}"/>
    <cellStyle name="Accent1 2 3 4" xfId="7052" xr:uid="{61806DCA-339E-4146-8387-CF9658741FA6}"/>
    <cellStyle name="Accent1 2 4" xfId="1053" xr:uid="{4DCE9D3E-3A48-463C-AA48-6C87C1555231}"/>
    <cellStyle name="Accent1 2 4 2" xfId="7057" xr:uid="{86188A73-4B29-4364-886D-6CE978A1F30C}"/>
    <cellStyle name="Accent1 2 4 2 2" xfId="7058" xr:uid="{9D86E56A-70EE-4975-A214-E3FDE6CA4B32}"/>
    <cellStyle name="Accent1 2 4 3" xfId="7059" xr:uid="{58228DFE-A0E9-4E8B-9E20-0E797D2F8975}"/>
    <cellStyle name="Accent1 2 4 4" xfId="7056" xr:uid="{FDFD72BC-895B-42A2-A91D-A523F2D847D2}"/>
    <cellStyle name="Accent1 2 5" xfId="7060" xr:uid="{2388145B-FE4D-4C8E-9A0E-C0EC12C890E0}"/>
    <cellStyle name="Accent1 2 5 2" xfId="7061" xr:uid="{143D2769-FFF2-44C3-969D-0FB85339207D}"/>
    <cellStyle name="Accent1 2 5 2 2" xfId="7062" xr:uid="{524A4979-BBC2-410F-BEE4-972925B4E846}"/>
    <cellStyle name="Accent1 2 5 3" xfId="7063" xr:uid="{A6EFA124-E744-4670-B3FC-AE8B51ACB46B}"/>
    <cellStyle name="Accent1 2 6" xfId="7064" xr:uid="{541E8A72-5732-4A1D-8E4F-EDFD2612E66C}"/>
    <cellStyle name="Accent1 2 6 2" xfId="7065" xr:uid="{3BFB445E-FF02-4A6D-9DA9-A0DBB0193CAA}"/>
    <cellStyle name="Accent1 2 6 2 2" xfId="7066" xr:uid="{2C014723-907D-4F8E-87AD-FA7ADF4AF16D}"/>
    <cellStyle name="Accent1 2 6 3" xfId="7067" xr:uid="{0C263B25-1E7C-4438-A49B-7DCCD855B374}"/>
    <cellStyle name="Accent1 2 7" xfId="7068" xr:uid="{C8F50867-0CFD-4425-B3BE-7E67BC9E6D76}"/>
    <cellStyle name="Accent1 2 8" xfId="3015" xr:uid="{EA9A10EB-D0BF-4387-9C1E-A43E0C16F449}"/>
    <cellStyle name="Accent1 20" xfId="7069" xr:uid="{3377E67D-6315-4266-AD1A-0A6E59CCCD3E}"/>
    <cellStyle name="Accent1 21" xfId="7070" xr:uid="{D935A509-93D8-4E86-A869-9CD933ADE820}"/>
    <cellStyle name="Accent1 22" xfId="7071" xr:uid="{90C4A594-FA2B-47E1-AD8D-58F25ED964C8}"/>
    <cellStyle name="Accent1 23" xfId="7072" xr:uid="{F4863307-B008-484E-B3DC-6F4B9A8E4DE2}"/>
    <cellStyle name="Accent1 24" xfId="7073" xr:uid="{B3CC968A-FA5E-41F2-A307-7D03FDDBF462}"/>
    <cellStyle name="Accent1 25" xfId="7074" xr:uid="{370AF6BC-C93D-4C13-AE5B-D3CF64B850A9}"/>
    <cellStyle name="Accent1 26" xfId="7075" xr:uid="{021D7F56-C73B-485D-A4D2-270BB4B56E6C}"/>
    <cellStyle name="Accent1 27" xfId="7076" xr:uid="{513F5DB1-2DFB-4A96-ADDB-4106C1EBC1AF}"/>
    <cellStyle name="Accent1 28" xfId="7077" xr:uid="{286AD7EC-0F18-41CF-A66F-B2440DCF4419}"/>
    <cellStyle name="Accent1 3" xfId="276" xr:uid="{2001BEAA-156F-4D07-8F64-8E1CAD1DAECB}"/>
    <cellStyle name="Accent1 3 2" xfId="7078" xr:uid="{39F41E83-ACCD-42E7-997E-947D38F64883}"/>
    <cellStyle name="Accent1 3 2 2" xfId="7079" xr:uid="{79867F6C-3A35-4F54-98EB-3A470E9B1D9C}"/>
    <cellStyle name="Accent1 3 2 2 2" xfId="7080" xr:uid="{FA2B0245-7AFF-421A-8184-90FE61BCC7B1}"/>
    <cellStyle name="Accent1 3 2 3" xfId="7081" xr:uid="{C6C4411E-794A-4FED-A8B3-3D44EFD38925}"/>
    <cellStyle name="Accent1 3 3" xfId="7082" xr:uid="{BFCA51AB-3D43-4E88-88C3-25402298D181}"/>
    <cellStyle name="Accent1 3 3 2" xfId="7083" xr:uid="{C2BBDD4F-7B11-43AE-AB7A-83D699F784C3}"/>
    <cellStyle name="Accent1 3 4" xfId="7084" xr:uid="{C44F5377-A48B-43DB-ABE6-72B9D2213A8A}"/>
    <cellStyle name="Accent1 3 5" xfId="3016" xr:uid="{0B3BFFE5-B59A-49F7-863D-588D1CE38E34}"/>
    <cellStyle name="Accent1 4" xfId="1054" xr:uid="{64C325C3-EAE9-4920-AAAF-ED35C40C9F3F}"/>
    <cellStyle name="Accent1 4 2" xfId="1055" xr:uid="{C0A6FBF1-3EC5-44AD-85DD-2DBC93C979A3}"/>
    <cellStyle name="Accent1 4 2 2" xfId="7085" xr:uid="{2D9579D0-5BAA-470A-960E-09ED794E6DD5}"/>
    <cellStyle name="Accent1 4 2 2 2" xfId="7086" xr:uid="{FB24C932-1FFE-4722-A421-C2BF85CEE17F}"/>
    <cellStyle name="Accent1 4 2 3" xfId="7087" xr:uid="{93002249-85F4-4C45-A042-BDFABB82479C}"/>
    <cellStyle name="Accent1 4 3" xfId="1056" xr:uid="{E2BDECF5-BFD7-4491-B674-500BE0E9667D}"/>
    <cellStyle name="Accent1 4 3 2" xfId="7088" xr:uid="{4E6CCF5C-FAC6-4D45-8CD1-94BB8338D0C1}"/>
    <cellStyle name="Accent1 4 4" xfId="1057" xr:uid="{3CD2B877-D566-48D3-A885-B98FD540C765}"/>
    <cellStyle name="Accent1 5" xfId="1058" xr:uid="{7E75DA02-DC7D-48EA-B74B-D2220B57A079}"/>
    <cellStyle name="Accent1 5 2" xfId="1059" xr:uid="{2386476C-96A3-452F-9D0C-DF6F259F96AB}"/>
    <cellStyle name="Accent1 5 2 2" xfId="7089" xr:uid="{D38C7830-50B3-4FE9-B74A-D75FBDFEA437}"/>
    <cellStyle name="Accent1 5 2 2 2" xfId="7090" xr:uid="{7A639B75-3530-4FA1-84DD-F30937B66149}"/>
    <cellStyle name="Accent1 5 2 3" xfId="7091" xr:uid="{D04394D5-A916-4B21-A8A6-E76BE8B1A85A}"/>
    <cellStyle name="Accent1 5 3" xfId="1060" xr:uid="{230E5EC2-04F5-4DA5-941B-B615CFA2B66D}"/>
    <cellStyle name="Accent1 5 3 2" xfId="7092" xr:uid="{E41221F9-5997-4126-8310-C4562758BBF3}"/>
    <cellStyle name="Accent1 5 4" xfId="1061" xr:uid="{3A7F8171-17E4-4EF3-814A-B2B004AE68AF}"/>
    <cellStyle name="Accent1 6" xfId="1062" xr:uid="{F2C4C484-3941-48D3-B5A5-6520382269E2}"/>
    <cellStyle name="Accent1 6 2" xfId="7094" xr:uid="{D1624DF6-FF61-4E22-BA70-7C900D00A372}"/>
    <cellStyle name="Accent1 6 2 2" xfId="7095" xr:uid="{E232F5DD-E3B5-4F38-9798-97A645F1971F}"/>
    <cellStyle name="Accent1 6 2 2 2" xfId="7096" xr:uid="{1F97C2B4-810D-4397-B25B-8A7DA93020A3}"/>
    <cellStyle name="Accent1 6 2 3" xfId="7097" xr:uid="{F8762E3F-62EC-4657-8125-3DFF4FEF807D}"/>
    <cellStyle name="Accent1 6 3" xfId="7098" xr:uid="{335A6E95-F568-428F-A9C7-0D51A76101D0}"/>
    <cellStyle name="Accent1 6 3 2" xfId="7099" xr:uid="{47B67199-4731-4F67-AB6F-B35AC124BAB1}"/>
    <cellStyle name="Accent1 6 4" xfId="7100" xr:uid="{3E92F717-EADB-49A0-9AC6-98B015AE545E}"/>
    <cellStyle name="Accent1 6 5" xfId="7093" xr:uid="{59C2B467-AEFA-4F15-8316-8C6A0A5CE725}"/>
    <cellStyle name="Accent1 7" xfId="1063" xr:uid="{572AC1AC-9EFC-40F7-AE0B-20781BC18E07}"/>
    <cellStyle name="Accent1 7 2" xfId="7102" xr:uid="{206D46BC-220D-49C1-ADC9-B1C6075BF9FD}"/>
    <cellStyle name="Accent1 7 2 2" xfId="7103" xr:uid="{5F3934C4-2F63-479D-9E91-4FBD21083749}"/>
    <cellStyle name="Accent1 7 2 2 2" xfId="7104" xr:uid="{D1C447BC-25B4-48E7-B1D6-1A99B388BAE4}"/>
    <cellStyle name="Accent1 7 2 3" xfId="7105" xr:uid="{DD57E9E0-763D-48A4-8000-ABA873E5519B}"/>
    <cellStyle name="Accent1 7 3" xfId="7106" xr:uid="{2E385B11-0149-4EB3-AD54-1792CCB78651}"/>
    <cellStyle name="Accent1 7 3 2" xfId="7107" xr:uid="{8495C0D7-7741-4D24-B465-A186E6AF61F9}"/>
    <cellStyle name="Accent1 7 4" xfId="7108" xr:uid="{4AA47432-1E90-4CAA-8B5C-CA9070F8BB0E}"/>
    <cellStyle name="Accent1 7 5" xfId="7101" xr:uid="{5F318983-A22F-4999-9BD9-CB60539EAF29}"/>
    <cellStyle name="Accent1 8" xfId="1064" xr:uid="{89AAFC62-EE29-424E-B801-D39AFEE811C5}"/>
    <cellStyle name="Accent1 8 2" xfId="7110" xr:uid="{9F33CE2C-7920-4D6A-A69B-0A3A3CAFE96D}"/>
    <cellStyle name="Accent1 8 2 2" xfId="7111" xr:uid="{848009B0-C726-4243-BDBD-A33F4E2B8D67}"/>
    <cellStyle name="Accent1 8 2 2 2" xfId="7112" xr:uid="{510F06A9-53E7-42FE-B996-0BDFF9FC78B4}"/>
    <cellStyle name="Accent1 8 2 3" xfId="7113" xr:uid="{86ABE7C4-D241-4A65-8A24-4492C2934679}"/>
    <cellStyle name="Accent1 8 3" xfId="7114" xr:uid="{694984D0-B44B-4B39-836E-1A645479BCA6}"/>
    <cellStyle name="Accent1 8 3 2" xfId="7115" xr:uid="{3C3A63DF-80C2-4B0F-9A73-7A75BBCAD882}"/>
    <cellStyle name="Accent1 8 4" xfId="7116" xr:uid="{22C5159D-AF84-4D06-92FF-ED265D87ACD2}"/>
    <cellStyle name="Accent1 8 5" xfId="7109" xr:uid="{C5B1D898-903A-494C-B143-2DDFCD7C4569}"/>
    <cellStyle name="Accent1 9" xfId="1065" xr:uid="{22AFF5F2-42B0-4148-A7E6-9FF78846F3E0}"/>
    <cellStyle name="Accent1 9 2" xfId="7118" xr:uid="{90139672-1393-4DB6-B2B9-92107CE86993}"/>
    <cellStyle name="Accent1 9 2 2" xfId="7119" xr:uid="{43AEB7CD-657C-4FA4-8727-75AA1FA62626}"/>
    <cellStyle name="Accent1 9 2 2 2" xfId="7120" xr:uid="{223C2C20-8677-4072-A3F1-7F00274C7662}"/>
    <cellStyle name="Accent1 9 2 3" xfId="7121" xr:uid="{57A53B9A-7C15-4E22-BE6C-D6F43A3DB6AD}"/>
    <cellStyle name="Accent1 9 3" xfId="7122" xr:uid="{FF78F06E-B375-4E3E-948E-F10535207067}"/>
    <cellStyle name="Accent1 9 3 2" xfId="7123" xr:uid="{156FC3E2-4311-4B50-9564-B33845E3D888}"/>
    <cellStyle name="Accent1 9 4" xfId="7124" xr:uid="{C0C20B57-4345-41E5-B730-FA232E97D836}"/>
    <cellStyle name="Accent1 9 5" xfId="7117" xr:uid="{1CC4432D-0E8E-4E59-A6EA-261D2D826EF1}"/>
    <cellStyle name="Accent2 - 20%" xfId="1066" xr:uid="{14047718-7E27-4656-9B63-B0107258FCD4}"/>
    <cellStyle name="Accent2 - 20% 2" xfId="7125" xr:uid="{9F7AC1DF-BF84-45F8-B02E-E56F499BDFC7}"/>
    <cellStyle name="Accent2 - 20% 2 2" xfId="7126" xr:uid="{E32AE291-8176-49E2-B5F5-2A1D38BD7AF6}"/>
    <cellStyle name="Accent2 - 20% 3" xfId="7127" xr:uid="{6ED5868B-77B2-4A85-9C8C-5F987D6BE2AB}"/>
    <cellStyle name="Accent2 - 40%" xfId="1067" xr:uid="{FFA5A321-F6FA-49F1-BD31-D17F1EC87FDB}"/>
    <cellStyle name="Accent2 - 40% 2" xfId="7128" xr:uid="{4248C5D8-34C3-4D78-81D0-AA06638F9ABA}"/>
    <cellStyle name="Accent2 - 40% 2 2" xfId="7129" xr:uid="{F6699353-5E15-4193-AE2B-59B0AA5238B7}"/>
    <cellStyle name="Accent2 - 40% 3" xfId="7130" xr:uid="{3151C3DC-17FE-43C0-BC6D-652CEFAC1B58}"/>
    <cellStyle name="Accent2 - 60%" xfId="1068" xr:uid="{F2D1144C-BC14-4C42-895F-A2D9F04A7FE9}"/>
    <cellStyle name="Accent2 - 60% 2" xfId="7131" xr:uid="{2B289E0C-8CA7-4FD8-A718-1F1A6B0C0B2B}"/>
    <cellStyle name="Accent2 - 60% 2 2" xfId="7132" xr:uid="{766650C9-CCAF-46D2-BA62-BCEF9143C8D5}"/>
    <cellStyle name="Accent2 - 60% 3" xfId="7133" xr:uid="{9C2D909E-B7E6-4A58-BEF7-C95690499328}"/>
    <cellStyle name="Accent2 10" xfId="1069" xr:uid="{07B3BDE5-5671-4193-9B70-64E1162FC64B}"/>
    <cellStyle name="Accent2 10 2" xfId="7135" xr:uid="{23F6F6B2-D653-4937-AFB7-0B9EAB88EDEE}"/>
    <cellStyle name="Accent2 10 2 2" xfId="7136" xr:uid="{7CF228FE-BE23-45DA-8DF9-558430275F23}"/>
    <cellStyle name="Accent2 10 2 2 2" xfId="7137" xr:uid="{EDDEBDB0-67D6-46C4-9E75-E99E3CF364C8}"/>
    <cellStyle name="Accent2 10 2 3" xfId="7138" xr:uid="{F80FFDFF-530C-49C1-AE65-8A6D86C338AD}"/>
    <cellStyle name="Accent2 10 3" xfId="7139" xr:uid="{B055D5B1-FAF6-4D35-849C-031530EB8B6B}"/>
    <cellStyle name="Accent2 10 3 2" xfId="7140" xr:uid="{EE542F72-C9F4-455D-AD9B-E418C9BE6FFC}"/>
    <cellStyle name="Accent2 10 4" xfId="7141" xr:uid="{1AD5090A-DA5B-4B6B-8071-DC39EEF5A6BA}"/>
    <cellStyle name="Accent2 10 5" xfId="7134" xr:uid="{27B5FAB8-31E3-44BA-A8F8-478EE982873E}"/>
    <cellStyle name="Accent2 11" xfId="1070" xr:uid="{3E6EA6D6-B331-43A4-8B44-4A5274F3A8E5}"/>
    <cellStyle name="Accent2 11 2" xfId="7143" xr:uid="{736BE021-00E3-42A1-B430-BAE3D453F48E}"/>
    <cellStyle name="Accent2 11 2 2" xfId="7144" xr:uid="{6C3F3176-4ADF-41DA-BBA8-C7A597F2F331}"/>
    <cellStyle name="Accent2 11 2 2 2" xfId="7145" xr:uid="{D8B904B9-80EF-410B-924B-31B8DB32216E}"/>
    <cellStyle name="Accent2 11 2 3" xfId="7146" xr:uid="{99D23D5B-B8B8-4EC5-86F0-CD7614FA9B97}"/>
    <cellStyle name="Accent2 11 3" xfId="7147" xr:uid="{13A929BD-8295-4289-B6FB-56CA2E693B52}"/>
    <cellStyle name="Accent2 11 3 2" xfId="7148" xr:uid="{FFDCA125-2FFD-482C-ACED-C53A3B8D3220}"/>
    <cellStyle name="Accent2 11 4" xfId="7149" xr:uid="{979B732A-AE45-4C54-AE9F-DD18BB78D4CA}"/>
    <cellStyle name="Accent2 11 5" xfId="7142" xr:uid="{0BAF80B5-E5C5-471A-BFC7-B9DC48673627}"/>
    <cellStyle name="Accent2 12" xfId="1071" xr:uid="{6C62E855-0C38-48E5-98B0-092FF5A93D41}"/>
    <cellStyle name="Accent2 12 2" xfId="7151" xr:uid="{EB7EAA10-1086-444A-B2A8-57BEB6E9D963}"/>
    <cellStyle name="Accent2 12 2 2" xfId="7152" xr:uid="{24124A6E-70A0-4F4E-BD53-C0669E3B050D}"/>
    <cellStyle name="Accent2 12 2 2 2" xfId="7153" xr:uid="{A43B4995-EB86-4843-9299-A69F3C52FCCA}"/>
    <cellStyle name="Accent2 12 2 3" xfId="7154" xr:uid="{0F258C8C-3F15-48A4-B09D-B275184D376B}"/>
    <cellStyle name="Accent2 12 3" xfId="7155" xr:uid="{A8BB4350-9AC9-4883-AE0D-8E57FAE7D0AB}"/>
    <cellStyle name="Accent2 12 3 2" xfId="7156" xr:uid="{30635781-37C2-4407-9056-272C6388275F}"/>
    <cellStyle name="Accent2 12 4" xfId="7157" xr:uid="{C5F39435-7970-4FD5-B130-03FB62266D05}"/>
    <cellStyle name="Accent2 12 5" xfId="7150" xr:uid="{CB69C5E4-CFF0-4B96-B20A-5E53B94959A6}"/>
    <cellStyle name="Accent2 13" xfId="1072" xr:uid="{12AF2B60-3DA7-4E6D-8719-AC811DF8D899}"/>
    <cellStyle name="Accent2 13 2" xfId="7159" xr:uid="{86339707-D6BE-4251-A347-7B4F75503498}"/>
    <cellStyle name="Accent2 13 2 2" xfId="7160" xr:uid="{B7193C04-4904-42F1-9924-80C773987537}"/>
    <cellStyle name="Accent2 13 2 2 2" xfId="7161" xr:uid="{07C4440F-645D-4C67-BC67-8AC01BB0BA82}"/>
    <cellStyle name="Accent2 13 2 3" xfId="7162" xr:uid="{11BA27A2-EBBE-421F-BA72-B5AC3C488C0A}"/>
    <cellStyle name="Accent2 13 3" xfId="7163" xr:uid="{4B567485-BA34-431B-B032-EA7DF33E8ABC}"/>
    <cellStyle name="Accent2 13 3 2" xfId="7164" xr:uid="{B8C7E689-D10A-4E80-95A4-774DEFF77FB2}"/>
    <cellStyle name="Accent2 13 4" xfId="7165" xr:uid="{9CD1ED82-B455-4083-9464-99D99325D8DA}"/>
    <cellStyle name="Accent2 13 5" xfId="7158" xr:uid="{151C2009-E6E1-4276-8440-1E5BC2A17D2F}"/>
    <cellStyle name="Accent2 14" xfId="1073" xr:uid="{189AE99F-6042-415B-8EE9-EE57E38C2D1F}"/>
    <cellStyle name="Accent2 14 2" xfId="7167" xr:uid="{CB850670-97A0-4693-A2AF-956E6045D245}"/>
    <cellStyle name="Accent2 14 2 2" xfId="7168" xr:uid="{3884F52E-65EE-4391-B463-7FACE83CAE89}"/>
    <cellStyle name="Accent2 14 2 2 2" xfId="7169" xr:uid="{CA56139D-735C-4A49-8A39-DA543D4DA3D4}"/>
    <cellStyle name="Accent2 14 2 3" xfId="7170" xr:uid="{333A72BD-EFD9-4B5C-8AAA-510121BBC13F}"/>
    <cellStyle name="Accent2 14 3" xfId="7171" xr:uid="{4C97748F-975C-4FD0-A89F-CD5E80FA030B}"/>
    <cellStyle name="Accent2 14 3 2" xfId="7172" xr:uid="{8BD1234D-7D9A-47B6-8889-98CF5CC4D658}"/>
    <cellStyle name="Accent2 14 4" xfId="7173" xr:uid="{09B6F2AE-8637-4C5E-B316-8685F8316EC5}"/>
    <cellStyle name="Accent2 14 5" xfId="7166" xr:uid="{D7FC0DEB-2186-4944-B7CC-9B5E763DAD04}"/>
    <cellStyle name="Accent2 15" xfId="1074" xr:uid="{33C95D8D-CAFF-4638-AC53-611C3501A81A}"/>
    <cellStyle name="Accent2 15 2" xfId="7175" xr:uid="{57576906-5098-47AD-A240-6BC5273EA86B}"/>
    <cellStyle name="Accent2 15 2 2" xfId="7176" xr:uid="{7585EC9F-607F-4FBE-93CB-1DA232F1EF2A}"/>
    <cellStyle name="Accent2 15 2 2 2" xfId="7177" xr:uid="{89EA22FD-BB14-4CCD-95A7-394C07317397}"/>
    <cellStyle name="Accent2 15 2 3" xfId="7178" xr:uid="{349233E1-7A4F-465A-BABC-CF810D98D324}"/>
    <cellStyle name="Accent2 15 3" xfId="7179" xr:uid="{FCF44D2D-5BBB-4808-AE2E-EF099186EF96}"/>
    <cellStyle name="Accent2 15 3 2" xfId="7180" xr:uid="{0ECC8C66-DBE1-4977-9909-E538C207661F}"/>
    <cellStyle name="Accent2 15 4" xfId="7181" xr:uid="{E52E7847-37B2-4DE5-9637-0849CFBE696A}"/>
    <cellStyle name="Accent2 15 5" xfId="7174" xr:uid="{27229DA5-2FA1-4892-85B9-1930D622DC58}"/>
    <cellStyle name="Accent2 16" xfId="1075" xr:uid="{9FDE9F8A-49BE-48D0-8EE0-55F18C618BB1}"/>
    <cellStyle name="Accent2 16 2" xfId="7183" xr:uid="{CC97E0EB-A3B9-4A43-A715-5D7525CBF8ED}"/>
    <cellStyle name="Accent2 16 2 2" xfId="7184" xr:uid="{B2E6078E-01AD-400C-8125-CF77416AE998}"/>
    <cellStyle name="Accent2 16 2 2 2" xfId="7185" xr:uid="{575181CD-5128-4AAB-98D0-3F3C0100266F}"/>
    <cellStyle name="Accent2 16 2 3" xfId="7186" xr:uid="{17B9BD3E-BA4E-4447-9536-1BEAD78BD4D7}"/>
    <cellStyle name="Accent2 16 3" xfId="7187" xr:uid="{E76D69C7-1536-44A4-BC85-8EF6F6BACC8F}"/>
    <cellStyle name="Accent2 16 3 2" xfId="7188" xr:uid="{932209CC-8A13-4AE5-9FBC-19A5DED561BD}"/>
    <cellStyle name="Accent2 16 4" xfId="7189" xr:uid="{88C4FFB7-6FE6-4021-B2E0-7C3B2146594E}"/>
    <cellStyle name="Accent2 16 5" xfId="7182" xr:uid="{AA94C0D2-9146-472D-BE07-299EEFB5ACC4}"/>
    <cellStyle name="Accent2 17" xfId="1076" xr:uid="{49989471-7C9A-447E-B25C-5F48FFAC3CFB}"/>
    <cellStyle name="Accent2 17 2" xfId="7191" xr:uid="{985229F9-0801-4D9A-A29F-AA9188FFF272}"/>
    <cellStyle name="Accent2 17 2 2" xfId="7192" xr:uid="{C3802433-432E-49D9-ACFD-FE27B66C3418}"/>
    <cellStyle name="Accent2 17 2 2 2" xfId="7193" xr:uid="{6FAA8878-84C3-43D7-A5D9-407BD9338385}"/>
    <cellStyle name="Accent2 17 2 3" xfId="7194" xr:uid="{35369B6C-B9DC-40FE-B82F-03DBE73C3ECC}"/>
    <cellStyle name="Accent2 17 3" xfId="7195" xr:uid="{6B8135D6-4167-4262-BAA5-938554CAC516}"/>
    <cellStyle name="Accent2 17 3 2" xfId="7196" xr:uid="{49D52807-EB0F-46C6-88CF-8BBB6B128126}"/>
    <cellStyle name="Accent2 17 4" xfId="7197" xr:uid="{C31BEB80-B683-4F5F-9AF0-48F17EDAAB68}"/>
    <cellStyle name="Accent2 17 5" xfId="7190" xr:uid="{79DFB4F3-2F3D-4B52-9AF0-A2D8D8B78607}"/>
    <cellStyle name="Accent2 18" xfId="7198" xr:uid="{B67D2651-0673-4C4C-9C09-4BE4F20CBE8E}"/>
    <cellStyle name="Accent2 18 2" xfId="1077" xr:uid="{79804FAA-D057-4F6B-BDA7-D2B12BAF85B6}"/>
    <cellStyle name="Accent2 18 2 2" xfId="7200" xr:uid="{73ECFD95-26EC-43A2-9D19-4ECAB123422A}"/>
    <cellStyle name="Accent2 18 2 2 2" xfId="7201" xr:uid="{D5FC8C08-C1AB-45E2-A473-E48001B36340}"/>
    <cellStyle name="Accent2 18 2 3" xfId="7202" xr:uid="{7AC31BC1-DA70-4697-A4C4-BD26FEE7505B}"/>
    <cellStyle name="Accent2 18 2 4" xfId="7199" xr:uid="{40E51E09-CBBD-45FA-B9C2-88556C5FE28D}"/>
    <cellStyle name="Accent2 18 3" xfId="7203" xr:uid="{0841213F-6C74-4E3A-B31A-0FADD65A7EF1}"/>
    <cellStyle name="Accent2 18 3 2" xfId="7204" xr:uid="{2E7D1F75-D1BD-4AF2-9C3F-96CCE77720CD}"/>
    <cellStyle name="Accent2 19" xfId="7205" xr:uid="{071E47A1-569B-46D2-A977-57E18197D230}"/>
    <cellStyle name="Accent2 2" xfId="562" xr:uid="{76B237C2-7113-4082-80B6-A5E56685D390}"/>
    <cellStyle name="Accent2 2 2" xfId="1078" xr:uid="{0E4FCE2C-3920-45A3-B433-F87CE4557B95}"/>
    <cellStyle name="Accent2 2 2 2" xfId="7207" xr:uid="{E2635CFD-4042-4BA6-A968-CF40D366D423}"/>
    <cellStyle name="Accent2 2 2 2 2" xfId="7208" xr:uid="{A079451D-BDCF-432D-ACE4-87EC962A8BAD}"/>
    <cellStyle name="Accent2 2 2 3" xfId="7209" xr:uid="{6158B725-4630-4BF5-9802-FF9920340D93}"/>
    <cellStyle name="Accent2 2 2 4" xfId="7206" xr:uid="{5AA81922-FFDE-477A-8291-586C6D82A933}"/>
    <cellStyle name="Accent2 2 3" xfId="1079" xr:uid="{30D04C89-A760-4215-88FB-27A4700E36C4}"/>
    <cellStyle name="Accent2 2 3 2" xfId="7211" xr:uid="{A0AE84D8-BA4A-4524-B899-9AD65EEA2FF2}"/>
    <cellStyle name="Accent2 2 3 2 2" xfId="7212" xr:uid="{B51906A6-0560-4B80-B49F-2277FCB947A2}"/>
    <cellStyle name="Accent2 2 3 3" xfId="7213" xr:uid="{83DA45F7-6406-433F-8FDE-9A2F0F6546AD}"/>
    <cellStyle name="Accent2 2 3 4" xfId="7210" xr:uid="{F9AFF749-9828-4998-85FC-4E1E711FF3B2}"/>
    <cellStyle name="Accent2 2 4" xfId="1080" xr:uid="{B11A0E53-28E1-408F-A228-56EA4CA71483}"/>
    <cellStyle name="Accent2 2 4 2" xfId="7215" xr:uid="{9598FEEE-57AF-43D7-8350-0A0C589E83AD}"/>
    <cellStyle name="Accent2 2 4 2 2" xfId="7216" xr:uid="{8E417492-18AB-4BAB-9936-8535DA28539D}"/>
    <cellStyle name="Accent2 2 4 3" xfId="7217" xr:uid="{0A65E1EC-7EC3-45DE-A8CC-DFC0C906B38B}"/>
    <cellStyle name="Accent2 2 4 4" xfId="7214" xr:uid="{559BD738-2580-4AB1-A332-DC1CA1938A01}"/>
    <cellStyle name="Accent2 2 5" xfId="7218" xr:uid="{0D987247-75F0-47AE-AD7B-4C0E31C6EBA4}"/>
    <cellStyle name="Accent2 2 6" xfId="7219" xr:uid="{55472F81-BAC2-4F3F-A921-8FC6C64AB5F8}"/>
    <cellStyle name="Accent2 2 6 2" xfId="7220" xr:uid="{365E2970-B3EB-4922-9C6F-3DED1AAA89E1}"/>
    <cellStyle name="Accent2 2 6 2 2" xfId="7221" xr:uid="{6C6738D2-DE02-4C14-A362-7A4446E173BA}"/>
    <cellStyle name="Accent2 2 6 3" xfId="7222" xr:uid="{118520C2-8249-4254-AD7C-D11B4F29BEA1}"/>
    <cellStyle name="Accent2 2 7" xfId="7223" xr:uid="{AC15DCB3-64DA-4AF4-99BF-CD030A4F0ECE}"/>
    <cellStyle name="Accent2 2 8" xfId="3017" xr:uid="{38D99C59-14D7-4F35-AE90-EB2BE1B884B0}"/>
    <cellStyle name="Accent2 20" xfId="7224" xr:uid="{38E6A08F-A916-485F-8184-9352115A30E7}"/>
    <cellStyle name="Accent2 21" xfId="7225" xr:uid="{C2AB9BA8-0DBC-42AB-A1ED-98C663D66ED3}"/>
    <cellStyle name="Accent2 22" xfId="7226" xr:uid="{E0ADD7CF-866D-42F8-B023-2577E1F5AB9F}"/>
    <cellStyle name="Accent2 23" xfId="7227" xr:uid="{4A16C788-1850-4A58-87E8-B697A78B6ADA}"/>
    <cellStyle name="Accent2 24" xfId="7228" xr:uid="{DDA5CEDE-E74D-42EC-AE83-4EE582EE5F5E}"/>
    <cellStyle name="Accent2 25" xfId="7229" xr:uid="{4D856363-9479-44E2-9187-8F28776CA6D5}"/>
    <cellStyle name="Accent2 26" xfId="7230" xr:uid="{C6B02B94-A3B8-479A-89F0-1980994155CD}"/>
    <cellStyle name="Accent2 27" xfId="7231" xr:uid="{658D4ABF-10BF-43EC-8F71-3F6BD89AD960}"/>
    <cellStyle name="Accent2 28" xfId="7232" xr:uid="{8C411899-862A-4A9E-ADD5-8959E9E8DCD0}"/>
    <cellStyle name="Accent2 3" xfId="277" xr:uid="{AAECCE58-540E-4A15-B40E-2FD1F4484A98}"/>
    <cellStyle name="Accent2 3 2" xfId="7233" xr:uid="{95A708C4-12DF-4923-8A95-81F1CC1E4748}"/>
    <cellStyle name="Accent2 3 2 2" xfId="7234" xr:uid="{BE7CA94C-EF1D-493B-893E-2B6ADD2D1774}"/>
    <cellStyle name="Accent2 3 2 2 2" xfId="7235" xr:uid="{51ED8B98-8361-44C9-AA00-C9A69131F736}"/>
    <cellStyle name="Accent2 3 2 3" xfId="7236" xr:uid="{E4265234-C2ED-47E6-8C96-F71270F52276}"/>
    <cellStyle name="Accent2 3 3" xfId="7237" xr:uid="{C7DDD066-3673-4BEE-B679-8D09E9B2A807}"/>
    <cellStyle name="Accent2 3 4" xfId="3018" xr:uid="{044E15A1-9965-4651-B635-1297AEA0713D}"/>
    <cellStyle name="Accent2 4" xfId="1081" xr:uid="{308F3DEC-513F-4FCE-9D0A-1AF24ECE54FA}"/>
    <cellStyle name="Accent2 4 2" xfId="1082" xr:uid="{F251C562-1468-458D-B80A-5BB13EBF7572}"/>
    <cellStyle name="Accent2 4 3" xfId="1083" xr:uid="{C065AE25-C809-4944-81AB-A782F5027C1F}"/>
    <cellStyle name="Accent2 4 4" xfId="1084" xr:uid="{EA3EF40D-1A87-46D9-BCB7-C88A48D3AF4A}"/>
    <cellStyle name="Accent2 5" xfId="1085" xr:uid="{9CED044E-7FD1-4ACB-A5E5-E9D7F83659B9}"/>
    <cellStyle name="Accent2 5 2" xfId="1086" xr:uid="{315960D5-DEBD-4A8A-B19B-7859FA17F22F}"/>
    <cellStyle name="Accent2 5 3" xfId="1087" xr:uid="{20CD81BF-E3C6-4913-9409-80ACEA1CC693}"/>
    <cellStyle name="Accent2 5 4" xfId="1088" xr:uid="{9A7FB90E-E406-4AD7-81F0-F609841925D1}"/>
    <cellStyle name="Accent2 6" xfId="1089" xr:uid="{02F0B62E-779F-4296-B7DA-CD7C6DE23CB0}"/>
    <cellStyle name="Accent2 6 2" xfId="7239" xr:uid="{F192AF0F-0B1C-417E-9961-E836E5AC6BF6}"/>
    <cellStyle name="Accent2 6 3" xfId="7240" xr:uid="{42BAA9EE-75B9-4917-84A7-6CC6A2C5979D}"/>
    <cellStyle name="Accent2 6 4" xfId="7238" xr:uid="{E1D770E1-6D2B-45A8-9E64-932A8B723A76}"/>
    <cellStyle name="Accent2 7" xfId="1090" xr:uid="{6AB707A6-D7A1-4721-884A-04B45FABA413}"/>
    <cellStyle name="Accent2 7 2" xfId="7242" xr:uid="{6F36E69D-6C38-49FA-A198-F8A0F5F7F4F3}"/>
    <cellStyle name="Accent2 7 3" xfId="7243" xr:uid="{16DF07C5-F5C9-44DC-868E-72ECB5816DCC}"/>
    <cellStyle name="Accent2 7 4" xfId="7241" xr:uid="{1A819577-06E2-4462-848C-3236A1967FF5}"/>
    <cellStyle name="Accent2 8" xfId="1091" xr:uid="{1C8CCB58-1F1E-418A-A7F7-ADD8328A9FD1}"/>
    <cellStyle name="Accent2 8 2" xfId="7245" xr:uid="{64CE2CDB-C9BC-4FF3-8E05-BFF563CE91D5}"/>
    <cellStyle name="Accent2 8 3" xfId="7246" xr:uid="{54008359-A15B-4316-A58B-A1F2F3502430}"/>
    <cellStyle name="Accent2 8 4" xfId="7244" xr:uid="{30D4CC46-1C83-4E6F-90BC-4C5A33B52FBB}"/>
    <cellStyle name="Accent2 9" xfId="1092" xr:uid="{8C9F9DC8-A97D-4C1F-977F-315348E302B5}"/>
    <cellStyle name="Accent2 9 2" xfId="7248" xr:uid="{DA032419-18CF-4FAD-A7C6-33E7CB43BC3E}"/>
    <cellStyle name="Accent2 9 3" xfId="7249" xr:uid="{09F67CA2-8857-49CF-8E76-59E0B132DEC5}"/>
    <cellStyle name="Accent2 9 4" xfId="7247" xr:uid="{43988B26-BCD3-4234-B464-0729F02DA0C1}"/>
    <cellStyle name="Accent3 - 20%" xfId="1093" xr:uid="{63606E0C-862D-49C5-BF19-075A6E76EEF2}"/>
    <cellStyle name="Accent3 - 20% 2" xfId="37597" xr:uid="{20364E97-22A4-4352-A307-7052D87F7AE4}"/>
    <cellStyle name="Accent3 - 40%" xfId="1094" xr:uid="{83F5A738-E959-4FFC-B3B1-B32641A4210C}"/>
    <cellStyle name="Accent3 - 40% 2" xfId="37598" xr:uid="{F999B5D7-57C0-4392-AB2B-77F8961126D9}"/>
    <cellStyle name="Accent3 - 60%" xfId="1095" xr:uid="{772BCCBF-7E9F-47DC-9419-871331315987}"/>
    <cellStyle name="Accent3 - 60% 2" xfId="7250" xr:uid="{510463DF-928D-41E5-95CB-51C69BDE5CFC}"/>
    <cellStyle name="Accent3 - 60% 2 2" xfId="7251" xr:uid="{BE22266B-8C15-4916-A457-B0D1EC8CA44A}"/>
    <cellStyle name="Accent3 - 60% 3" xfId="7252" xr:uid="{50A3F086-E38C-4673-880D-DC42304CCDE7}"/>
    <cellStyle name="Accent3 10" xfId="1096" xr:uid="{73BC692F-1C46-4B75-A70B-63B71B4E2B46}"/>
    <cellStyle name="Accent3 10 2" xfId="7254" xr:uid="{211676E3-FEE3-460E-92F4-5F00278C8CAA}"/>
    <cellStyle name="Accent3 10 2 2" xfId="7255" xr:uid="{10CCC7C8-77CA-4B3E-8655-CEA723C4BFE2}"/>
    <cellStyle name="Accent3 10 2 2 2" xfId="7256" xr:uid="{BC2FE5F3-7176-4608-AFC1-FA9EC9584648}"/>
    <cellStyle name="Accent3 10 2 3" xfId="7257" xr:uid="{6BAC91EE-05CA-4F51-84A8-9C357D585C78}"/>
    <cellStyle name="Accent3 10 3" xfId="7258" xr:uid="{AD95FEFE-88D4-4740-87E5-63428FE8C775}"/>
    <cellStyle name="Accent3 10 3 2" xfId="7259" xr:uid="{E5377148-4CDF-4A27-9B97-2EA4B36B7E9C}"/>
    <cellStyle name="Accent3 10 4" xfId="7260" xr:uid="{31D91D1D-3B1E-4544-8A6E-E580E814E2EE}"/>
    <cellStyle name="Accent3 10 5" xfId="7253" xr:uid="{B076EA7B-FD12-4735-9EF6-D322A2CBA135}"/>
    <cellStyle name="Accent3 11" xfId="1097" xr:uid="{B080E937-D2C4-4251-A573-7A1E92987FC8}"/>
    <cellStyle name="Accent3 11 2" xfId="7262" xr:uid="{21FC84B7-04AB-4B57-9351-79AD9C816B71}"/>
    <cellStyle name="Accent3 11 2 2" xfId="7263" xr:uid="{7579BE39-AD8D-43DB-BEEF-27F2A9F9D292}"/>
    <cellStyle name="Accent3 11 2 2 2" xfId="7264" xr:uid="{B2BE39DB-7AEB-411B-9491-9DD9C68E18B3}"/>
    <cellStyle name="Accent3 11 2 3" xfId="7265" xr:uid="{44771198-16D4-4F02-9664-0AED80278C91}"/>
    <cellStyle name="Accent3 11 3" xfId="7266" xr:uid="{FF5F3A7A-4A88-4CED-BFEE-FE74B52869DB}"/>
    <cellStyle name="Accent3 11 3 2" xfId="7267" xr:uid="{434DFDD4-2EC2-4BDF-B8E6-2D75B9499CC8}"/>
    <cellStyle name="Accent3 11 4" xfId="7268" xr:uid="{A04F6D4A-F54C-4069-B103-C830E6C083E4}"/>
    <cellStyle name="Accent3 11 5" xfId="7261" xr:uid="{181B1C40-CF9B-4ADD-937A-EA187B1CA1FB}"/>
    <cellStyle name="Accent3 12" xfId="1098" xr:uid="{BCC39653-89F7-42EC-85C7-4DA015D202A1}"/>
    <cellStyle name="Accent3 12 2" xfId="7270" xr:uid="{2EDBE1CB-A7FA-4842-906F-569D9E7C293C}"/>
    <cellStyle name="Accent3 12 2 2" xfId="7271" xr:uid="{5099FC40-3C22-4945-94F0-4F9EE6AFEDC6}"/>
    <cellStyle name="Accent3 12 2 2 2" xfId="7272" xr:uid="{B0E3A347-4765-4A3F-AC23-3C4D90E3438C}"/>
    <cellStyle name="Accent3 12 2 3" xfId="7273" xr:uid="{29BC87FB-161A-4B4C-9ED0-46F97BBD04B5}"/>
    <cellStyle name="Accent3 12 3" xfId="7274" xr:uid="{4019F0E7-5744-4320-A262-46402152FC52}"/>
    <cellStyle name="Accent3 12 3 2" xfId="7275" xr:uid="{E657A3D0-524A-4494-8EDB-DF4318EC4CF5}"/>
    <cellStyle name="Accent3 12 4" xfId="7276" xr:uid="{4013B1BF-04F7-4A11-9032-A2A934C1B126}"/>
    <cellStyle name="Accent3 12 5" xfId="7269" xr:uid="{94DF5ED4-4226-4A10-890E-410E059446CF}"/>
    <cellStyle name="Accent3 13" xfId="1099" xr:uid="{E0DE4F7A-3EE7-46C3-B3B1-A9C8EE54AB6E}"/>
    <cellStyle name="Accent3 13 2" xfId="7278" xr:uid="{DB01B66E-8E63-4EF3-A2E5-BBD1F292F23D}"/>
    <cellStyle name="Accent3 13 2 2" xfId="7279" xr:uid="{8AB85C9E-86E9-4406-BCD7-1C8EF403607D}"/>
    <cellStyle name="Accent3 13 2 2 2" xfId="7280" xr:uid="{3DB9FD99-5D98-40DE-9BB7-297C2A3B58F0}"/>
    <cellStyle name="Accent3 13 2 3" xfId="7281" xr:uid="{ECAA6CB6-BCD8-4B5E-ABC6-CA395DA534C0}"/>
    <cellStyle name="Accent3 13 3" xfId="7282" xr:uid="{69B34670-88E0-4463-AEC4-971012D541BA}"/>
    <cellStyle name="Accent3 13 3 2" xfId="7283" xr:uid="{C960387A-ABC7-4B5E-A737-62A11BF752FD}"/>
    <cellStyle name="Accent3 13 4" xfId="7284" xr:uid="{044E7C6E-6B37-4860-9EAF-338D666456DB}"/>
    <cellStyle name="Accent3 13 5" xfId="7277" xr:uid="{E189FC4A-2673-43CC-8550-0A0A2B0EE057}"/>
    <cellStyle name="Accent3 14" xfId="1100" xr:uid="{2CA2D416-B1FE-45A3-9BC1-A3395FC34125}"/>
    <cellStyle name="Accent3 14 2" xfId="7286" xr:uid="{43D91C34-3EC6-402E-B402-73E580EAFD88}"/>
    <cellStyle name="Accent3 14 2 2" xfId="7287" xr:uid="{C4645BBF-419C-48D8-9738-E73E015D730D}"/>
    <cellStyle name="Accent3 14 2 2 2" xfId="7288" xr:uid="{CE9E9BA1-D3FA-449E-BE6B-6AD903C61769}"/>
    <cellStyle name="Accent3 14 2 3" xfId="7289" xr:uid="{70C0B992-D9F4-4BA5-867A-83BCC36EC477}"/>
    <cellStyle name="Accent3 14 3" xfId="7290" xr:uid="{9654FA4E-F46C-4533-B83D-6B723BF7F5B8}"/>
    <cellStyle name="Accent3 14 3 2" xfId="7291" xr:uid="{8D6AB1F9-54E7-4385-A378-63D985735D50}"/>
    <cellStyle name="Accent3 14 4" xfId="7292" xr:uid="{44F6AF23-6AED-40C3-8403-DE19ED89986C}"/>
    <cellStyle name="Accent3 14 5" xfId="7285" xr:uid="{B718AE35-6EFC-41AE-BFEA-1429C73BD1E6}"/>
    <cellStyle name="Accent3 15" xfId="1101" xr:uid="{9684EF20-36CA-4ADD-872D-7AD736F9D846}"/>
    <cellStyle name="Accent3 15 2" xfId="7294" xr:uid="{BFEC0A37-FF0D-42F5-8A2D-E6D1388F08E3}"/>
    <cellStyle name="Accent3 15 2 2" xfId="7295" xr:uid="{5968A9EA-3323-4FA7-8400-4CE7E91A818B}"/>
    <cellStyle name="Accent3 15 2 2 2" xfId="7296" xr:uid="{1F404826-E967-4474-9B32-9EA6004B26BC}"/>
    <cellStyle name="Accent3 15 2 3" xfId="7297" xr:uid="{3420BE3E-DEF2-473E-977A-69CF2EDB8070}"/>
    <cellStyle name="Accent3 15 3" xfId="7298" xr:uid="{A67D8F75-00B2-4367-BB22-9758F76C8056}"/>
    <cellStyle name="Accent3 15 3 2" xfId="7299" xr:uid="{CB364E23-893E-4611-8809-A74D02A1F570}"/>
    <cellStyle name="Accent3 15 4" xfId="7300" xr:uid="{50ADC032-76DA-45DA-8B9E-B1192BECE7D3}"/>
    <cellStyle name="Accent3 15 5" xfId="7293" xr:uid="{EF6FAAE4-1D7E-47E2-B9DC-B6BEAD6D59D5}"/>
    <cellStyle name="Accent3 16" xfId="1102" xr:uid="{9B022893-580E-441A-B644-A9E3EE498AC0}"/>
    <cellStyle name="Accent3 16 2" xfId="7302" xr:uid="{3E142B2F-781E-4131-9B76-9B82E6F39365}"/>
    <cellStyle name="Accent3 16 2 2" xfId="7303" xr:uid="{F24C644A-AF2B-4511-B8B9-DA4E4DA0113E}"/>
    <cellStyle name="Accent3 16 2 2 2" xfId="7304" xr:uid="{60D8A005-D21B-4004-9207-53349E9F0FA8}"/>
    <cellStyle name="Accent3 16 2 3" xfId="7305" xr:uid="{A727904D-6897-4AB9-8F99-EE0D852F850D}"/>
    <cellStyle name="Accent3 16 3" xfId="7306" xr:uid="{524BFF58-C397-4A4C-8DEC-F618CD1154BF}"/>
    <cellStyle name="Accent3 16 3 2" xfId="7307" xr:uid="{76805D77-E4FC-4F98-A88A-510ABC636819}"/>
    <cellStyle name="Accent3 16 4" xfId="7308" xr:uid="{0BFE8348-DCA4-469D-8516-7B17E3E1824B}"/>
    <cellStyle name="Accent3 16 5" xfId="7301" xr:uid="{8BAE4770-008B-4280-A81B-148A5E822D48}"/>
    <cellStyle name="Accent3 17" xfId="1103" xr:uid="{41F08EEA-67FE-47A7-B605-3F380A064ED0}"/>
    <cellStyle name="Accent3 17 2" xfId="7310" xr:uid="{B755879C-7F7E-46AF-8E2C-C13B0DD139D0}"/>
    <cellStyle name="Accent3 17 2 2" xfId="7311" xr:uid="{B8DBFAF1-924E-41AA-996C-94B8BC8C7DD3}"/>
    <cellStyle name="Accent3 17 2 2 2" xfId="7312" xr:uid="{8AC71A7B-0769-47FD-A942-E6B239700C3F}"/>
    <cellStyle name="Accent3 17 2 3" xfId="7313" xr:uid="{CB78B8B8-F3DD-4BDF-B8D2-8359706ED33B}"/>
    <cellStyle name="Accent3 17 3" xfId="7314" xr:uid="{9CA98034-7A2E-47DC-8286-99C78298EA79}"/>
    <cellStyle name="Accent3 17 3 2" xfId="7315" xr:uid="{1F72C342-6363-4DEC-B49B-39C2103438AC}"/>
    <cellStyle name="Accent3 17 4" xfId="7316" xr:uid="{DA90EF46-4B1C-4BD1-8523-49C10A141A95}"/>
    <cellStyle name="Accent3 17 5" xfId="7309" xr:uid="{F6878203-9949-4F47-A229-C57310213F5B}"/>
    <cellStyle name="Accent3 18" xfId="7317" xr:uid="{312DED32-B1B2-4379-B3B6-8B7241F00D06}"/>
    <cellStyle name="Accent3 18 2" xfId="1104" xr:uid="{C5F7A797-3162-4A69-9831-F0C461AC3750}"/>
    <cellStyle name="Accent3 18 2 2" xfId="7319" xr:uid="{A524FED8-CB9F-4E32-88B6-4B2A8BCB4B86}"/>
    <cellStyle name="Accent3 18 2 2 2" xfId="7320" xr:uid="{77D2A177-0B6B-4621-863E-31951E3716BA}"/>
    <cellStyle name="Accent3 18 2 3" xfId="7321" xr:uid="{460EE246-F977-405E-9125-3C3FF326156A}"/>
    <cellStyle name="Accent3 18 2 4" xfId="7318" xr:uid="{A771047F-0191-4589-8027-AF1A29CFBE9E}"/>
    <cellStyle name="Accent3 18 3" xfId="7322" xr:uid="{4843A196-9545-4B63-ABCD-A0A4E5FB4510}"/>
    <cellStyle name="Accent3 18 3 2" xfId="7323" xr:uid="{B9DF686E-25B6-4D06-866E-523B2545CB9D}"/>
    <cellStyle name="Accent3 19" xfId="7324" xr:uid="{D416C337-EC82-4FCA-A54D-AD03D797BFBE}"/>
    <cellStyle name="Accent3 2" xfId="561" xr:uid="{9D6B07DD-D74A-469B-9B9D-693F92392500}"/>
    <cellStyle name="Accent3 2 2" xfId="1105" xr:uid="{24124983-09E1-41C9-B6D4-78BD7FE617F1}"/>
    <cellStyle name="Accent3 2 2 2" xfId="7326" xr:uid="{724851C0-75E9-4155-B245-93E2F0E0822F}"/>
    <cellStyle name="Accent3 2 2 2 2" xfId="7327" xr:uid="{EFB2786E-3AB0-4EC2-AF43-9DC3FA0D535C}"/>
    <cellStyle name="Accent3 2 2 3" xfId="7328" xr:uid="{E8B19867-0A8B-490E-9B34-6B30B4A87ADD}"/>
    <cellStyle name="Accent3 2 2 4" xfId="7325" xr:uid="{9E0A5046-B417-4307-A6EC-7668E55E03A2}"/>
    <cellStyle name="Accent3 2 3" xfId="1106" xr:uid="{F1EEC4FE-5675-44FE-A157-E8DA02A3D304}"/>
    <cellStyle name="Accent3 2 3 2" xfId="7330" xr:uid="{6F6562EB-08F4-4130-B366-0C1DCC45BA2F}"/>
    <cellStyle name="Accent3 2 3 2 2" xfId="7331" xr:uid="{72A14BFC-601B-4995-8FB3-725486181A4D}"/>
    <cellStyle name="Accent3 2 3 3" xfId="7332" xr:uid="{3B6BD41B-7F61-41CB-B9CD-1F42BC2838FA}"/>
    <cellStyle name="Accent3 2 3 4" xfId="7329" xr:uid="{9705AD35-DB2B-46D5-93B2-F1F356DB8501}"/>
    <cellStyle name="Accent3 2 4" xfId="1107" xr:uid="{525DD464-DA37-4884-9C15-D960C7FBFD3D}"/>
    <cellStyle name="Accent3 2 4 2" xfId="7334" xr:uid="{49E757BA-C964-4D95-AD8D-2083B804FE8B}"/>
    <cellStyle name="Accent3 2 4 2 2" xfId="7335" xr:uid="{E10488A4-F9BC-4547-BFDD-29C885D4A491}"/>
    <cellStyle name="Accent3 2 4 3" xfId="7336" xr:uid="{B2D52EA7-2683-4CEA-93FE-B3C111631DC2}"/>
    <cellStyle name="Accent3 2 4 4" xfId="7333" xr:uid="{710807CA-6817-4D8D-8EBF-2EE0436E0BB2}"/>
    <cellStyle name="Accent3 2 5" xfId="7337" xr:uid="{E96706FA-5F26-4250-83C7-61CAC8F05ADD}"/>
    <cellStyle name="Accent3 2 5 2" xfId="7338" xr:uid="{3B5E1487-D3AB-4069-B350-653044B56591}"/>
    <cellStyle name="Accent3 2 5 2 2" xfId="7339" xr:uid="{DD7E67A2-5F22-4A2A-AF6C-45579540CFA9}"/>
    <cellStyle name="Accent3 2 5 3" xfId="7340" xr:uid="{AAD4AD20-D5FA-479F-B527-9CBB9CFBC5CC}"/>
    <cellStyle name="Accent3 2 6" xfId="7341" xr:uid="{EA4268C1-EA5B-49D4-9034-E4A00830659D}"/>
    <cellStyle name="Accent3 2 6 2" xfId="7342" xr:uid="{0B7DFBE1-61C3-4B1E-A610-58B90715DF07}"/>
    <cellStyle name="Accent3 2 7" xfId="7343" xr:uid="{FB2821FD-3EB9-40C4-9A4C-0794402E32A2}"/>
    <cellStyle name="Accent3 2 8" xfId="3019" xr:uid="{A29059E6-680E-4266-9B41-C4EB7F2CB78C}"/>
    <cellStyle name="Accent3 20" xfId="7344" xr:uid="{FBC1395F-77CE-49C6-AD1F-1DACD27B50C4}"/>
    <cellStyle name="Accent3 21" xfId="7345" xr:uid="{72D2543B-A39F-45E1-AFB8-5847B57DFCF8}"/>
    <cellStyle name="Accent3 22" xfId="7346" xr:uid="{7384056B-3848-4CD4-8F78-20E845BE59CA}"/>
    <cellStyle name="Accent3 23" xfId="7347" xr:uid="{2298C92B-D506-4FB7-8922-52B12FF51B93}"/>
    <cellStyle name="Accent3 24" xfId="7348" xr:uid="{5DD57DA4-312B-4451-B5EE-3FB3F11505D7}"/>
    <cellStyle name="Accent3 25" xfId="7349" xr:uid="{48CA795C-E8AA-40E1-943F-B35470877E47}"/>
    <cellStyle name="Accent3 26" xfId="7350" xr:uid="{8AABD6A3-D124-401B-AC7B-EB02FE685585}"/>
    <cellStyle name="Accent3 27" xfId="7351" xr:uid="{0CBA2D78-F0E1-46D1-8F89-78F891E74542}"/>
    <cellStyle name="Accent3 28" xfId="7352" xr:uid="{7F83CE54-2CB6-435D-A63C-20CB0D749776}"/>
    <cellStyle name="Accent3 3" xfId="278" xr:uid="{AFC59EAB-81B9-4D49-9987-B2E10BF1E35E}"/>
    <cellStyle name="Accent3 3 2" xfId="7353" xr:uid="{9EEF9608-4E27-4B4E-98E7-48DA44BB7911}"/>
    <cellStyle name="Accent3 3 2 2" xfId="7354" xr:uid="{F539B561-9565-4276-ABEB-A9FDDBD3E572}"/>
    <cellStyle name="Accent3 3 2 2 2" xfId="7355" xr:uid="{5EE5B255-0B4A-45E7-9B2C-9731677B0F65}"/>
    <cellStyle name="Accent3 3 2 3" xfId="7356" xr:uid="{58CB2AB3-B8DD-47BF-8B4C-1565436DBFE0}"/>
    <cellStyle name="Accent3 3 3" xfId="7357" xr:uid="{EE642C0E-6EF2-49DF-BC79-95C31686B5C4}"/>
    <cellStyle name="Accent3 3 3 2" xfId="7358" xr:uid="{DD7D2A7C-5349-49ED-94F2-66F0B3B452C8}"/>
    <cellStyle name="Accent3 3 4" xfId="7359" xr:uid="{9F5D875E-F6D4-4B9E-BFAC-4312D4EE7FDA}"/>
    <cellStyle name="Accent3 3 5" xfId="3020" xr:uid="{E3B0A48D-406D-4EC4-8F88-46C7F7CC597E}"/>
    <cellStyle name="Accent3 4" xfId="1108" xr:uid="{3D981C1B-F922-4CCA-A65A-63BC23058D9F}"/>
    <cellStyle name="Accent3 4 2" xfId="1109" xr:uid="{F5453772-113F-4929-A623-CE8D62029B95}"/>
    <cellStyle name="Accent3 4 2 2" xfId="7360" xr:uid="{7D9BCFE6-3498-4B79-B3D3-EC31D751C4F6}"/>
    <cellStyle name="Accent3 4 2 2 2" xfId="7361" xr:uid="{B96AE320-3A83-4632-AA5A-395C21D5E228}"/>
    <cellStyle name="Accent3 4 2 3" xfId="7362" xr:uid="{49ED321B-AC5B-44FA-B9B5-B287FA4B8588}"/>
    <cellStyle name="Accent3 4 3" xfId="1110" xr:uid="{D14F3ED5-5DD8-4E4D-B52B-B05B0785940D}"/>
    <cellStyle name="Accent3 4 3 2" xfId="7363" xr:uid="{1B8639EF-CA48-48D2-9E56-337461905354}"/>
    <cellStyle name="Accent3 4 4" xfId="1111" xr:uid="{D4702C51-B21B-4E88-92E3-6017A4A9DA6E}"/>
    <cellStyle name="Accent3 5" xfId="1112" xr:uid="{8CB6F2C7-BDE1-4B7D-B53A-7390C388E37F}"/>
    <cellStyle name="Accent3 5 2" xfId="1113" xr:uid="{E9248AA4-C288-468D-B8ED-E258CD23870C}"/>
    <cellStyle name="Accent3 5 2 2" xfId="7364" xr:uid="{4BCF53C0-1E61-4B2C-AC12-D7BA029267BF}"/>
    <cellStyle name="Accent3 5 2 2 2" xfId="7365" xr:uid="{C257E8E3-6BD4-411F-9EC1-3CC3CCEFB558}"/>
    <cellStyle name="Accent3 5 2 3" xfId="7366" xr:uid="{C57E6B7B-A89C-4396-A1C9-B79877D3A8B2}"/>
    <cellStyle name="Accent3 5 3" xfId="1114" xr:uid="{B70891C3-AC93-4E5C-A86F-760B7AE6B4D5}"/>
    <cellStyle name="Accent3 5 4" xfId="1115" xr:uid="{EA2143E3-E746-47A0-A160-13356C6164C1}"/>
    <cellStyle name="Accent3 6" xfId="1116" xr:uid="{263C7AAC-08BE-4DCB-BADD-71E2FE0ED291}"/>
    <cellStyle name="Accent3 6 2" xfId="7368" xr:uid="{31A4A45F-6B8B-4B52-832C-6E7AB898B0E7}"/>
    <cellStyle name="Accent3 6 3" xfId="7369" xr:uid="{7CCD1D6A-7B0B-491A-95DF-8C49481D3548}"/>
    <cellStyle name="Accent3 6 3 2" xfId="7370" xr:uid="{8C44BCE1-79B0-460C-8C4B-900348410B94}"/>
    <cellStyle name="Accent3 6 4" xfId="7371" xr:uid="{E0014579-78FA-4E33-85F9-21FEF48A99A8}"/>
    <cellStyle name="Accent3 6 5" xfId="7367" xr:uid="{3043A992-0418-4758-B382-D9E06E0C5AC2}"/>
    <cellStyle name="Accent3 7" xfId="1117" xr:uid="{96DC5C1C-5564-470F-9C71-78B40B1556CF}"/>
    <cellStyle name="Accent3 7 2" xfId="7373" xr:uid="{2E06D2E0-E402-427E-8532-1EFBC6171EBF}"/>
    <cellStyle name="Accent3 7 2 2" xfId="7374" xr:uid="{BC4CA91E-1D62-48E0-8322-7DC183157542}"/>
    <cellStyle name="Accent3 7 2 2 2" xfId="7375" xr:uid="{DDC66FA9-AE74-4FEB-BBA9-54DE3042D20A}"/>
    <cellStyle name="Accent3 7 2 3" xfId="7376" xr:uid="{71D8ED70-2873-475A-A4CC-20D676ABCB03}"/>
    <cellStyle name="Accent3 7 3" xfId="7377" xr:uid="{0D164C31-4F4D-44C0-91A8-E9BFC49B6B1F}"/>
    <cellStyle name="Accent3 7 3 2" xfId="7378" xr:uid="{4CF9092B-2B52-4B34-A4E0-5EDC7863180C}"/>
    <cellStyle name="Accent3 7 4" xfId="7379" xr:uid="{439FB144-D0A8-435B-BD0F-3B6416B6638C}"/>
    <cellStyle name="Accent3 7 5" xfId="7372" xr:uid="{BBEA57BB-78D4-41B9-8833-3ADA8C5A864C}"/>
    <cellStyle name="Accent3 8" xfId="1118" xr:uid="{CC834771-A355-4CB4-A87C-6E8470DEA2C0}"/>
    <cellStyle name="Accent3 8 2" xfId="7381" xr:uid="{DE47C132-70FA-4CB2-9D15-15165BD459FC}"/>
    <cellStyle name="Accent3 8 2 2" xfId="7382" xr:uid="{0B025FE1-1021-493F-9B65-2B55510A230F}"/>
    <cellStyle name="Accent3 8 2 2 2" xfId="7383" xr:uid="{6486F0D7-BF19-4D4B-B73E-D7B03F2B0772}"/>
    <cellStyle name="Accent3 8 2 3" xfId="7384" xr:uid="{B8269A57-36FB-4AA2-B00B-2AE239027AB4}"/>
    <cellStyle name="Accent3 8 3" xfId="7385" xr:uid="{423A34A8-75A7-4BD5-9BAF-B35DE3D653CD}"/>
    <cellStyle name="Accent3 8 3 2" xfId="7386" xr:uid="{FF7B6FCD-C73C-4990-AD79-37416B30B5DE}"/>
    <cellStyle name="Accent3 8 4" xfId="7387" xr:uid="{AC48E9A6-9C59-4662-B8AC-E18FDE24B7CA}"/>
    <cellStyle name="Accent3 8 5" xfId="7380" xr:uid="{1F34EB57-399F-4C51-96B8-D56889D10F0C}"/>
    <cellStyle name="Accent3 9" xfId="1119" xr:uid="{E35DBAB9-AF5E-4C4C-9376-A7D5934758AA}"/>
    <cellStyle name="Accent3 9 2" xfId="7389" xr:uid="{29AAEA8A-EA68-4FC0-8C48-28A21C238581}"/>
    <cellStyle name="Accent3 9 3" xfId="7390" xr:uid="{675B12C9-2F8B-4329-BD20-D3E74778CE1E}"/>
    <cellStyle name="Accent3 9 4" xfId="7388" xr:uid="{A74C3A2B-4052-46B0-B767-AC7069BD3B83}"/>
    <cellStyle name="Accent4 - 20%" xfId="1120" xr:uid="{BFB05C06-060B-4389-8648-BFCF80903F80}"/>
    <cellStyle name="Accent4 - 20% 2" xfId="37599" xr:uid="{E0D4FA89-E5EB-4787-B8E5-C54937DFE5D8}"/>
    <cellStyle name="Accent4 - 40%" xfId="1121" xr:uid="{FD55FE46-5988-4F8D-8BDE-35CBEF252F77}"/>
    <cellStyle name="Accent4 - 40% 2" xfId="37600" xr:uid="{3C3497DF-6F98-438C-A9DA-D644137D44A0}"/>
    <cellStyle name="Accent4 - 60%" xfId="1122" xr:uid="{513CE1BB-A5AD-451E-92B7-79BEFB3EEF54}"/>
    <cellStyle name="Accent4 - 60% 2" xfId="37601" xr:uid="{93823347-3BE7-4739-83AE-26A70277D615}"/>
    <cellStyle name="Accent4 10" xfId="1123" xr:uid="{78290032-E97E-4C81-A835-EF20C234F06D}"/>
    <cellStyle name="Accent4 10 2" xfId="7392" xr:uid="{2017D9E4-E0EE-44D0-93A8-3B76E29ECED6}"/>
    <cellStyle name="Accent4 10 3" xfId="7393" xr:uid="{70CF05AB-A52E-45EF-ADA1-E072D5C7252D}"/>
    <cellStyle name="Accent4 10 4" xfId="7391" xr:uid="{B6C6E414-558E-47FC-94A1-D6235B672638}"/>
    <cellStyle name="Accent4 11" xfId="1124" xr:uid="{B91F0EFE-A9AC-4643-B4C8-616A6A6C645B}"/>
    <cellStyle name="Accent4 11 2" xfId="7395" xr:uid="{34F452F3-99A1-46FE-B1C6-080FFB3C2604}"/>
    <cellStyle name="Accent4 11 3" xfId="7396" xr:uid="{7E7BD191-4CE4-4D1A-87B2-8EE6498E45CA}"/>
    <cellStyle name="Accent4 11 4" xfId="7394" xr:uid="{9DDC6B8A-F40A-4689-9E63-05D49056CCC4}"/>
    <cellStyle name="Accent4 12" xfId="1125" xr:uid="{06D2BA2A-60F5-4BD8-9EC2-EFD53D7C8194}"/>
    <cellStyle name="Accent4 12 2" xfId="7398" xr:uid="{41A86D19-162D-4775-AB4F-2DEF720B16B3}"/>
    <cellStyle name="Accent4 12 3" xfId="7399" xr:uid="{AB064CFD-70B1-48A8-BBED-E39C45A567B9}"/>
    <cellStyle name="Accent4 12 4" xfId="7397" xr:uid="{E428DBED-7320-49DF-9161-B5FD19022CC7}"/>
    <cellStyle name="Accent4 13" xfId="1126" xr:uid="{9D1C7B0D-C279-4807-9092-7E0E19C617E3}"/>
    <cellStyle name="Accent4 13 2" xfId="7401" xr:uid="{715479F0-3480-443E-9032-0994F275758A}"/>
    <cellStyle name="Accent4 13 3" xfId="7402" xr:uid="{96436006-B173-4145-A96F-E1DF52C55BC4}"/>
    <cellStyle name="Accent4 13 4" xfId="7400" xr:uid="{2337B2AC-3F19-4BBB-8518-9172987C9D18}"/>
    <cellStyle name="Accent4 14" xfId="1127" xr:uid="{80912D80-C798-4DCB-A3D5-8FCB5E9E90D1}"/>
    <cellStyle name="Accent4 14 2" xfId="7404" xr:uid="{464B3298-64FD-42FF-94DB-5B80EA3ECFA9}"/>
    <cellStyle name="Accent4 14 2 2" xfId="7405" xr:uid="{019D9896-60DA-49A6-B984-1EFA70C96646}"/>
    <cellStyle name="Accent4 14 2 2 2" xfId="7406" xr:uid="{0E77B808-FABA-43AD-82AC-EEE586EFB697}"/>
    <cellStyle name="Accent4 14 2 3" xfId="7407" xr:uid="{86D86C7D-BFAD-45BD-AFA0-5AD1F60125D8}"/>
    <cellStyle name="Accent4 14 3" xfId="7408" xr:uid="{0EA8926E-72B4-4D77-B4B1-3CBFA31880A0}"/>
    <cellStyle name="Accent4 14 4" xfId="7403" xr:uid="{6DEC7A2C-C982-43E6-95E7-79178178311A}"/>
    <cellStyle name="Accent4 15" xfId="1128" xr:uid="{C1A29DA1-DB86-470C-BD64-23A0F364D79B}"/>
    <cellStyle name="Accent4 15 2" xfId="7410" xr:uid="{D5AA26FD-0685-40C3-A729-4FBDD28DEFD4}"/>
    <cellStyle name="Accent4 15 2 2" xfId="7411" xr:uid="{0BCF657A-3BF8-4BDE-86E6-A86BD459331D}"/>
    <cellStyle name="Accent4 15 2 2 2" xfId="7412" xr:uid="{ACB141F3-9DAD-4EBF-AD07-7098C1E8F6C9}"/>
    <cellStyle name="Accent4 15 2 3" xfId="7413" xr:uid="{5B26B8EC-AA49-4781-AC7D-9764F7A6F38B}"/>
    <cellStyle name="Accent4 15 3" xfId="7414" xr:uid="{729202BC-D3B1-4618-AD81-598F0E0316ED}"/>
    <cellStyle name="Accent4 15 3 2" xfId="7415" xr:uid="{B26C7394-06D3-421F-812A-DA6033EA186D}"/>
    <cellStyle name="Accent4 15 4" xfId="7416" xr:uid="{F2993224-A1FD-4CE2-A45C-C1AF9989D1A3}"/>
    <cellStyle name="Accent4 15 5" xfId="7409" xr:uid="{3893E3EC-1BD0-48FC-906E-1C7A5D19ADCD}"/>
    <cellStyle name="Accent4 16" xfId="1129" xr:uid="{C686E8F4-CDB4-4C98-AB7E-B4530F76316E}"/>
    <cellStyle name="Accent4 16 2" xfId="7418" xr:uid="{0F3F3B85-ED82-4178-9E60-B5630369A17C}"/>
    <cellStyle name="Accent4 16 2 2" xfId="7419" xr:uid="{333B6FF9-3F6B-4DC2-8646-4305C542C510}"/>
    <cellStyle name="Accent4 16 2 2 2" xfId="7420" xr:uid="{AAC90A03-18CF-415F-AC6B-7D4C550AE48A}"/>
    <cellStyle name="Accent4 16 2 3" xfId="7421" xr:uid="{628AACDD-F53B-436C-8879-8A7F78762665}"/>
    <cellStyle name="Accent4 16 3" xfId="7422" xr:uid="{B07525BF-B614-4082-A0BD-83F9351F67DF}"/>
    <cellStyle name="Accent4 16 3 2" xfId="7423" xr:uid="{F2C3DC72-CD9D-46C6-A121-FE4C6F26E998}"/>
    <cellStyle name="Accent4 16 4" xfId="7424" xr:uid="{84664B05-E931-4D1D-8E08-6BA309A542CA}"/>
    <cellStyle name="Accent4 16 5" xfId="7417" xr:uid="{78587C27-7468-4818-A121-DBEC414275DB}"/>
    <cellStyle name="Accent4 17" xfId="1130" xr:uid="{0AFC547E-06A4-46F5-8D92-B174161B6B06}"/>
    <cellStyle name="Accent4 17 2" xfId="7426" xr:uid="{81E1F876-EB4E-4948-92A9-57BC8A57CA33}"/>
    <cellStyle name="Accent4 17 2 2" xfId="7427" xr:uid="{A8E8B21D-25DF-4E9B-A6A2-84B5C4A4A1D1}"/>
    <cellStyle name="Accent4 17 2 2 2" xfId="7428" xr:uid="{C7DBCD67-A931-4685-AC7C-004DD86424D6}"/>
    <cellStyle name="Accent4 17 2 3" xfId="7429" xr:uid="{8FF55D33-3B6D-462A-9557-33E8CA0ED111}"/>
    <cellStyle name="Accent4 17 3" xfId="7430" xr:uid="{6FCF1AFC-7517-4B6F-83E3-3CB3E2B2DE68}"/>
    <cellStyle name="Accent4 17 3 2" xfId="7431" xr:uid="{5F62FF3A-06FD-49EA-8CAE-1A213CCD982F}"/>
    <cellStyle name="Accent4 17 4" xfId="7432" xr:uid="{7804192C-A37D-4A7D-A9EA-B7853E2DF907}"/>
    <cellStyle name="Accent4 17 5" xfId="7425" xr:uid="{CF62CB1A-DE8F-4BB0-877E-72C5B546CD55}"/>
    <cellStyle name="Accent4 18" xfId="7433" xr:uid="{A4697760-04F8-4BAB-97C7-825407F210D7}"/>
    <cellStyle name="Accent4 18 2" xfId="1131" xr:uid="{7AD075E7-3D13-4EE1-ADC7-5E53C7079DC7}"/>
    <cellStyle name="Accent4 18 2 2" xfId="7435" xr:uid="{96D22C28-5E92-42D9-AAC1-D97C7FB7A428}"/>
    <cellStyle name="Accent4 18 2 2 2" xfId="7436" xr:uid="{439599C3-8C29-485E-BA64-DC0388F5DF0F}"/>
    <cellStyle name="Accent4 18 2 3" xfId="7437" xr:uid="{A6B3724A-BDC7-45CB-B052-34A74BCA3F69}"/>
    <cellStyle name="Accent4 18 2 4" xfId="7434" xr:uid="{3DE995DF-12D3-4F99-8B57-137B11222591}"/>
    <cellStyle name="Accent4 18 3" xfId="7438" xr:uid="{8614B5EC-4AC5-4183-B5CE-05026F0543A0}"/>
    <cellStyle name="Accent4 19" xfId="7439" xr:uid="{F62656E8-0687-4C65-91B9-D35F878460A7}"/>
    <cellStyle name="Accent4 2" xfId="560" xr:uid="{533735F4-D117-4CEA-ADED-2EF0C421E050}"/>
    <cellStyle name="Accent4 2 2" xfId="1132" xr:uid="{7620CD43-F799-4ECF-BA36-CD8BD8C674D8}"/>
    <cellStyle name="Accent4 2 2 2" xfId="7441" xr:uid="{85A3D13B-9599-4FE5-95ED-D4F7E66CB484}"/>
    <cellStyle name="Accent4 2 2 2 2" xfId="7442" xr:uid="{74DFE02D-F06D-45D4-A332-25DA3C6566BA}"/>
    <cellStyle name="Accent4 2 2 2 2 2" xfId="7443" xr:uid="{39964AE2-FB5C-4435-9F46-0F34868AD970}"/>
    <cellStyle name="Accent4 2 2 2 3" xfId="7444" xr:uid="{6180BA0B-B4BD-4117-8118-263A1BD014F7}"/>
    <cellStyle name="Accent4 2 2 3" xfId="7445" xr:uid="{F0AC1A1F-CA72-4979-BCE8-485FF6065130}"/>
    <cellStyle name="Accent4 2 2 3 2" xfId="7446" xr:uid="{25FA7DA6-1428-4452-997F-0362CE2FAB56}"/>
    <cellStyle name="Accent4 2 2 4" xfId="7447" xr:uid="{71DEDBA1-8491-45EE-A0B2-78C7C864D8FE}"/>
    <cellStyle name="Accent4 2 2 5" xfId="7440" xr:uid="{A8B28732-87F9-4F12-9A8C-EC3ACA4FC8A7}"/>
    <cellStyle name="Accent4 2 3" xfId="1133" xr:uid="{C05A3873-8CF4-410A-915C-9A432478FAB2}"/>
    <cellStyle name="Accent4 2 3 2" xfId="7449" xr:uid="{646AF7FB-B8A5-4E88-8C97-A5D696E28AAD}"/>
    <cellStyle name="Accent4 2 3 2 2" xfId="7450" xr:uid="{4EBA7F17-7E23-4D3F-A729-8EEB456A04EA}"/>
    <cellStyle name="Accent4 2 3 3" xfId="7451" xr:uid="{75471208-FFF5-4DDE-98F8-6DAC4DEBB16B}"/>
    <cellStyle name="Accent4 2 3 4" xfId="7448" xr:uid="{1C21C099-CF4F-4ADC-B01C-5083F3AFADC2}"/>
    <cellStyle name="Accent4 2 4" xfId="1134" xr:uid="{3595EE82-BC0F-42F9-AC17-4B651778F88E}"/>
    <cellStyle name="Accent4 2 4 2" xfId="7453" xr:uid="{1A596BEE-5C43-4339-B361-CE273037220A}"/>
    <cellStyle name="Accent4 2 4 2 2" xfId="7454" xr:uid="{6C5B504B-7F0D-412A-B847-73DBF39921CE}"/>
    <cellStyle name="Accent4 2 4 3" xfId="7455" xr:uid="{BDE5ADB1-9F64-4B5E-B1A4-B00166BE6C57}"/>
    <cellStyle name="Accent4 2 4 4" xfId="7452" xr:uid="{CFB67262-ECA8-4CFC-AF30-FF4817940185}"/>
    <cellStyle name="Accent4 2 5" xfId="7456" xr:uid="{04CEC32A-90B8-4220-8B32-87B584A48FCD}"/>
    <cellStyle name="Accent4 2 5 2" xfId="7457" xr:uid="{CB3F96FD-40CB-416E-92F1-C6C014354385}"/>
    <cellStyle name="Accent4 2 5 2 2" xfId="7458" xr:uid="{67992BB6-84AC-4A26-9A54-917B6CC99A73}"/>
    <cellStyle name="Accent4 2 5 3" xfId="7459" xr:uid="{8C46048E-80B5-4E23-B236-83BC423D6781}"/>
    <cellStyle name="Accent4 2 6" xfId="7460" xr:uid="{E7D1DF4D-A718-4891-8AC8-49BEC562233E}"/>
    <cellStyle name="Accent4 2 6 2" xfId="7461" xr:uid="{56CDFEC0-105E-4885-A095-3AAB349CC60A}"/>
    <cellStyle name="Accent4 2 6 2 2" xfId="7462" xr:uid="{D4D0DD5D-6915-4D11-AB28-61E40AA59418}"/>
    <cellStyle name="Accent4 2 7" xfId="7463" xr:uid="{88BBC0A8-294D-41DB-A24D-257DA5B0A412}"/>
    <cellStyle name="Accent4 2 8" xfId="3021" xr:uid="{AA611219-284A-43D7-BB87-B4BD623D85D4}"/>
    <cellStyle name="Accent4 20" xfId="7464" xr:uid="{0C097169-CA43-4F8E-814F-1B323686D9CF}"/>
    <cellStyle name="Accent4 21" xfId="7465" xr:uid="{0F7B10A4-0A41-425D-BD0A-16F3F7C9EE8C}"/>
    <cellStyle name="Accent4 22" xfId="7466" xr:uid="{85C6D138-9230-48A3-90A1-987A82713602}"/>
    <cellStyle name="Accent4 23" xfId="7467" xr:uid="{D805F422-7383-4458-90D1-A32DC0FA815F}"/>
    <cellStyle name="Accent4 24" xfId="7468" xr:uid="{EFF7E304-D69E-41F9-981E-BF09A2C42AC9}"/>
    <cellStyle name="Accent4 25" xfId="7469" xr:uid="{73DE1520-E246-4DA1-B90B-1D15234AF720}"/>
    <cellStyle name="Accent4 26" xfId="7470" xr:uid="{B2A614B6-AF5D-436B-8359-7BD6268D5240}"/>
    <cellStyle name="Accent4 27" xfId="7471" xr:uid="{9D8BD9B6-D14A-4E4F-85F1-F09DBFC495E8}"/>
    <cellStyle name="Accent4 28" xfId="7472" xr:uid="{F03D442A-89F7-414A-B588-E0C4191CAD7F}"/>
    <cellStyle name="Accent4 3" xfId="279" xr:uid="{DFC47E07-FC22-4FD7-A5A6-2F76CA31CD05}"/>
    <cellStyle name="Accent4 3 2" xfId="7473" xr:uid="{11413456-3AA3-4126-A174-DBF7BB470783}"/>
    <cellStyle name="Accent4 3 3" xfId="7474" xr:uid="{25D58A21-08A7-4685-9E04-25568F06DCAA}"/>
    <cellStyle name="Accent4 3 4" xfId="3022" xr:uid="{6502CA0D-0A19-4E7B-AB09-DCE06038010D}"/>
    <cellStyle name="Accent4 4" xfId="1135" xr:uid="{BC295A5A-5AF1-4BE9-B9CA-DA35FB0C0AF6}"/>
    <cellStyle name="Accent4 4 2" xfId="1136" xr:uid="{68AE33FC-1742-4A00-9571-4C0BDF6EDBD6}"/>
    <cellStyle name="Accent4 4 2 2" xfId="7475" xr:uid="{0D794203-1EC3-4CF6-9B7E-58FEC314DBEF}"/>
    <cellStyle name="Accent4 4 2 2 2" xfId="7476" xr:uid="{60024020-1762-4F71-AD8E-230639723861}"/>
    <cellStyle name="Accent4 4 2 3" xfId="7477" xr:uid="{8806FBEC-F96F-43BB-9D05-1A9B1D700A73}"/>
    <cellStyle name="Accent4 4 3" xfId="1137" xr:uid="{6BBDF1B2-08B8-4F06-B752-8C3F708F1F3F}"/>
    <cellStyle name="Accent4 4 4" xfId="1138" xr:uid="{2D380B55-C9D9-4C14-861F-E32E1AFA8129}"/>
    <cellStyle name="Accent4 5" xfId="1139" xr:uid="{58058666-7859-48C8-B71F-C93D58B6381B}"/>
    <cellStyle name="Accent4 5 2" xfId="1140" xr:uid="{05400038-B1A0-4486-93D6-EE287CC812E8}"/>
    <cellStyle name="Accent4 5 3" xfId="1141" xr:uid="{494F9E56-E644-4620-BBCF-61697888E0C6}"/>
    <cellStyle name="Accent4 5 4" xfId="1142" xr:uid="{F25A4E2B-1E82-478C-A480-35708F57806D}"/>
    <cellStyle name="Accent4 6" xfId="1143" xr:uid="{E1F0040D-4166-42B5-8C64-A4E5331876AC}"/>
    <cellStyle name="Accent4 6 2" xfId="7479" xr:uid="{882108B5-F876-4089-98D6-8F6F20EA6D8F}"/>
    <cellStyle name="Accent4 6 3" xfId="7480" xr:uid="{7E69441C-6061-4D62-BAAD-2B331C03C1C9}"/>
    <cellStyle name="Accent4 6 4" xfId="7478" xr:uid="{C7A54EC6-0562-4B91-8C73-BC57159E9036}"/>
    <cellStyle name="Accent4 7" xfId="1144" xr:uid="{B3AA7FB5-9192-4E7D-97E7-37E100E79A06}"/>
    <cellStyle name="Accent4 7 2" xfId="7482" xr:uid="{A78B13C2-5C40-4440-B307-9284A4621855}"/>
    <cellStyle name="Accent4 7 3" xfId="7483" xr:uid="{5BFB4F16-B6BB-4879-ADB1-FC9E286E0771}"/>
    <cellStyle name="Accent4 7 4" xfId="7481" xr:uid="{8D04FA6A-FB53-4FDD-838C-996919141101}"/>
    <cellStyle name="Accent4 8" xfId="1145" xr:uid="{6F2DA29E-3B98-49D1-95FA-E36C567EBCD2}"/>
    <cellStyle name="Accent4 8 2" xfId="7485" xr:uid="{8FEE4C0F-BA0C-4D78-ABE6-EFFC5C38B84C}"/>
    <cellStyle name="Accent4 8 3" xfId="7486" xr:uid="{FE606523-ADE6-4631-AE5D-B99DAF81887A}"/>
    <cellStyle name="Accent4 8 4" xfId="7484" xr:uid="{6728725F-50AA-48AF-A7C7-02ECCC2DF478}"/>
    <cellStyle name="Accent4 9" xfId="1146" xr:uid="{E1B41D9C-3607-43C6-8863-434BEF69490A}"/>
    <cellStyle name="Accent4 9 2" xfId="7488" xr:uid="{56448B80-3612-4FD1-A7C9-082BBB649540}"/>
    <cellStyle name="Accent4 9 3" xfId="7489" xr:uid="{0CD712CD-E0B5-4C28-98A8-CE8BA0F8F16E}"/>
    <cellStyle name="Accent4 9 4" xfId="7487" xr:uid="{3D54822F-F941-467F-A652-4EA8882A5917}"/>
    <cellStyle name="Accent5 - 20%" xfId="1147" xr:uid="{40FB61C4-3FC3-451C-B840-9EE18C4D3DA8}"/>
    <cellStyle name="Accent5 - 20% 2" xfId="7490" xr:uid="{C794F95D-32D9-4960-929A-D602F284B0D1}"/>
    <cellStyle name="Accent5 - 20% 2 2" xfId="7491" xr:uid="{7DDCF0E1-C6DE-40CE-877E-743603C0750A}"/>
    <cellStyle name="Accent5 - 20% 3" xfId="7492" xr:uid="{605CBA6C-29DC-4743-9D14-87E030315781}"/>
    <cellStyle name="Accent5 - 40%" xfId="1148" xr:uid="{6F6D5E56-7CD9-4366-8A32-4ABC0240EC09}"/>
    <cellStyle name="Accent5 - 40% 2" xfId="37602" xr:uid="{B0982EC8-6D36-4C6D-86B3-4DB66DE30908}"/>
    <cellStyle name="Accent5 - 60%" xfId="1149" xr:uid="{B206E3DB-C2AF-4F5E-984D-A1319895DDF8}"/>
    <cellStyle name="Accent5 - 60% 2" xfId="7493" xr:uid="{0972B943-4BBE-4D8A-9832-C3C3F2EA0898}"/>
    <cellStyle name="Accent5 - 60% 2 2" xfId="7494" xr:uid="{662993C8-551E-414E-9072-280DC3E68E7D}"/>
    <cellStyle name="Accent5 - 60% 3" xfId="7495" xr:uid="{2855763F-F27F-47A1-8B22-F85AE192FDE0}"/>
    <cellStyle name="Accent5 10" xfId="1150" xr:uid="{BDF91CC0-B0D4-44B8-8141-B02936727D43}"/>
    <cellStyle name="Accent5 10 2" xfId="7497" xr:uid="{074EEA8D-D57B-429C-BB1E-CB841B924F15}"/>
    <cellStyle name="Accent5 10 2 2" xfId="7498" xr:uid="{525A7C8E-E31C-4303-B1EE-F613FBAD4308}"/>
    <cellStyle name="Accent5 10 2 2 2" xfId="7499" xr:uid="{4F3E7A2B-C2F0-42BC-AB67-643BE35866A9}"/>
    <cellStyle name="Accent5 10 2 3" xfId="7500" xr:uid="{DCFC80C2-575E-43F7-A338-54A400F7D18B}"/>
    <cellStyle name="Accent5 10 3" xfId="7501" xr:uid="{7C506A05-F726-488B-AC99-F0440F6089F2}"/>
    <cellStyle name="Accent5 10 3 2" xfId="7502" xr:uid="{0EBECC57-2AE6-4190-A0CB-09D7BC228560}"/>
    <cellStyle name="Accent5 10 4" xfId="7503" xr:uid="{32021B48-290F-4FE3-935C-592498B2B77A}"/>
    <cellStyle name="Accent5 10 5" xfId="7496" xr:uid="{01178F4A-E755-44E3-82C9-860CF89BA2C8}"/>
    <cellStyle name="Accent5 11" xfId="1151" xr:uid="{06F0A869-C02C-4395-814E-13E131AB94C9}"/>
    <cellStyle name="Accent5 11 2" xfId="7505" xr:uid="{5A905DE3-FDE8-43C1-B5C7-FF7FFA805F6B}"/>
    <cellStyle name="Accent5 11 2 2" xfId="7506" xr:uid="{4770E862-852D-4DA9-9415-840719FB2594}"/>
    <cellStyle name="Accent5 11 2 2 2" xfId="7507" xr:uid="{CB3B12CB-EFB9-4C29-B222-66B2ECFEF2AC}"/>
    <cellStyle name="Accent5 11 2 3" xfId="7508" xr:uid="{D1274901-5F81-4489-8E1C-3A638C8FE0BB}"/>
    <cellStyle name="Accent5 11 3" xfId="7509" xr:uid="{F5FFC269-5A1E-4AFD-A9CE-EBC9FBCE4401}"/>
    <cellStyle name="Accent5 11 3 2" xfId="7510" xr:uid="{1431FC1E-7F44-4584-BD9F-E3DF4F8E022B}"/>
    <cellStyle name="Accent5 11 4" xfId="7511" xr:uid="{F7311E59-1747-47EC-B5CB-6833B9D0BED2}"/>
    <cellStyle name="Accent5 11 5" xfId="7504" xr:uid="{2230D0F7-5CAF-4B45-B29F-785448241A28}"/>
    <cellStyle name="Accent5 12" xfId="1152" xr:uid="{2DEBD763-6945-49D6-80C7-68897C542840}"/>
    <cellStyle name="Accent5 12 2" xfId="7513" xr:uid="{C6F8A362-6119-4740-AB36-4E877E37FE17}"/>
    <cellStyle name="Accent5 12 2 2" xfId="7514" xr:uid="{25F5943E-A5F8-417B-9A62-0FBA0614482B}"/>
    <cellStyle name="Accent5 12 2 2 2" xfId="7515" xr:uid="{75BE3C14-C538-4125-8BFB-2EE7B3ED082B}"/>
    <cellStyle name="Accent5 12 2 3" xfId="7516" xr:uid="{6482FFF9-3362-4E5D-BD77-0FFC4A5419B2}"/>
    <cellStyle name="Accent5 12 3" xfId="7517" xr:uid="{1E494DB8-F0C7-4A19-B267-8CDA01A56222}"/>
    <cellStyle name="Accent5 12 3 2" xfId="7518" xr:uid="{562FA018-47C3-40F9-B6E6-132AEDB75408}"/>
    <cellStyle name="Accent5 12 4" xfId="7519" xr:uid="{EF4438C3-4B1E-4D7D-B219-0D39ECD41174}"/>
    <cellStyle name="Accent5 12 5" xfId="7512" xr:uid="{AC87DB3A-5B7C-474D-932F-84E28BB939D7}"/>
    <cellStyle name="Accent5 13" xfId="1153" xr:uid="{BEF596F5-2691-457C-BB79-8B9AB2C51834}"/>
    <cellStyle name="Accent5 13 2" xfId="7521" xr:uid="{DD7221E0-EE85-433F-B731-B7597C51A1A4}"/>
    <cellStyle name="Accent5 13 2 2" xfId="7522" xr:uid="{2F3491F6-3EA0-4AC6-A001-6BC71F436F65}"/>
    <cellStyle name="Accent5 13 2 2 2" xfId="7523" xr:uid="{8D17B916-C1A3-46D8-85C2-247ABDD16C02}"/>
    <cellStyle name="Accent5 13 2 3" xfId="7524" xr:uid="{DD5AF384-1231-45C4-9405-25868866D895}"/>
    <cellStyle name="Accent5 13 3" xfId="7525" xr:uid="{2A1ED0C3-DB7B-425D-8C2F-94371004D401}"/>
    <cellStyle name="Accent5 13 4" xfId="7520" xr:uid="{BFD137E8-8E26-4963-81BB-54E33AB727C4}"/>
    <cellStyle name="Accent5 14" xfId="1154" xr:uid="{5BA70F81-1725-470B-B7E5-4194C8C47EB6}"/>
    <cellStyle name="Accent5 14 2" xfId="7527" xr:uid="{8869050E-6530-4E5E-8644-5133DA3BA0DF}"/>
    <cellStyle name="Accent5 14 2 2" xfId="7528" xr:uid="{84854811-BFF1-4869-9E60-114C00231946}"/>
    <cellStyle name="Accent5 14 2 2 2" xfId="7529" xr:uid="{D501C622-181A-4482-B4E9-93E30FD9EEF9}"/>
    <cellStyle name="Accent5 14 2 3" xfId="7530" xr:uid="{1BE9170C-12AD-4230-A69A-2FA232AECB59}"/>
    <cellStyle name="Accent5 14 3" xfId="7531" xr:uid="{4BEE4987-EE16-4145-B301-65A8C3D695CE}"/>
    <cellStyle name="Accent5 14 3 2" xfId="7532" xr:uid="{80B6BDAE-5BF6-41C2-A912-5AE2960110DD}"/>
    <cellStyle name="Accent5 14 4" xfId="7533" xr:uid="{DDC63E52-DD81-4BA9-8B20-26554AA6CB09}"/>
    <cellStyle name="Accent5 14 5" xfId="7526" xr:uid="{FCD76D34-4574-492C-92C0-1FD2AF876CB5}"/>
    <cellStyle name="Accent5 15" xfId="1155" xr:uid="{46405DC3-AFFE-47F2-8AB6-06B2B5E54327}"/>
    <cellStyle name="Accent5 15 2" xfId="7535" xr:uid="{26EE9B30-A304-4695-A7F7-79E3D73F9792}"/>
    <cellStyle name="Accent5 15 2 2" xfId="7536" xr:uid="{8ECDB7A7-9F6F-4B2C-9114-EFC67AAFA515}"/>
    <cellStyle name="Accent5 15 2 2 2" xfId="7537" xr:uid="{1E62DCDD-7B3C-4DC4-80C3-6CE0CEB2D6AC}"/>
    <cellStyle name="Accent5 15 2 3" xfId="7538" xr:uid="{EFD6C8D3-8A0D-4E50-8A68-49ED68F75E77}"/>
    <cellStyle name="Accent5 15 3" xfId="7539" xr:uid="{A2857C15-3267-429A-B6B2-8B6BF0659452}"/>
    <cellStyle name="Accent5 15 4" xfId="7534" xr:uid="{D1DCCFC4-1E48-4DB1-9AA8-B72CDB4B91EF}"/>
    <cellStyle name="Accent5 16" xfId="1156" xr:uid="{A5B2FBB3-D9BD-416A-9F00-BF6216887FAB}"/>
    <cellStyle name="Accent5 16 2" xfId="7541" xr:uid="{CF2CB649-ED02-45F9-8C52-CF6A22E8AF11}"/>
    <cellStyle name="Accent5 16 2 2" xfId="7542" xr:uid="{F0788C41-A1D4-4400-9350-EEA6A38B1B6A}"/>
    <cellStyle name="Accent5 16 2 2 2" xfId="7543" xr:uid="{07D5F55F-528A-4678-9AF0-510CE920B778}"/>
    <cellStyle name="Accent5 16 2 3" xfId="7544" xr:uid="{EBE5186F-8090-4F8B-ADAD-2C53C63CE858}"/>
    <cellStyle name="Accent5 16 3" xfId="7545" xr:uid="{4EDF919B-1E6C-485F-BEA4-B73D0B46D516}"/>
    <cellStyle name="Accent5 16 3 2" xfId="7546" xr:uid="{EF65CCD2-7971-48AE-B8A9-839ED8F472A9}"/>
    <cellStyle name="Accent5 16 4" xfId="7547" xr:uid="{51B4C0E3-DE71-48B4-8A0C-C8702CE57CAF}"/>
    <cellStyle name="Accent5 16 5" xfId="7540" xr:uid="{9680AA54-CE66-4447-AB0F-D99E0191E3AE}"/>
    <cellStyle name="Accent5 17" xfId="1157" xr:uid="{5BD9B8F6-0355-4B53-99E1-E8C5CF20AC5E}"/>
    <cellStyle name="Accent5 17 2" xfId="7549" xr:uid="{34A28D50-ED23-4E1C-973B-4780A9A73E18}"/>
    <cellStyle name="Accent5 17 2 2" xfId="7550" xr:uid="{5B1812AF-CCFA-45AA-801B-6079F079968B}"/>
    <cellStyle name="Accent5 17 2 2 2" xfId="7551" xr:uid="{EA1326D2-D987-4E6F-AD91-13AD7290BFC5}"/>
    <cellStyle name="Accent5 17 2 3" xfId="7552" xr:uid="{FCFEC122-7937-4EA7-AF52-7ECD357BBCD1}"/>
    <cellStyle name="Accent5 17 3" xfId="7553" xr:uid="{DA2A5A49-41D9-45D7-89D2-503D53CE22A6}"/>
    <cellStyle name="Accent5 17 3 2" xfId="7554" xr:uid="{6810A023-BD1B-40CD-ABF7-32A76F491FF0}"/>
    <cellStyle name="Accent5 17 4" xfId="7555" xr:uid="{4E876168-4544-4573-B92A-FD1348F0DC58}"/>
    <cellStyle name="Accent5 17 5" xfId="7548" xr:uid="{3B53A3C7-24E6-4CC7-BAFC-8462B76862BF}"/>
    <cellStyle name="Accent5 18" xfId="7556" xr:uid="{B5CC47BD-6381-49AB-B1E9-2C23207A2D78}"/>
    <cellStyle name="Accent5 18 2" xfId="1158" xr:uid="{1E302A67-5563-4416-ADB4-67D595BC72F6}"/>
    <cellStyle name="Accent5 18 2 2" xfId="7558" xr:uid="{7FBDD813-D9D6-4CDB-8385-C0A87F7BC2A6}"/>
    <cellStyle name="Accent5 18 2 2 2" xfId="7559" xr:uid="{BDB34B0A-21BE-4A03-8E6A-08B6C688414C}"/>
    <cellStyle name="Accent5 18 2 3" xfId="7560" xr:uid="{2F9AED6A-6B01-42AB-86FF-CD1624906A3D}"/>
    <cellStyle name="Accent5 18 2 4" xfId="7557" xr:uid="{54660FF8-7769-4B6A-BF63-C636402C4538}"/>
    <cellStyle name="Accent5 18 3" xfId="7561" xr:uid="{BB33F867-F0FB-40D6-BB10-D6E72039DB39}"/>
    <cellStyle name="Accent5 19" xfId="7562" xr:uid="{856CD9C7-0B69-4686-9510-682756FAF37C}"/>
    <cellStyle name="Accent5 2" xfId="530" xr:uid="{919AC397-CECC-4758-8944-D1FE47010622}"/>
    <cellStyle name="Accent5 2 2" xfId="1159" xr:uid="{B4869BED-7AAD-4711-909C-EE270FEDD256}"/>
    <cellStyle name="Accent5 2 2 2" xfId="7564" xr:uid="{EF70510D-FD8C-428D-A5AA-EB6F171624CB}"/>
    <cellStyle name="Accent5 2 2 2 2" xfId="7565" xr:uid="{E765CCE7-B8F8-46BB-B1EF-028142FE837B}"/>
    <cellStyle name="Accent5 2 2 2 2 2" xfId="7566" xr:uid="{D3C3A97F-298C-4B8E-99C0-1847B1854681}"/>
    <cellStyle name="Accent5 2 2 2 3" xfId="7567" xr:uid="{1E6E33C7-C88B-439D-B1F2-3C79F5FB6DF1}"/>
    <cellStyle name="Accent5 2 2 3" xfId="7568" xr:uid="{A464E59C-1BAB-485C-B666-8E1E9F3E35E5}"/>
    <cellStyle name="Accent5 2 2 3 2" xfId="7569" xr:uid="{6D49C961-AA6D-4CB5-B8C8-3A71DFB51AB9}"/>
    <cellStyle name="Accent5 2 2 4" xfId="7570" xr:uid="{B7F608F0-F1EE-4734-873E-A2CDBA6E812E}"/>
    <cellStyle name="Accent5 2 2 5" xfId="7563" xr:uid="{7C3DE8E2-8E9A-43BB-A742-11311C0BF232}"/>
    <cellStyle name="Accent5 2 3" xfId="1160" xr:uid="{0D4B5531-3FB4-4935-8575-C91E2D83B892}"/>
    <cellStyle name="Accent5 2 3 2" xfId="7572" xr:uid="{5675BC99-4C1C-4286-9B91-62BF72A55F44}"/>
    <cellStyle name="Accent5 2 3 2 2" xfId="7573" xr:uid="{A6C697B2-20C7-40F5-A693-BF460DC8B33E}"/>
    <cellStyle name="Accent5 2 3 3" xfId="7574" xr:uid="{A2A2BC47-85DD-4A20-BEBA-8D43765BE42E}"/>
    <cellStyle name="Accent5 2 3 4" xfId="7571" xr:uid="{81A9DF02-717B-4E73-A94C-67F32FE59E13}"/>
    <cellStyle name="Accent5 2 4" xfId="1161" xr:uid="{D7D234FF-ECED-41CB-AD51-48CCCE9E977F}"/>
    <cellStyle name="Accent5 2 5" xfId="7575" xr:uid="{4AA02781-67EB-46F3-A981-57D35C95BB72}"/>
    <cellStyle name="Accent5 2 6" xfId="7576" xr:uid="{BA422F44-2124-413B-AD39-3BA00292C71C}"/>
    <cellStyle name="Accent5 2 6 2" xfId="7577" xr:uid="{EE40F16F-987F-48CB-8EA3-5C1AC5331263}"/>
    <cellStyle name="Accent5 2 6 2 2" xfId="7578" xr:uid="{A09B3314-E64E-4B73-950C-600EB9729A1A}"/>
    <cellStyle name="Accent5 2 7" xfId="7579" xr:uid="{75D021A0-7243-4F8C-88C8-9370055537FB}"/>
    <cellStyle name="Accent5 2 8" xfId="3023" xr:uid="{B635621E-6691-4243-A39D-33D20F9C8C27}"/>
    <cellStyle name="Accent5 20" xfId="7580" xr:uid="{C14AB737-578E-4898-AF7F-AE0AB0DA8204}"/>
    <cellStyle name="Accent5 21" xfId="7581" xr:uid="{E7105869-55AD-452E-98BF-F38CE9ACF6B3}"/>
    <cellStyle name="Accent5 22" xfId="7582" xr:uid="{AF2B88B7-E711-495B-A39B-C6342A22E54F}"/>
    <cellStyle name="Accent5 23" xfId="7583" xr:uid="{CA2665AF-3EC8-4437-8B59-52B314A579CE}"/>
    <cellStyle name="Accent5 24" xfId="7584" xr:uid="{53D31B0D-C694-437B-B7F7-CA3EBB26F0F3}"/>
    <cellStyle name="Accent5 25" xfId="7585" xr:uid="{79314456-164A-451E-B96E-57A3C1BD643A}"/>
    <cellStyle name="Accent5 26" xfId="7586" xr:uid="{5D4CA645-B0E9-465E-BAE6-E55CCABBD96B}"/>
    <cellStyle name="Accent5 27" xfId="7587" xr:uid="{6DDC5806-35FF-4506-859D-77DE366A6768}"/>
    <cellStyle name="Accent5 28" xfId="7588" xr:uid="{70E39EF6-0D7A-43AB-ABE5-D09C64AF7E47}"/>
    <cellStyle name="Accent5 3" xfId="280" xr:uid="{C315DF25-3AB5-4A84-A52B-D5EEB40D2A7F}"/>
    <cellStyle name="Accent5 3 2" xfId="7589" xr:uid="{8C6A1C60-FCF3-4A7E-A67F-CFCA8690D849}"/>
    <cellStyle name="Accent5 3 2 2" xfId="7590" xr:uid="{5E58BD1C-9916-4FA4-BEC8-8B5057FD66CB}"/>
    <cellStyle name="Accent5 3 2 2 2" xfId="7591" xr:uid="{2989FEA5-C6D0-405D-A8F9-48D5E0426699}"/>
    <cellStyle name="Accent5 3 2 3" xfId="7592" xr:uid="{5BDB3A4D-680B-413E-B34B-64C4171C74D4}"/>
    <cellStyle name="Accent5 3 3" xfId="7593" xr:uid="{D205CB9D-7EAC-4C7F-87D7-4DC17E6BE6E4}"/>
    <cellStyle name="Accent5 3 3 2" xfId="7594" xr:uid="{91F3E2B9-F981-497F-B04F-B3534F891B23}"/>
    <cellStyle name="Accent5 3 4" xfId="7595" xr:uid="{940A66B8-849C-4C6B-A52B-87E47D8F9FC8}"/>
    <cellStyle name="Accent5 3 5" xfId="3024" xr:uid="{5093B38D-A8D7-47C1-8F7A-7A22405C9A69}"/>
    <cellStyle name="Accent5 4" xfId="1162" xr:uid="{B97A20EC-B91D-407A-A092-B1FE1E774597}"/>
    <cellStyle name="Accent5 4 2" xfId="1163" xr:uid="{9F555FA1-CBB7-4C9D-A856-495F53CB3CD7}"/>
    <cellStyle name="Accent5 4 3" xfId="1164" xr:uid="{17A068B0-0AB7-4BAB-BECA-CF175228270B}"/>
    <cellStyle name="Accent5 4 3 2" xfId="7596" xr:uid="{9A55CDBB-90D9-47C8-B598-23D1464F1FF8}"/>
    <cellStyle name="Accent5 4 4" xfId="1165" xr:uid="{F739D9B5-2C20-43CD-B643-79B500F6151A}"/>
    <cellStyle name="Accent5 5" xfId="1166" xr:uid="{B02C3875-7C3A-4E70-8209-85426B920570}"/>
    <cellStyle name="Accent5 5 2" xfId="1167" xr:uid="{91FB4205-996E-463C-9458-05D7497FF463}"/>
    <cellStyle name="Accent5 5 2 2" xfId="7597" xr:uid="{11E45680-CEC5-469C-B13A-D9FABB420518}"/>
    <cellStyle name="Accent5 5 2 2 2" xfId="7598" xr:uid="{CA1E18C1-0186-4E3E-9C6C-493DE66545CC}"/>
    <cellStyle name="Accent5 5 2 3" xfId="7599" xr:uid="{7772318B-DF59-4767-828D-C42B1027CC05}"/>
    <cellStyle name="Accent5 5 3" xfId="1168" xr:uid="{27D19943-197D-49D7-8057-53C8113FFB14}"/>
    <cellStyle name="Accent5 5 4" xfId="1169" xr:uid="{F9890D12-DB24-40B8-887B-4DF58B8C2419}"/>
    <cellStyle name="Accent5 6" xfId="1170" xr:uid="{ED3F4F7B-9C23-4092-A032-7107F712146D}"/>
    <cellStyle name="Accent5 6 2" xfId="7601" xr:uid="{772BB13A-3445-4AF5-BE4C-03037C9DE263}"/>
    <cellStyle name="Accent5 6 3" xfId="7602" xr:uid="{26F98815-7674-418A-A343-508F590674E6}"/>
    <cellStyle name="Accent5 6 3 2" xfId="7603" xr:uid="{53C030ED-83EF-4FF9-B6D5-7C8DE193A60B}"/>
    <cellStyle name="Accent5 6 4" xfId="7604" xr:uid="{7C1FBCAC-E1A4-45EC-8C6D-421E6D4026DD}"/>
    <cellStyle name="Accent5 6 5" xfId="7600" xr:uid="{0B621651-ECA6-4A49-A118-2047B84817CB}"/>
    <cellStyle name="Accent5 7" xfId="1171" xr:uid="{2F7E1C34-A269-4D15-BE97-6FDCFCAD8638}"/>
    <cellStyle name="Accent5 7 2" xfId="7606" xr:uid="{6224A039-C782-4853-ADCC-D548E369C65A}"/>
    <cellStyle name="Accent5 7 2 2" xfId="7607" xr:uid="{E247EDA1-E84E-4ACB-9B5F-9C7C1CA6095C}"/>
    <cellStyle name="Accent5 7 2 2 2" xfId="7608" xr:uid="{28EA139E-8D89-4C02-99D1-C76DF93D028A}"/>
    <cellStyle name="Accent5 7 2 3" xfId="7609" xr:uid="{F730BBB1-7B3B-42CD-979A-8EF8D6FEA3B5}"/>
    <cellStyle name="Accent5 7 3" xfId="7610" xr:uid="{04F43834-247A-4C0E-A2CA-50BAFB66DACA}"/>
    <cellStyle name="Accent5 7 4" xfId="7605" xr:uid="{3DB4EC87-8145-4B52-9804-14BA94CF3BDE}"/>
    <cellStyle name="Accent5 8" xfId="1172" xr:uid="{7E4BEFC7-DFFB-418E-AAF4-40C214818906}"/>
    <cellStyle name="Accent5 8 2" xfId="7612" xr:uid="{ABA36369-377E-4777-BAE7-A5DCB415574C}"/>
    <cellStyle name="Accent5 8 2 2" xfId="7613" xr:uid="{90729C29-84BA-4971-8F2F-2BB0F33713E6}"/>
    <cellStyle name="Accent5 8 2 2 2" xfId="7614" xr:uid="{F8CC65A2-4AF2-45D8-AA79-827D790C13E3}"/>
    <cellStyle name="Accent5 8 2 3" xfId="7615" xr:uid="{F6816DB4-4562-4697-8EEF-311DB96EF4BA}"/>
    <cellStyle name="Accent5 8 3" xfId="7616" xr:uid="{8ED700D5-EA5E-4C29-88CB-D09F85BDB450}"/>
    <cellStyle name="Accent5 8 3 2" xfId="7617" xr:uid="{0F0FA19D-0DF9-4581-ADA7-DD6FD5326D68}"/>
    <cellStyle name="Accent5 8 4" xfId="7618" xr:uid="{EABC3886-808C-420A-92AD-8F26E582ED4C}"/>
    <cellStyle name="Accent5 8 5" xfId="7611" xr:uid="{930A8B7F-F06E-450A-9B79-2236EE80195E}"/>
    <cellStyle name="Accent5 9" xfId="1173" xr:uid="{6A7771F9-E1B5-442C-924B-9FF0963E0B92}"/>
    <cellStyle name="Accent5 9 2" xfId="7620" xr:uid="{832B9D07-9A42-4D11-B395-4C3C6ED93AD5}"/>
    <cellStyle name="Accent5 9 2 2" xfId="7621" xr:uid="{FCAABADE-A67A-4E4F-BD4A-F88B169E85A3}"/>
    <cellStyle name="Accent5 9 2 2 2" xfId="7622" xr:uid="{DC99A0B9-D386-45AF-A103-A69D2A91C619}"/>
    <cellStyle name="Accent5 9 2 3" xfId="7623" xr:uid="{A0A06B31-4B36-43E8-BE83-AD916BAB3F92}"/>
    <cellStyle name="Accent5 9 3" xfId="7624" xr:uid="{1B414F58-2A81-412A-AF67-91F8A7DF10F9}"/>
    <cellStyle name="Accent5 9 3 2" xfId="7625" xr:uid="{C823FFE7-8982-46C2-ADB2-A97B8CA5FF38}"/>
    <cellStyle name="Accent5 9 4" xfId="7626" xr:uid="{CA783C0A-53FF-4346-9F27-5949CCB7BBED}"/>
    <cellStyle name="Accent5 9 5" xfId="7619" xr:uid="{3C426D22-ECC8-40A3-9D58-AE427B19A46D}"/>
    <cellStyle name="Accent6 - 20%" xfId="1174" xr:uid="{2BC2B0E7-4622-4864-9418-1A7AFBFC39DB}"/>
    <cellStyle name="Accent6 - 20% 2" xfId="7627" xr:uid="{AA7F391B-AB6A-46AA-BB2B-6345C7549848}"/>
    <cellStyle name="Accent6 - 20% 2 2" xfId="7628" xr:uid="{081C98CA-EE0D-4A9C-8F3E-C1B781533987}"/>
    <cellStyle name="Accent6 - 20% 3" xfId="7629" xr:uid="{2A4C4C41-2D6C-4D81-B41F-CCDBDA99FD99}"/>
    <cellStyle name="Accent6 - 40%" xfId="1175" xr:uid="{FB094187-E442-493C-8340-653966381C11}"/>
    <cellStyle name="Accent6 - 40% 2" xfId="37603" xr:uid="{5834E1D9-93E4-4256-B6C9-0F791873C684}"/>
    <cellStyle name="Accent6 - 60%" xfId="1176" xr:uid="{8743E20E-58C2-43E7-84CA-C58F6B935A94}"/>
    <cellStyle name="Accent6 - 60% 2" xfId="37604" xr:uid="{D16AE25E-C1AC-4CC9-95D8-629ABA0C5A3F}"/>
    <cellStyle name="Accent6 10" xfId="1177" xr:uid="{5117CE72-3F07-43C7-B7A6-C468954E25DB}"/>
    <cellStyle name="Accent6 10 2" xfId="7631" xr:uid="{262F7928-7387-4F4F-8840-460D82667A2A}"/>
    <cellStyle name="Accent6 10 2 2" xfId="7632" xr:uid="{957860AB-88AE-41ED-B593-E28DC9EF0075}"/>
    <cellStyle name="Accent6 10 2 2 2" xfId="7633" xr:uid="{D7E06961-67B3-4BAE-BA12-C2A57C468A5D}"/>
    <cellStyle name="Accent6 10 2 3" xfId="7634" xr:uid="{F03329CD-216A-4A4C-856A-5F2D08127828}"/>
    <cellStyle name="Accent6 10 3" xfId="7635" xr:uid="{997511F9-8ACB-474E-A0A1-C5ADE1B80B79}"/>
    <cellStyle name="Accent6 10 3 2" xfId="7636" xr:uid="{BAD16157-ABBE-4897-918E-8DCF410236F0}"/>
    <cellStyle name="Accent6 10 4" xfId="7637" xr:uid="{12961BF0-0A1E-4E0C-9AC2-4AB344019043}"/>
    <cellStyle name="Accent6 10 5" xfId="7630" xr:uid="{BF4981D0-D393-4652-9E4D-5DAB3517F294}"/>
    <cellStyle name="Accent6 11" xfId="1178" xr:uid="{EBA1593D-629E-408F-85C8-2E8287BAEB54}"/>
    <cellStyle name="Accent6 11 2" xfId="7639" xr:uid="{7B07BC00-A0BF-46DA-B53A-6B103D0C3FF4}"/>
    <cellStyle name="Accent6 11 2 2" xfId="7640" xr:uid="{F98A01E7-12D5-48AF-AE5C-C51B4052A835}"/>
    <cellStyle name="Accent6 11 2 2 2" xfId="7641" xr:uid="{C9AFAAF4-9A04-4D47-9CEE-97F31DCA3405}"/>
    <cellStyle name="Accent6 11 2 3" xfId="7642" xr:uid="{B491DA80-64BE-43B4-9590-8D40116E25E3}"/>
    <cellStyle name="Accent6 11 3" xfId="7643" xr:uid="{50450BAE-9D81-4183-B807-54F0310F108D}"/>
    <cellStyle name="Accent6 11 3 2" xfId="7644" xr:uid="{4DC414BF-3DED-4D97-BCD2-A80A74CEEBE9}"/>
    <cellStyle name="Accent6 11 4" xfId="7645" xr:uid="{5BA8C341-F390-4CB1-9DDD-9A21929714C7}"/>
    <cellStyle name="Accent6 11 5" xfId="7638" xr:uid="{8E69B1D2-C3AC-4399-9599-116A70C696A9}"/>
    <cellStyle name="Accent6 12" xfId="1179" xr:uid="{BB171A11-FC5D-4B1E-9E90-FB0F177113EB}"/>
    <cellStyle name="Accent6 12 2" xfId="7647" xr:uid="{F34B207E-3A12-496E-A4D9-F363116EFCF8}"/>
    <cellStyle name="Accent6 12 3" xfId="7648" xr:uid="{2A73C3BA-B3AF-4009-8FD5-1248B0AA3434}"/>
    <cellStyle name="Accent6 12 3 2" xfId="7649" xr:uid="{40804BD0-C88D-42A2-87F6-D42F4B9714E1}"/>
    <cellStyle name="Accent6 12 4" xfId="7650" xr:uid="{8D792E58-C276-4685-B057-EE56343CBD99}"/>
    <cellStyle name="Accent6 12 5" xfId="7646" xr:uid="{28C086BA-341A-408E-89E7-AA884CAE75CC}"/>
    <cellStyle name="Accent6 13" xfId="1180" xr:uid="{11046A1F-832E-4763-9750-4966DEACD025}"/>
    <cellStyle name="Accent6 13 2" xfId="7652" xr:uid="{D420AB11-B905-4D9A-8BCD-2B64CFF3375A}"/>
    <cellStyle name="Accent6 13 2 2" xfId="7653" xr:uid="{236C0EFF-AFBD-4359-843C-018CA892B4F2}"/>
    <cellStyle name="Accent6 13 2 2 2" xfId="7654" xr:uid="{E14144AF-2F81-42EE-86CD-09975FBCAEC3}"/>
    <cellStyle name="Accent6 13 2 3" xfId="7655" xr:uid="{1AD2CFE9-6ABE-481D-82DD-F13D6153664A}"/>
    <cellStyle name="Accent6 13 3" xfId="7656" xr:uid="{F9362309-2ABB-4F1B-B7A9-9EA8145FCBE7}"/>
    <cellStyle name="Accent6 13 4" xfId="7651" xr:uid="{C8033684-3550-4332-9F9F-2E8BA351A282}"/>
    <cellStyle name="Accent6 14" xfId="1181" xr:uid="{7FBF1AAC-37AB-4263-9746-1498139313C8}"/>
    <cellStyle name="Accent6 14 2" xfId="7658" xr:uid="{25AD3591-5B57-4D7D-9810-22A73A0928F4}"/>
    <cellStyle name="Accent6 14 2 2" xfId="7659" xr:uid="{2924849C-77CC-4D1D-8C35-5B8383A551C6}"/>
    <cellStyle name="Accent6 14 2 2 2" xfId="7660" xr:uid="{B69121C9-E9A6-4DBF-84B8-C99E4B2B8CFB}"/>
    <cellStyle name="Accent6 14 2 3" xfId="7661" xr:uid="{F7011AB0-4F60-4156-801B-DE38BC4B26F0}"/>
    <cellStyle name="Accent6 14 3" xfId="7662" xr:uid="{6F1F634C-9A3A-4937-BEBD-E4E6BE01F01E}"/>
    <cellStyle name="Accent6 14 3 2" xfId="7663" xr:uid="{3A8C3F6F-A906-41C1-8771-750E41EEFEF3}"/>
    <cellStyle name="Accent6 14 4" xfId="7664" xr:uid="{4A6CA2D6-80EA-4000-AFE9-7B6EC4A61E36}"/>
    <cellStyle name="Accent6 14 5" xfId="7657" xr:uid="{90A69864-A64C-43A6-9571-14E13EF1B98D}"/>
    <cellStyle name="Accent6 15" xfId="1182" xr:uid="{F2210797-916C-4444-8C2F-3B60CBE563C3}"/>
    <cellStyle name="Accent6 15 2" xfId="7666" xr:uid="{D70ED86E-D8A6-45CB-88BF-7B0943E4A318}"/>
    <cellStyle name="Accent6 15 2 2" xfId="7667" xr:uid="{49839A8E-BE08-474C-B2B3-F5CB903F25BD}"/>
    <cellStyle name="Accent6 15 2 2 2" xfId="7668" xr:uid="{C3BF29D2-2026-4FCD-B11C-43DB84765120}"/>
    <cellStyle name="Accent6 15 2 3" xfId="7669" xr:uid="{7CD412FE-37F4-45A0-8C8E-355632EF1E52}"/>
    <cellStyle name="Accent6 15 3" xfId="7670" xr:uid="{697CA50A-B4F5-4137-8F26-6620CD906330}"/>
    <cellStyle name="Accent6 15 3 2" xfId="7671" xr:uid="{D75AD7C5-318A-4634-9408-494C50D2CE2E}"/>
    <cellStyle name="Accent6 15 4" xfId="7672" xr:uid="{68FCBFF4-9D9C-4F48-9AF9-D4B6017F942D}"/>
    <cellStyle name="Accent6 15 5" xfId="7665" xr:uid="{8AF3CAD6-C790-4922-A148-DF734A874512}"/>
    <cellStyle name="Accent6 16" xfId="1183" xr:uid="{6E7536D2-DC17-463C-BA91-78219DCB1C20}"/>
    <cellStyle name="Accent6 16 2" xfId="7674" xr:uid="{9E4449DA-43C8-407C-A011-6DD52FF32612}"/>
    <cellStyle name="Accent6 16 2 2" xfId="7675" xr:uid="{84E0E21D-3FBB-4E46-AD43-C256C98EF4F7}"/>
    <cellStyle name="Accent6 16 2 2 2" xfId="7676" xr:uid="{BDC869E8-9F7D-442C-AC81-112AE05D8DEE}"/>
    <cellStyle name="Accent6 16 2 3" xfId="7677" xr:uid="{6C0D737B-CA61-4483-B512-366D502628ED}"/>
    <cellStyle name="Accent6 16 3" xfId="7678" xr:uid="{1BE40D42-F583-411C-AD11-F078B4784D40}"/>
    <cellStyle name="Accent6 16 3 2" xfId="7679" xr:uid="{DAA0AF4C-C07A-474E-A6EE-D5AAE2B7506D}"/>
    <cellStyle name="Accent6 16 4" xfId="7680" xr:uid="{CB62F561-1D50-4C6C-A9BC-98575BD4326C}"/>
    <cellStyle name="Accent6 16 5" xfId="7673" xr:uid="{4E12650C-F111-499C-AA03-8D7024FEE01C}"/>
    <cellStyle name="Accent6 17" xfId="1184" xr:uid="{CEDFE4CC-D136-4779-A12B-74CEBFB13C5A}"/>
    <cellStyle name="Accent6 17 2" xfId="7682" xr:uid="{0C9F5989-4320-4429-AAF8-921D5C51C3BB}"/>
    <cellStyle name="Accent6 17 2 2" xfId="7683" xr:uid="{24C082F8-E962-4EB5-BDE1-47A28A3A7B21}"/>
    <cellStyle name="Accent6 17 2 2 2" xfId="7684" xr:uid="{AD01F828-40F6-4EAC-BF37-F7130E083682}"/>
    <cellStyle name="Accent6 17 2 3" xfId="7685" xr:uid="{EA42A70F-8473-423F-A962-2833E556BC91}"/>
    <cellStyle name="Accent6 17 3" xfId="7686" xr:uid="{C9D3E5F9-AED3-40F2-B303-843546434F0A}"/>
    <cellStyle name="Accent6 17 3 2" xfId="7687" xr:uid="{FF669F0E-3CB7-4AD7-A520-58873DF0C091}"/>
    <cellStyle name="Accent6 17 4" xfId="7688" xr:uid="{EAC92EAE-9CCF-4816-A7A8-B59D016154CE}"/>
    <cellStyle name="Accent6 17 5" xfId="7681" xr:uid="{B3504D77-CB1E-4B8E-A441-444A2F387A69}"/>
    <cellStyle name="Accent6 18" xfId="7689" xr:uid="{FAFC9130-D26C-4869-A49A-95C6588AD7EE}"/>
    <cellStyle name="Accent6 18 2" xfId="1185" xr:uid="{84A2EA4B-C94E-43FA-A297-83B147563B61}"/>
    <cellStyle name="Accent6 18 2 2" xfId="7691" xr:uid="{8DA20308-E72F-4A14-BD47-EABEAEE59552}"/>
    <cellStyle name="Accent6 18 2 2 2" xfId="7692" xr:uid="{48189C48-052F-4E57-B2B1-98C8729D0F94}"/>
    <cellStyle name="Accent6 18 2 3" xfId="7693" xr:uid="{75D15AF0-E068-462A-8060-DE7C376CBE6F}"/>
    <cellStyle name="Accent6 18 2 4" xfId="7690" xr:uid="{3A1FC3D1-6302-46C3-BBD2-FE02FF5B09DD}"/>
    <cellStyle name="Accent6 18 3" xfId="7694" xr:uid="{3663BA8E-0333-4C28-9738-7D719F680C79}"/>
    <cellStyle name="Accent6 19" xfId="7695" xr:uid="{BAACCAE2-28BE-487C-8963-C4834754B47B}"/>
    <cellStyle name="Accent6 2" xfId="500" xr:uid="{398A75C3-BBD1-4479-9D85-90AC261A6945}"/>
    <cellStyle name="Accent6 2 2" xfId="1186" xr:uid="{3286E538-51A4-46D6-8283-E6F449450532}"/>
    <cellStyle name="Accent6 2 2 2" xfId="7696" xr:uid="{0D18AB4B-0D6E-43C6-A2F8-46F220DC6E3F}"/>
    <cellStyle name="Accent6 2 2 2 2" xfId="7697" xr:uid="{59BE98E6-9619-4F21-BAA7-E5DEFC8D0855}"/>
    <cellStyle name="Accent6 2 2 3" xfId="7698" xr:uid="{A266E06C-4294-45C0-B08B-9E025A71D24C}"/>
    <cellStyle name="Accent6 2 3" xfId="1187" xr:uid="{15F57A5D-8498-4DE0-A92B-6B35FEEE61E0}"/>
    <cellStyle name="Accent6 2 3 2" xfId="7700" xr:uid="{61770FDD-B8A7-458D-84B4-BF607B6CCE6D}"/>
    <cellStyle name="Accent6 2 3 2 2" xfId="7701" xr:uid="{86F5D8BA-24C8-4B03-926B-F2906E673CC1}"/>
    <cellStyle name="Accent6 2 3 3" xfId="7702" xr:uid="{798EB5C4-C9A5-467D-ABF0-960B89482F2A}"/>
    <cellStyle name="Accent6 2 3 4" xfId="7699" xr:uid="{45CCEBF9-DDA9-460B-89BB-2B64AA8D6825}"/>
    <cellStyle name="Accent6 2 4" xfId="1188" xr:uid="{097B29BC-A6CC-4450-8DF7-6A86282BA61D}"/>
    <cellStyle name="Accent6 2 5" xfId="7703" xr:uid="{FD2A93C1-0839-4F63-A4CD-EDF1470D676D}"/>
    <cellStyle name="Accent6 2 6" xfId="7704" xr:uid="{9C230780-421A-4A2E-AFE9-62D04F140887}"/>
    <cellStyle name="Accent6 2 6 2" xfId="7705" xr:uid="{5E5D17D5-F441-4BAF-844C-A99586AFD588}"/>
    <cellStyle name="Accent6 2 7" xfId="3025" xr:uid="{4B2BF9E6-AC97-4C61-B44A-EC3F7062A490}"/>
    <cellStyle name="Accent6 20" xfId="7706" xr:uid="{BB2386F7-3A30-4BCA-8034-BDC6247720FB}"/>
    <cellStyle name="Accent6 21" xfId="7707" xr:uid="{8A10D420-2EE0-4B9B-B62B-4F55203DA0BD}"/>
    <cellStyle name="Accent6 22" xfId="7708" xr:uid="{62BC904D-431A-446C-8C6A-34DEF2FFB978}"/>
    <cellStyle name="Accent6 23" xfId="7709" xr:uid="{5011CAB9-7983-4585-A8E6-B264DA58D190}"/>
    <cellStyle name="Accent6 24" xfId="7710" xr:uid="{9088AA6A-3460-44A1-8FA1-B973E715E3C1}"/>
    <cellStyle name="Accent6 25" xfId="7711" xr:uid="{A0A97BF5-8DD4-4690-B6F2-C9A774E06F40}"/>
    <cellStyle name="Accent6 26" xfId="7712" xr:uid="{3FE29545-A578-4BD7-98DD-EA98778AC19E}"/>
    <cellStyle name="Accent6 27" xfId="7713" xr:uid="{DF023EA9-BF72-4040-856E-1C21823A334D}"/>
    <cellStyle name="Accent6 28" xfId="7714" xr:uid="{CECF2C5F-EC1C-4C29-BE0F-C143FDC311D0}"/>
    <cellStyle name="Accent6 3" xfId="281" xr:uid="{14677E2A-6498-40E0-B705-EE840642FBFA}"/>
    <cellStyle name="Accent6 3 2" xfId="7715" xr:uid="{552AA065-F091-46D6-A6FE-4E26F82A4A01}"/>
    <cellStyle name="Accent6 3 3" xfId="7716" xr:uid="{5271348E-7877-4440-A3A8-8EE37B67EC2E}"/>
    <cellStyle name="Accent6 3 3 2" xfId="7717" xr:uid="{824A764A-D75A-4921-A88B-FB1FBD2275B1}"/>
    <cellStyle name="Accent6 3 4" xfId="7718" xr:uid="{5E8B5F7D-69C5-478C-AE3A-5340AEDFE3CA}"/>
    <cellStyle name="Accent6 3 5" xfId="3026" xr:uid="{593C4F44-9189-4020-806F-F5D50CA337AE}"/>
    <cellStyle name="Accent6 4" xfId="1189" xr:uid="{DA2D694C-7D0D-4AFC-AC2A-F9FEBA8F8EF3}"/>
    <cellStyle name="Accent6 4 2" xfId="1190" xr:uid="{BD94C166-27A1-44CE-A34D-ED7AAF1F5356}"/>
    <cellStyle name="Accent6 4 3" xfId="1191" xr:uid="{3F170047-F7B6-406A-862C-4CD28704BB53}"/>
    <cellStyle name="Accent6 4 4" xfId="1192" xr:uid="{F5D6A123-622C-4438-A230-A4FA8C70A0A9}"/>
    <cellStyle name="Accent6 5" xfId="1193" xr:uid="{6789486F-34A0-440E-B7A8-D2A091A2927F}"/>
    <cellStyle name="Accent6 5 2" xfId="1194" xr:uid="{2E3FE153-91B6-4418-8B78-AFC4195A5025}"/>
    <cellStyle name="Accent6 5 3" xfId="1195" xr:uid="{FD765299-0DFD-45CA-90FA-332E8AFCEC00}"/>
    <cellStyle name="Accent6 5 4" xfId="1196" xr:uid="{7B7FC13C-3F5F-4024-8405-5A6933026737}"/>
    <cellStyle name="Accent6 6" xfId="1197" xr:uid="{33CA59DA-55AE-47F6-86DA-66918AAAEE2A}"/>
    <cellStyle name="Accent6 6 2" xfId="7720" xr:uid="{2F295953-2750-4000-980F-EB9D1D7C08A3}"/>
    <cellStyle name="Accent6 6 3" xfId="7721" xr:uid="{DD2F9F0B-3B6F-4598-8861-B9D1364977F9}"/>
    <cellStyle name="Accent6 6 4" xfId="7719" xr:uid="{15E26F54-1E10-481C-8D23-4194B1AD6AC3}"/>
    <cellStyle name="Accent6 7" xfId="1198" xr:uid="{B8FD59FC-3787-41FA-AE94-F4E4AD46164F}"/>
    <cellStyle name="Accent6 7 2" xfId="7723" xr:uid="{42A85D75-9508-40AB-A61C-4A577DF41232}"/>
    <cellStyle name="Accent6 7 3" xfId="7724" xr:uid="{98F95D87-1840-4403-9A8C-D0E79192E3C9}"/>
    <cellStyle name="Accent6 7 4" xfId="7722" xr:uid="{EC06065E-834B-442E-AF9F-E94B68F227D9}"/>
    <cellStyle name="Accent6 8" xfId="1199" xr:uid="{7E65A681-24CC-4AC1-AA3B-B8E0B84FDF13}"/>
    <cellStyle name="Accent6 8 2" xfId="7726" xr:uid="{F37F1043-EC97-4E7A-A776-A87546B5768E}"/>
    <cellStyle name="Accent6 8 3" xfId="7727" xr:uid="{C2AA183F-96F0-4BDD-9682-623DF9246418}"/>
    <cellStyle name="Accent6 8 4" xfId="7725" xr:uid="{8D8DEAA9-A413-48D1-98EB-36FD5781EACE}"/>
    <cellStyle name="Accent6 9" xfId="1200" xr:uid="{E4EAE973-30B3-4A66-B125-4DCDBBA8660C}"/>
    <cellStyle name="Accent6 9 2" xfId="7729" xr:uid="{66AC78E1-3188-4690-923B-12607C4E5307}"/>
    <cellStyle name="Accent6 9 3" xfId="7730" xr:uid="{8DF1462F-DE01-4EF5-8EC5-C8E626F3E5DA}"/>
    <cellStyle name="Accent6 9 4" xfId="7728" xr:uid="{F422D4F7-0C62-4EDC-AD03-92FA34A1AB37}"/>
    <cellStyle name="APPEAR" xfId="7731" xr:uid="{4709C3A5-4FA2-4842-B86C-C3802F4A991B}"/>
    <cellStyle name="Bad 10" xfId="1201" xr:uid="{2A53E73B-0C6D-4469-9588-AA81B950EA8E}"/>
    <cellStyle name="Bad 10 2" xfId="7733" xr:uid="{C2A91D1C-BACF-45C6-8B86-43662E300D0F}"/>
    <cellStyle name="Bad 10 2 2" xfId="7734" xr:uid="{9600F5D2-8385-4824-8EC5-98197DB798C0}"/>
    <cellStyle name="Bad 10 2 2 2" xfId="7735" xr:uid="{B4946B9C-CFB6-4B66-AC79-A4B14F4ADE24}"/>
    <cellStyle name="Bad 10 2 3" xfId="7736" xr:uid="{82088BAC-D2E9-4176-9157-C628F6CD8D89}"/>
    <cellStyle name="Bad 10 3" xfId="7737" xr:uid="{BFAABB4A-081E-41B6-9F39-5EF91FBAFAD5}"/>
    <cellStyle name="Bad 10 3 2" xfId="7738" xr:uid="{FA575B41-EEDA-4C7C-9502-7558B61D3FBD}"/>
    <cellStyle name="Bad 10 4" xfId="7739" xr:uid="{1C92B16F-E116-4D28-9A2A-0FD7134D7440}"/>
    <cellStyle name="Bad 10 5" xfId="7732" xr:uid="{AEB8D6ED-980D-4B60-ABD4-22A7DB950E4C}"/>
    <cellStyle name="Bad 11" xfId="1202" xr:uid="{8CD67BF2-3E2A-4E85-9789-66507AB224E4}"/>
    <cellStyle name="Bad 11 2" xfId="7741" xr:uid="{EFE704AA-BC07-4B1D-9DCC-67F322EC33EF}"/>
    <cellStyle name="Bad 11 2 2" xfId="7742" xr:uid="{116A9B93-50AD-40DE-832E-731FFB76C416}"/>
    <cellStyle name="Bad 11 2 2 2" xfId="7743" xr:uid="{59E036AF-D66C-4DF9-93A4-973898BEAB3C}"/>
    <cellStyle name="Bad 11 2 3" xfId="7744" xr:uid="{42D1DA5F-9E23-4E22-86FB-38A0E813B0F1}"/>
    <cellStyle name="Bad 11 3" xfId="7745" xr:uid="{9F72356C-C23E-46BB-8F1D-3A816617CCDB}"/>
    <cellStyle name="Bad 11 4" xfId="7740" xr:uid="{34D1401F-25C6-4530-B5BB-2D29A7779543}"/>
    <cellStyle name="Bad 12" xfId="1203" xr:uid="{EE6ADB0A-1DE6-4A4F-930C-581EAC5FAD20}"/>
    <cellStyle name="Bad 12 2" xfId="7747" xr:uid="{B7651D26-0A77-4C8D-9830-91359FF6C6BA}"/>
    <cellStyle name="Bad 12 3" xfId="7748" xr:uid="{E19F2F1B-D79B-4A99-B378-D98B1E077699}"/>
    <cellStyle name="Bad 12 3 2" xfId="7749" xr:uid="{D906B13E-1B2D-4CAD-B5E7-07FF10A012D6}"/>
    <cellStyle name="Bad 12 4" xfId="7750" xr:uid="{E6310B4A-6EE0-4B26-A1C8-C4B87F421E07}"/>
    <cellStyle name="Bad 12 5" xfId="7746" xr:uid="{CA3241A5-6366-4F0A-A2F5-163597679149}"/>
    <cellStyle name="Bad 13" xfId="1204" xr:uid="{57C442C2-E041-4F33-A738-488904765204}"/>
    <cellStyle name="Bad 13 2" xfId="7752" xr:uid="{3E9A5031-7527-4A32-9A36-EF8EDBBB18A1}"/>
    <cellStyle name="Bad 13 2 2" xfId="7753" xr:uid="{11E5A5CC-128B-4A50-84BA-6883DC8F787F}"/>
    <cellStyle name="Bad 13 2 2 2" xfId="7754" xr:uid="{8EEC1554-2BE2-4814-9247-47ED59483FDF}"/>
    <cellStyle name="Bad 13 2 3" xfId="7755" xr:uid="{DBC43CA8-05B9-4FD0-B9E3-8F4D66B19FAC}"/>
    <cellStyle name="Bad 13 3" xfId="7756" xr:uid="{DB034EAE-84DA-4CF1-8CED-A9D02AF17A3B}"/>
    <cellStyle name="Bad 13 3 2" xfId="7757" xr:uid="{F289B32C-B67D-486F-BB45-E97CB705A3AA}"/>
    <cellStyle name="Bad 13 4" xfId="7758" xr:uid="{71831028-BB09-4EA2-A820-5CEB6B31789F}"/>
    <cellStyle name="Bad 13 5" xfId="7751" xr:uid="{D71D9FD3-4263-4BFC-9F61-12740E9882F0}"/>
    <cellStyle name="Bad 14" xfId="1205" xr:uid="{E66B0C79-CE54-40D4-9EA2-7A0E91BAE2FB}"/>
    <cellStyle name="Bad 14 2" xfId="7760" xr:uid="{4C88F2C8-2669-45AA-879C-80062D884D09}"/>
    <cellStyle name="Bad 14 2 2" xfId="7761" xr:uid="{88BACCC6-3B5B-41A3-B211-7F0F157E3190}"/>
    <cellStyle name="Bad 14 2 2 2" xfId="7762" xr:uid="{4585C4C2-C469-4574-839C-F4FF58F52885}"/>
    <cellStyle name="Bad 14 2 3" xfId="7763" xr:uid="{6FA49782-7081-48F0-8AFF-3F325E2295D4}"/>
    <cellStyle name="Bad 14 3" xfId="7764" xr:uid="{1165E9EC-00D7-42FD-9F75-424F2080B10D}"/>
    <cellStyle name="Bad 14 3 2" xfId="7765" xr:uid="{1E8573C2-AAFF-441A-8782-D400A1D7FC92}"/>
    <cellStyle name="Bad 14 4" xfId="7766" xr:uid="{7FF696E8-87C8-4AC5-BA47-73F7FC00C0EC}"/>
    <cellStyle name="Bad 14 5" xfId="7759" xr:uid="{C483299C-B3CE-4138-9037-0892992D3675}"/>
    <cellStyle name="Bad 15" xfId="1206" xr:uid="{8D63E017-AD59-44F4-95EF-8FC4371EE6A0}"/>
    <cellStyle name="Bad 15 2" xfId="7768" xr:uid="{ED97B8C2-D2CC-42D1-8793-5D02CBD75ED8}"/>
    <cellStyle name="Bad 15 2 2" xfId="7769" xr:uid="{FB23A347-3E2A-4631-B97C-CCA85CC977A6}"/>
    <cellStyle name="Bad 15 2 2 2" xfId="7770" xr:uid="{AB0A6A88-04F9-4EB2-BABA-C2648B25446E}"/>
    <cellStyle name="Bad 15 2 3" xfId="7771" xr:uid="{62E21C6A-2FD9-4CF7-9838-CE1EE61FCE06}"/>
    <cellStyle name="Bad 15 3" xfId="7772" xr:uid="{D4B20863-FF1C-4BD3-A16A-A09D06D91F2A}"/>
    <cellStyle name="Bad 15 3 2" xfId="7773" xr:uid="{E1A868AE-2629-44E5-A808-2D4DF4401027}"/>
    <cellStyle name="Bad 15 4" xfId="7774" xr:uid="{DA8EE292-3E7D-4B0D-ABF0-6D329A62B0C5}"/>
    <cellStyle name="Bad 15 5" xfId="7767" xr:uid="{4C89F561-5B7D-42FD-840C-9BADC571A54B}"/>
    <cellStyle name="Bad 16" xfId="1207" xr:uid="{7316BAF2-0BD7-4CD5-B72F-A0A57A5062CE}"/>
    <cellStyle name="Bad 16 2" xfId="7776" xr:uid="{A324F53F-7962-431D-8B32-84C515BA9156}"/>
    <cellStyle name="Bad 16 2 2" xfId="7777" xr:uid="{8BC2FC47-0E9F-415E-ABFA-240F7FC02468}"/>
    <cellStyle name="Bad 16 2 2 2" xfId="7778" xr:uid="{54191258-1F82-4125-B13E-BF99A9329DC7}"/>
    <cellStyle name="Bad 16 2 3" xfId="7779" xr:uid="{492FE3C2-954E-4838-A5A9-F43322079B26}"/>
    <cellStyle name="Bad 16 3" xfId="7780" xr:uid="{AE1B64B3-D505-4BED-89CD-AF944A9A2E27}"/>
    <cellStyle name="Bad 16 3 2" xfId="7781" xr:uid="{A4698263-E1EE-4E04-BFED-763484BCC01F}"/>
    <cellStyle name="Bad 16 4" xfId="7782" xr:uid="{957EEBEB-ABDB-4834-8104-B14E58CFE4F5}"/>
    <cellStyle name="Bad 16 5" xfId="7775" xr:uid="{19EC3177-D034-4738-8119-255CA0EF4497}"/>
    <cellStyle name="Bad 17" xfId="1208" xr:uid="{291B7FD6-C749-42D3-83D9-B868C7021FBF}"/>
    <cellStyle name="Bad 17 2" xfId="7784" xr:uid="{DD2E77A0-6697-41C8-90AF-66818416FCEB}"/>
    <cellStyle name="Bad 17 3" xfId="7785" xr:uid="{7AE1FFA0-5EED-47C3-B506-EEDAD85C17B9}"/>
    <cellStyle name="Bad 17 3 2" xfId="7786" xr:uid="{06069598-13CC-4292-9A5F-FDBDAFE4F26E}"/>
    <cellStyle name="Bad 17 4" xfId="7787" xr:uid="{0A9386EC-2865-4717-9CB4-6DA02BDDF26D}"/>
    <cellStyle name="Bad 17 5" xfId="7783" xr:uid="{B7562530-595C-49EB-9E23-F6B737D237B4}"/>
    <cellStyle name="Bad 18" xfId="7788" xr:uid="{90599420-112C-45CF-A996-500693C029B6}"/>
    <cellStyle name="Bad 18 2" xfId="1209" xr:uid="{C9158AFF-5441-44CC-9B69-56E60DB1F672}"/>
    <cellStyle name="Bad 18 3" xfId="7789" xr:uid="{EC04EED0-7923-4340-A799-54890FCA4C09}"/>
    <cellStyle name="Bad 18 3 2" xfId="7790" xr:uid="{5B289AEB-737E-417D-9EBA-B42FC1F4D2DE}"/>
    <cellStyle name="Bad 19" xfId="7791" xr:uid="{9B512822-FB20-4574-9EAC-C2C6AF02D4D1}"/>
    <cellStyle name="Bad 2" xfId="499" xr:uid="{C097D423-1A92-42EF-966A-418B4CD7AACE}"/>
    <cellStyle name="Bad 2 2" xfId="1210" xr:uid="{CF24020A-4E7D-4C6F-AD8A-79F5B4E2CA40}"/>
    <cellStyle name="Bad 2 2 2" xfId="7792" xr:uid="{7585C78D-14F9-47B4-8F32-89C3A85AF8AD}"/>
    <cellStyle name="Bad 2 2 2 2" xfId="7793" xr:uid="{14B97CCF-C563-4761-93F7-9A7D1A692337}"/>
    <cellStyle name="Bad 2 2 3" xfId="7794" xr:uid="{F0110B7B-EED3-4B0C-B870-0270875ED0E3}"/>
    <cellStyle name="Bad 2 3" xfId="1211" xr:uid="{8056C1DF-0982-423D-8EB6-F0916B6EAB7E}"/>
    <cellStyle name="Bad 2 4" xfId="1212" xr:uid="{D89853AD-D657-4836-9C3F-21902DDA1220}"/>
    <cellStyle name="Bad 2 5" xfId="7795" xr:uid="{65FF709A-65B6-4603-BCB4-69A06748B03A}"/>
    <cellStyle name="Bad 2 5 2" xfId="7796" xr:uid="{75003EFC-6C36-4999-9A2F-1244DE21BB9B}"/>
    <cellStyle name="Bad 2 5 2 2" xfId="7797" xr:uid="{DDF91D0F-D462-4793-A859-B9C0427DAB44}"/>
    <cellStyle name="Bad 2 5 3" xfId="7798" xr:uid="{0EA8B5F5-4E90-49A2-83B5-B3E701814423}"/>
    <cellStyle name="Bad 2 6" xfId="7799" xr:uid="{4D6B16F6-A7AC-46E1-B64F-1EFB0F15C279}"/>
    <cellStyle name="Bad 2 6 2" xfId="7800" xr:uid="{EDAD57D2-EE3F-49EA-A2EE-5C6722868BA2}"/>
    <cellStyle name="Bad 2 6 3" xfId="7801" xr:uid="{945F4996-E908-4C1B-849F-41257C23E9F3}"/>
    <cellStyle name="Bad 2 7" xfId="3027" xr:uid="{96DCE0D7-B2BE-4C2A-8605-42FE80798B9F}"/>
    <cellStyle name="Bad 3" xfId="282" xr:uid="{AB8E8876-2D84-4D9C-9FA6-86E9DAC923BC}"/>
    <cellStyle name="Bad 3 2" xfId="7802" xr:uid="{D1D92A1A-7F5B-47B5-9A55-FBFFB152FBB7}"/>
    <cellStyle name="Bad 3 2 2" xfId="7803" xr:uid="{D12063DB-7B81-4D60-B067-6D43703AFD87}"/>
    <cellStyle name="Bad 3 2 2 2" xfId="7804" xr:uid="{10CE79B2-2FA7-484D-8E2E-C4F89EB24864}"/>
    <cellStyle name="Bad 3 2 3" xfId="7805" xr:uid="{DE87FD22-B684-4405-BA5F-84AAB2E13075}"/>
    <cellStyle name="Bad 3 3" xfId="7806" xr:uid="{B8C12B2A-98FA-4D71-9945-D8A384E96282}"/>
    <cellStyle name="Bad 3 3 2" xfId="7807" xr:uid="{7C01E72F-8D40-4061-8D46-425CDC0CCA13}"/>
    <cellStyle name="Bad 3 4" xfId="7808" xr:uid="{690F2CE0-68A3-4A56-AD97-7D1A35BF379F}"/>
    <cellStyle name="Bad 3 5" xfId="3028" xr:uid="{220BFDA0-8A5A-473E-BD64-48429D3556D7}"/>
    <cellStyle name="Bad 4" xfId="1213" xr:uid="{00F5CD99-2E11-435D-95F6-EAA2A4B46D26}"/>
    <cellStyle name="Bad 4 2" xfId="1214" xr:uid="{5B87267F-BCEC-4EF3-8A6F-C0FDE81079AB}"/>
    <cellStyle name="Bad 4 3" xfId="1215" xr:uid="{1CC8F11A-AC57-4204-8100-9C513BE835A1}"/>
    <cellStyle name="Bad 4 4" xfId="1216" xr:uid="{CC7600F7-4694-4513-BC00-09E3E64104F4}"/>
    <cellStyle name="Bad 5" xfId="1217" xr:uid="{63E65C1F-5646-4A5D-87D4-3E30EF5D6CCD}"/>
    <cellStyle name="Bad 5 2" xfId="1218" xr:uid="{C3EB83E5-9FF3-4C26-92A3-0B4B9E3414AD}"/>
    <cellStyle name="Bad 5 2 2" xfId="7809" xr:uid="{51436327-BEB7-43AC-A492-0C48B4E2C8B5}"/>
    <cellStyle name="Bad 5 2 2 2" xfId="7810" xr:uid="{1E66C8A9-C0D7-4EA2-8FAA-8D92599D9948}"/>
    <cellStyle name="Bad 5 2 3" xfId="7811" xr:uid="{1EB7B888-9B8E-43FD-B8F0-4D5FF1782412}"/>
    <cellStyle name="Bad 5 3" xfId="1219" xr:uid="{81876600-706D-410C-B8EF-587A40E40E33}"/>
    <cellStyle name="Bad 5 3 2" xfId="7812" xr:uid="{5E22DA53-D067-4D24-B15A-646D08625A23}"/>
    <cellStyle name="Bad 5 4" xfId="1220" xr:uid="{D0E7AE79-D688-4B2B-B28E-6FA40E5E54CA}"/>
    <cellStyle name="Bad 6" xfId="1221" xr:uid="{15273EF8-7621-46F3-B8BF-DBC818D5BA1E}"/>
    <cellStyle name="Bad 6 2" xfId="7814" xr:uid="{13F97178-D7A4-4EE7-BB75-E2F86D5AD875}"/>
    <cellStyle name="Bad 6 3" xfId="7815" xr:uid="{72B37FBF-C356-4E51-81C3-0B1EEDFA7EDF}"/>
    <cellStyle name="Bad 6 4" xfId="7813" xr:uid="{2A4BA052-99DD-4986-8896-ED5819A6003F}"/>
    <cellStyle name="Bad 7" xfId="1222" xr:uid="{45BF6F77-BF9B-409A-83DF-AE823B6103D3}"/>
    <cellStyle name="Bad 7 2" xfId="7817" xr:uid="{9D00C72D-6EC8-4353-B94F-66E18752A28D}"/>
    <cellStyle name="Bad 7 2 2" xfId="7818" xr:uid="{C33D832F-B545-419B-9D3B-307873368D07}"/>
    <cellStyle name="Bad 7 2 2 2" xfId="7819" xr:uid="{9F209601-1F9E-4BCD-8E54-BCF0CE5024DD}"/>
    <cellStyle name="Bad 7 2 3" xfId="7820" xr:uid="{BCD3CA47-8ECA-417E-81A1-C9356733C16F}"/>
    <cellStyle name="Bad 7 3" xfId="7821" xr:uid="{57A608BF-2D6B-49E7-9C8B-F132C75FB801}"/>
    <cellStyle name="Bad 7 3 2" xfId="7822" xr:uid="{7BBFD140-4B7B-4D1A-9E3D-569B02B0F4CF}"/>
    <cellStyle name="Bad 7 4" xfId="7823" xr:uid="{ACDC83C0-6AB2-4E93-857C-438783669D35}"/>
    <cellStyle name="Bad 7 5" xfId="7816" xr:uid="{D1F56697-55FF-4BA9-ACEC-7B03065711A0}"/>
    <cellStyle name="Bad 8" xfId="1223" xr:uid="{12125543-7880-416E-9842-252366C4827E}"/>
    <cellStyle name="Bad 8 2" xfId="7825" xr:uid="{A92C997C-9820-42A7-B2B4-895226E33571}"/>
    <cellStyle name="Bad 8 2 2" xfId="7826" xr:uid="{6A28DE2A-A342-4E2C-B0EC-9D186D306F89}"/>
    <cellStyle name="Bad 8 2 2 2" xfId="7827" xr:uid="{A0743781-3EC4-4E8D-BE2E-A182733DD55C}"/>
    <cellStyle name="Bad 8 2 3" xfId="7828" xr:uid="{FFA9014F-7FA4-490B-B922-0D781F209ABC}"/>
    <cellStyle name="Bad 8 3" xfId="7829" xr:uid="{C67FDDA8-72AC-40B4-8AF3-05211912A650}"/>
    <cellStyle name="Bad 8 3 2" xfId="7830" xr:uid="{56AEF3F1-78DD-4F63-A86F-46F8C299D267}"/>
    <cellStyle name="Bad 8 4" xfId="7831" xr:uid="{5A5CBF99-EA75-4B49-9D2E-DF87D5F61740}"/>
    <cellStyle name="Bad 8 5" xfId="7824" xr:uid="{12464096-DF94-4844-8DE1-8305F24EA82B}"/>
    <cellStyle name="Bad 9" xfId="1224" xr:uid="{53019607-656A-4F98-A1DC-4E51EC2924B1}"/>
    <cellStyle name="Bad 9 2" xfId="7833" xr:uid="{99E499E0-86BB-407E-A9D4-39B1E5D014FF}"/>
    <cellStyle name="Bad 9 3" xfId="7834" xr:uid="{AC81E2C3-5BC6-48AE-9984-D18AE8CCFAFD}"/>
    <cellStyle name="Bad 9 4" xfId="7832" xr:uid="{B67E0B92-6E49-42D7-8BB2-18D6C372B5A5}"/>
    <cellStyle name="Body" xfId="1225" xr:uid="{3F0AD767-3B73-4527-9200-DC37FA9DA12F}"/>
    <cellStyle name="Body 2" xfId="37605" xr:uid="{DDC7BE23-3C18-4FBE-B852-C00E9B7C4FD3}"/>
    <cellStyle name="BOLDl" xfId="1226" xr:uid="{3C57415C-532C-4B1A-B751-5F29DC090A72}"/>
    <cellStyle name="BOLDl 2" xfId="37606" xr:uid="{C7994E56-EE23-4F28-894B-19346ABEF884}"/>
    <cellStyle name="BOLDSH - Style1" xfId="7835" xr:uid="{1A41F6BB-0796-4172-B737-6CA185F59E92}"/>
    <cellStyle name="BOLDSH - Style1 2" xfId="7836" xr:uid="{621548DF-7B22-4840-B1C6-6B8C57F274F2}"/>
    <cellStyle name="BOLDSH - Style1 2 2" xfId="7837" xr:uid="{90FBBE84-787B-4C04-BC3C-0E5CECA9DF32}"/>
    <cellStyle name="BOLDSH - Style1 3" xfId="7838" xr:uid="{42E9F101-4E48-462D-B1F9-ACB24C478271}"/>
    <cellStyle name="Brand Align Left Text" xfId="7839" xr:uid="{37A3735E-A6BB-451F-A201-D3F9EACE1C7A}"/>
    <cellStyle name="Brand Default" xfId="7840" xr:uid="{31B8F800-1B79-453E-8F66-30C19E51BF4E}"/>
    <cellStyle name="Brand Percent" xfId="7841" xr:uid="{78A7357A-AF1F-47B4-8987-9497CD84FFB2}"/>
    <cellStyle name="Brand Source" xfId="7842" xr:uid="{43F6C775-A76F-4869-8E50-C53E2C867126}"/>
    <cellStyle name="Brand Subtitle with Underline" xfId="7843" xr:uid="{5CA08CEC-3CBE-4BCB-8BF6-C654DCF884D0}"/>
    <cellStyle name="Brand Subtitle without Underline" xfId="7844" xr:uid="{A19070EF-7B26-4A62-B15B-E6127CB1A65C}"/>
    <cellStyle name="Brand Title" xfId="7845" xr:uid="{212C27D7-4F59-4969-BDB3-EAD6DD8EDF19}"/>
    <cellStyle name="Calc Currency (0)" xfId="1227" xr:uid="{BD6C5D05-5095-4946-AC68-B805828C1FF9}"/>
    <cellStyle name="Calc Currency (2)" xfId="7846" xr:uid="{5093F894-F088-4091-8C86-2B102C7D399D}"/>
    <cellStyle name="Calc Percent (0)" xfId="7847" xr:uid="{92F556D9-4978-444B-866D-85B1B457D623}"/>
    <cellStyle name="Calc Percent (1)" xfId="7848" xr:uid="{5EC3494A-7BB1-4E41-89D4-75792F0A700B}"/>
    <cellStyle name="Calc Percent (2)" xfId="7849" xr:uid="{4E1F7AF3-91B2-48B0-BF45-F754B16ADAA1}"/>
    <cellStyle name="Calc Units (0)" xfId="7850" xr:uid="{5B3125BF-679E-45CF-9093-1DD3EF9866EF}"/>
    <cellStyle name="Calc Units (1)" xfId="7851" xr:uid="{CD959C1B-A4B0-4DC1-B908-60739D1F11D8}"/>
    <cellStyle name="Calc Units (2)" xfId="7852" xr:uid="{1F3FE661-765F-4D76-A77D-159158CB9DB4}"/>
    <cellStyle name="Calculation 10" xfId="1228" xr:uid="{6DA134E2-00C2-44EF-9EB2-33845A81DC7C}"/>
    <cellStyle name="Calculation 10 2" xfId="7854" xr:uid="{3E76AB68-9EBF-4037-A6E9-05312C5ECD74}"/>
    <cellStyle name="Calculation 10 2 2" xfId="38139" xr:uid="{6734ED3B-8810-47A7-882D-368967369BA2}"/>
    <cellStyle name="Calculation 10 3" xfId="7855" xr:uid="{89402910-CBDB-477C-A875-F87B0F9675A2}"/>
    <cellStyle name="Calculation 10 3 2" xfId="7856" xr:uid="{B215DDB6-F89C-4762-B1EE-28F83C2950E3}"/>
    <cellStyle name="Calculation 10 3 3" xfId="38207" xr:uid="{7ECB58C5-0836-4690-B7EA-755467A637B0}"/>
    <cellStyle name="Calculation 10 4" xfId="7853" xr:uid="{A7F9C324-4B6F-4071-808B-44515E05F6DA}"/>
    <cellStyle name="Calculation 10 5" xfId="37924" xr:uid="{D9873E5E-077D-4DB2-8A30-2B73D3D00DEC}"/>
    <cellStyle name="Calculation 11" xfId="1229" xr:uid="{39BCBC05-321D-42D1-886D-77072F5E900D}"/>
    <cellStyle name="Calculation 11 2" xfId="7858" xr:uid="{6A4A7D75-0C06-4BFA-8CB0-8FA03CCC6CBA}"/>
    <cellStyle name="Calculation 11 2 2" xfId="38140" xr:uid="{D3313AB9-3DDE-484C-87FC-2082C713E61D}"/>
    <cellStyle name="Calculation 11 3" xfId="7859" xr:uid="{E52F4CE6-B7BE-4322-9612-8200937AC40C}"/>
    <cellStyle name="Calculation 11 3 2" xfId="7860" xr:uid="{4D5762A0-BBDF-46D4-A66F-95605F5F4A40}"/>
    <cellStyle name="Calculation 11 3 3" xfId="38202" xr:uid="{BD8449FF-5F49-4DDC-8729-C1CDA9FB3F51}"/>
    <cellStyle name="Calculation 11 4" xfId="7857" xr:uid="{B2C6ADC5-836C-469B-ABB3-63715F9C0C14}"/>
    <cellStyle name="Calculation 11 5" xfId="37925" xr:uid="{FD676BA4-A79E-4BD3-B8E3-3CF7EACED04C}"/>
    <cellStyle name="Calculation 12" xfId="1230" xr:uid="{F55F386D-ECB3-4920-A840-6BEC57F1421F}"/>
    <cellStyle name="Calculation 12 2" xfId="7862" xr:uid="{3037B50D-1426-4E11-B72F-A27D3528CA75}"/>
    <cellStyle name="Calculation 12 2 2" xfId="38141" xr:uid="{2AD6FECA-D384-432D-B42D-E7FB371782D1}"/>
    <cellStyle name="Calculation 12 3" xfId="7863" xr:uid="{9E7047A1-19A7-4721-A528-13B58C8BC117}"/>
    <cellStyle name="Calculation 12 3 2" xfId="7864" xr:uid="{40AE4772-C94D-4259-AC33-F2D58427DB10}"/>
    <cellStyle name="Calculation 12 3 3" xfId="38201" xr:uid="{0C140C45-835E-4FAF-91EE-49C5F6C61F88}"/>
    <cellStyle name="Calculation 12 4" xfId="7861" xr:uid="{9ADC1C32-6C13-4557-880F-A8EEFACAB561}"/>
    <cellStyle name="Calculation 12 5" xfId="37926" xr:uid="{1A15ABAE-FFE7-46CD-AAE4-4FDFFC013802}"/>
    <cellStyle name="Calculation 13" xfId="1231" xr:uid="{B8500898-61CE-4290-8CD9-77B8B10185A9}"/>
    <cellStyle name="Calculation 13 2" xfId="7866" xr:uid="{F67D71C1-9E1F-4F54-893A-C3ABAB9662AE}"/>
    <cellStyle name="Calculation 13 2 2" xfId="7867" xr:uid="{50D2DACD-81CB-41AF-8D31-30EA84B1C980}"/>
    <cellStyle name="Calculation 13 2 2 2" xfId="7868" xr:uid="{86F5C78F-E376-4063-A8D5-B6309ABBC9DD}"/>
    <cellStyle name="Calculation 13 2 3" xfId="7869" xr:uid="{B48F65AF-76F9-45E4-85FB-96C3D61C2490}"/>
    <cellStyle name="Calculation 13 2 4" xfId="38142" xr:uid="{BFA307AE-531F-4765-8B82-5E5E8937B48E}"/>
    <cellStyle name="Calculation 13 3" xfId="7870" xr:uid="{8D632C26-1AF2-4053-9C60-1E06227F6773}"/>
    <cellStyle name="Calculation 13 3 2" xfId="7871" xr:uid="{8C2F13BD-5979-4915-A323-76131DCFF67A}"/>
    <cellStyle name="Calculation 13 3 3" xfId="38200" xr:uid="{438DDEC4-1E44-437D-8E3C-8F4680FB8FD2}"/>
    <cellStyle name="Calculation 13 4" xfId="7872" xr:uid="{CDDC4BE2-DBF8-4411-B41D-7B9EF9507D58}"/>
    <cellStyle name="Calculation 13 5" xfId="7865" xr:uid="{87CF3B14-4E66-4606-AEA7-E59A716E294B}"/>
    <cellStyle name="Calculation 13 6" xfId="37927" xr:uid="{47C224F9-5218-4F66-846E-9A10670B608D}"/>
    <cellStyle name="Calculation 14" xfId="1232" xr:uid="{A6F8AA5B-BCCC-44C5-B294-52E04EB27208}"/>
    <cellStyle name="Calculation 14 2" xfId="7874" xr:uid="{29CAE890-033B-480D-AB8E-8FF55DC64006}"/>
    <cellStyle name="Calculation 14 2 2" xfId="7875" xr:uid="{3E289DB1-4C8E-48C5-BC09-6E3FCA083459}"/>
    <cellStyle name="Calculation 14 2 2 2" xfId="7876" xr:uid="{88E414D6-2ABF-41CE-B9A6-2DAF223A8A28}"/>
    <cellStyle name="Calculation 14 2 3" xfId="7877" xr:uid="{5C9AE87D-AC59-4E05-A6E7-3307671175FD}"/>
    <cellStyle name="Calculation 14 2 4" xfId="38143" xr:uid="{F9A29CAB-C1BF-4053-B845-3F4ED1A5E04B}"/>
    <cellStyle name="Calculation 14 3" xfId="7878" xr:uid="{85805A82-0BB9-4B2E-859D-07B3298DC27F}"/>
    <cellStyle name="Calculation 14 3 2" xfId="7879" xr:uid="{6B891B3C-F96E-44AF-A3EE-E4C43FD44339}"/>
    <cellStyle name="Calculation 14 3 3" xfId="38198" xr:uid="{A896D0E0-05A7-4471-A917-01822D7AF891}"/>
    <cellStyle name="Calculation 14 4" xfId="7880" xr:uid="{4721A231-2424-4AE8-9CD4-FCDBBB0E5C15}"/>
    <cellStyle name="Calculation 14 5" xfId="7873" xr:uid="{714B3A64-E7F7-4A9F-95DD-107AA83A0448}"/>
    <cellStyle name="Calculation 14 6" xfId="37928" xr:uid="{DFEFBFFD-214F-4A54-9BB6-7F5026CE022A}"/>
    <cellStyle name="Calculation 15" xfId="1233" xr:uid="{1E9B650D-A3F3-4581-9B55-9F10EC05B0F3}"/>
    <cellStyle name="Calculation 15 2" xfId="7882" xr:uid="{42B14FD4-73BF-4FE3-82CB-225C44BD099F}"/>
    <cellStyle name="Calculation 15 2 2" xfId="38144" xr:uid="{6D4A7AD6-DDD6-4F53-88E3-8B014D62D301}"/>
    <cellStyle name="Calculation 15 3" xfId="7883" xr:uid="{1E92EA7B-88E6-47A9-B107-DEEBD1187D1B}"/>
    <cellStyle name="Calculation 15 3 2" xfId="7884" xr:uid="{91498B7D-5776-4450-A454-6181AFC33F9F}"/>
    <cellStyle name="Calculation 15 3 3" xfId="38197" xr:uid="{38740033-F9FE-4028-B21E-7D44DA2E601E}"/>
    <cellStyle name="Calculation 15 4" xfId="7885" xr:uid="{2BF3B316-63D8-4769-B335-6F1804ECD733}"/>
    <cellStyle name="Calculation 15 5" xfId="7881" xr:uid="{86F5F90E-0F2C-41C1-AC5C-C97E3F007593}"/>
    <cellStyle name="Calculation 15 6" xfId="37929" xr:uid="{30486666-5D49-46F3-9DD8-EC654420EA7A}"/>
    <cellStyle name="Calculation 16" xfId="1234" xr:uid="{F4D15C96-C402-4914-9B5C-A6582D6D76CD}"/>
    <cellStyle name="Calculation 16 2" xfId="7887" xr:uid="{DD768637-4329-4C25-90E0-20A9A34AD719}"/>
    <cellStyle name="Calculation 16 2 2" xfId="38145" xr:uid="{7A36656B-18D8-4C24-9DA1-186DA48D36D5}"/>
    <cellStyle name="Calculation 16 3" xfId="7888" xr:uid="{0B5A9197-9005-4AFB-848E-5996E7C57A2E}"/>
    <cellStyle name="Calculation 16 3 2" xfId="7889" xr:uid="{A1E973C5-6673-4A77-95BB-E4D52946284E}"/>
    <cellStyle name="Calculation 16 3 3" xfId="38196" xr:uid="{AF8F4261-0D4A-46BB-A484-D895D8F73761}"/>
    <cellStyle name="Calculation 16 4" xfId="7890" xr:uid="{4994EF9D-B11B-408D-9A54-32E5EDF84128}"/>
    <cellStyle name="Calculation 16 5" xfId="7886" xr:uid="{8BD6B418-657C-4BE8-A4A5-E4AD89D4BC6A}"/>
    <cellStyle name="Calculation 16 6" xfId="37930" xr:uid="{4B468198-2099-4736-B759-22AFE94765D8}"/>
    <cellStyle name="Calculation 17" xfId="1235" xr:uid="{A9D9C9BD-0D02-48E7-AD90-6813239120C4}"/>
    <cellStyle name="Calculation 17 2" xfId="7892" xr:uid="{93B4ADE3-0B85-4923-A80B-63FA615F79BA}"/>
    <cellStyle name="Calculation 17 2 2" xfId="7893" xr:uid="{C180125B-F844-4D6A-8C9F-67280295F213}"/>
    <cellStyle name="Calculation 17 2 2 2" xfId="7894" xr:uid="{A3B26B73-A80B-404C-856F-02B97E3EFE00}"/>
    <cellStyle name="Calculation 17 2 3" xfId="7895" xr:uid="{43DB633F-BD12-458A-9D59-C9EFDC9D7843}"/>
    <cellStyle name="Calculation 17 2 4" xfId="38146" xr:uid="{6B743D48-9808-4058-BD43-AA5DDB45EBE7}"/>
    <cellStyle name="Calculation 17 3" xfId="7896" xr:uid="{9B312D10-3C17-4577-AFBB-F7B8B12ECACA}"/>
    <cellStyle name="Calculation 17 3 2" xfId="7897" xr:uid="{D69DFE4D-5F33-4C07-ABF4-705CF82A68C3}"/>
    <cellStyle name="Calculation 17 3 3" xfId="38075" xr:uid="{2D593261-B8F0-4F70-A9AD-E616BD8F371D}"/>
    <cellStyle name="Calculation 17 4" xfId="7891" xr:uid="{DB7F8576-9840-4ECB-92C5-91C19AE86187}"/>
    <cellStyle name="Calculation 17 5" xfId="37931" xr:uid="{397EDBC7-D6B0-4F20-85F1-AF1489E5FAEB}"/>
    <cellStyle name="Calculation 18" xfId="7898" xr:uid="{5BBC5F33-64D0-4E16-9417-5789A46B11EC}"/>
    <cellStyle name="Calculation 18 2" xfId="1236" xr:uid="{49A4D89E-2284-4AEC-AF90-A40E8454B543}"/>
    <cellStyle name="Calculation 18 2 2" xfId="7900" xr:uid="{64027C97-EB48-4399-AE9E-668314BF32C4}"/>
    <cellStyle name="Calculation 18 2 2 2" xfId="7901" xr:uid="{AC943544-3922-46B9-BF32-C5866F0FF4CF}"/>
    <cellStyle name="Calculation 18 2 3" xfId="7902" xr:uid="{94ECD6F3-24EF-4C45-95CB-89A65CFB7757}"/>
    <cellStyle name="Calculation 18 2 4" xfId="7899" xr:uid="{5149CFFC-A3B0-43D0-BFFD-E9D1B5FB4266}"/>
    <cellStyle name="Calculation 18 3" xfId="7903" xr:uid="{2404D7D1-1CE8-40DA-8977-89924C8FCCF5}"/>
    <cellStyle name="Calculation 18 3 2" xfId="7904" xr:uid="{8AA9278E-3FA4-4E0D-B77C-CB83C8864783}"/>
    <cellStyle name="Calculation 19" xfId="7905" xr:uid="{1D4448AA-F993-44BD-B671-00C2FAF42110}"/>
    <cellStyle name="Calculation 2" xfId="498" xr:uid="{A7A193F8-7558-4B83-959B-07AD7619A2D9}"/>
    <cellStyle name="Calculation 2 2" xfId="1237" xr:uid="{B8E12755-200C-4DBE-A08A-80917B0DC9FC}"/>
    <cellStyle name="Calculation 2 2 2" xfId="7907" xr:uid="{82718D6E-6B96-4525-A8A9-E26BB45F7B06}"/>
    <cellStyle name="Calculation 2 2 2 2" xfId="7908" xr:uid="{5B4A7D4F-494C-4F5F-8E1C-AA47D7D9EDEC}"/>
    <cellStyle name="Calculation 2 2 2 2 2" xfId="7909" xr:uid="{1A85013B-6DFD-4659-AC5A-C6F94E97DE28}"/>
    <cellStyle name="Calculation 2 2 2 3" xfId="7910" xr:uid="{D4872FD6-FAB4-43AF-928A-D0390B579515}"/>
    <cellStyle name="Calculation 2 2 2 4" xfId="38147" xr:uid="{F143C984-CB14-4DD9-98A6-C2ADC5C2D767}"/>
    <cellStyle name="Calculation 2 2 3" xfId="7911" xr:uid="{EA35CE38-D51E-461D-BFB8-0F25FDEA03F5}"/>
    <cellStyle name="Calculation 2 2 3 2" xfId="7912" xr:uid="{1E0A867A-FA23-437F-8537-BB242C4D3054}"/>
    <cellStyle name="Calculation 2 2 3 3" xfId="38191" xr:uid="{040536B8-68ED-4956-912E-136D935FE5CC}"/>
    <cellStyle name="Calculation 2 2 4" xfId="7913" xr:uid="{5F1D62CA-39BF-46CD-8416-E9539F780666}"/>
    <cellStyle name="Calculation 2 2 5" xfId="7906" xr:uid="{38CF7AEC-186B-4FC0-B925-9699EBFBD176}"/>
    <cellStyle name="Calculation 2 2 6" xfId="37932" xr:uid="{88BA939C-2866-4D7A-84C5-688C16E2F918}"/>
    <cellStyle name="Calculation 2 3" xfId="1238" xr:uid="{41061EC3-1051-4BFB-9979-273F50061205}"/>
    <cellStyle name="Calculation 2 3 2" xfId="7915" xr:uid="{F5D9843C-ACC0-4C39-AC80-AD7F979AE194}"/>
    <cellStyle name="Calculation 2 3 2 2" xfId="7916" xr:uid="{1C59EEC5-70DB-4259-B78C-7C5E9B1F01B7}"/>
    <cellStyle name="Calculation 2 3 2 3" xfId="38148" xr:uid="{B19FD6DD-EA18-4E7E-9D1C-85219D8C8DDF}"/>
    <cellStyle name="Calculation 2 3 3" xfId="7917" xr:uid="{E287BA0F-41FC-47E4-A7BA-C0A6AE8FCDE3}"/>
    <cellStyle name="Calculation 2 3 3 2" xfId="38047" xr:uid="{C8C6DFE0-82CC-4750-A52F-58E934BB15E3}"/>
    <cellStyle name="Calculation 2 3 4" xfId="7914" xr:uid="{EF1E2A6C-5538-44A8-B968-37E1C0B92934}"/>
    <cellStyle name="Calculation 2 3 5" xfId="37933" xr:uid="{36E42B4B-9F5A-40AD-AE98-1425E40C37F9}"/>
    <cellStyle name="Calculation 2 4" xfId="1239" xr:uid="{CE67EEEA-9A85-4394-ABE5-59C822819C3D}"/>
    <cellStyle name="Calculation 2 4 2" xfId="7919" xr:uid="{8B040BE7-A984-4607-ACC4-63E8FEEB47A2}"/>
    <cellStyle name="Calculation 2 4 2 2" xfId="7920" xr:uid="{20423342-B492-44DE-9AAF-FEF7DBABFC81}"/>
    <cellStyle name="Calculation 2 4 2 3" xfId="38149" xr:uid="{C7CFD9B0-6FB4-487F-AC28-B80BFFCC70CA}"/>
    <cellStyle name="Calculation 2 4 3" xfId="7921" xr:uid="{BE6D29AD-EFAC-41FE-8C3D-CAC3E771D647}"/>
    <cellStyle name="Calculation 2 4 3 2" xfId="38182" xr:uid="{687C1A2E-2CF4-4C8F-99CD-BCE123EA080B}"/>
    <cellStyle name="Calculation 2 4 4" xfId="7918" xr:uid="{DD170CCB-5189-48A4-B86E-C0A9E4319445}"/>
    <cellStyle name="Calculation 2 4 5" xfId="37934" xr:uid="{156487FE-24F2-42B8-B604-8DD860F50C3F}"/>
    <cellStyle name="Calculation 2 5" xfId="7922" xr:uid="{BE3A77C4-98EC-42B1-BC83-73963996EA9F}"/>
    <cellStyle name="Calculation 2 6" xfId="7923" xr:uid="{99CD9315-2095-487A-AA75-6831B74730CC}"/>
    <cellStyle name="Calculation 2 6 2" xfId="7924" xr:uid="{4903235A-97CB-45E5-8A75-511945E31A83}"/>
    <cellStyle name="Calculation 2 6 2 2" xfId="7925" xr:uid="{AD2BB109-A295-4416-BFFA-628D110DC007}"/>
    <cellStyle name="Calculation 2 6 3" xfId="7926" xr:uid="{523C6C2B-5502-4021-95A2-B53456A46AAC}"/>
    <cellStyle name="Calculation 2 7" xfId="7927" xr:uid="{F77FCF95-B2B2-43F4-AB2E-B439FDE03018}"/>
    <cellStyle name="Calculation 2 8" xfId="3029" xr:uid="{976143CD-251F-4CB8-96D3-A2B724B94AED}"/>
    <cellStyle name="Calculation 3" xfId="283" xr:uid="{0DAD1CE3-A9DD-44F5-AB04-003A4B2788BF}"/>
    <cellStyle name="Calculation 3 2" xfId="7928" xr:uid="{375B3423-83E1-4909-AE7E-3D9AC8B3C83E}"/>
    <cellStyle name="Calculation 3 3" xfId="7929" xr:uid="{C3687175-D2B0-42E6-A5A6-F26E500D2E9F}"/>
    <cellStyle name="Calculation 3 3 2" xfId="7930" xr:uid="{5EAFEC1F-073A-4EAD-8711-71578F720F97}"/>
    <cellStyle name="Calculation 3 4" xfId="3030" xr:uid="{2C1D87EE-D649-4A9D-A39F-6388FAADF7B3}"/>
    <cellStyle name="Calculation 4" xfId="1240" xr:uid="{1041D347-A10F-4C4A-AB36-66BCE3F12182}"/>
    <cellStyle name="Calculation 4 2" xfId="1241" xr:uid="{E84BE06E-582C-4585-9FF4-5D5274B44014}"/>
    <cellStyle name="Calculation 4 3" xfId="1242" xr:uid="{E89D6BC4-74AA-407A-97B8-17F1CC3EFF60}"/>
    <cellStyle name="Calculation 4 3 2" xfId="7931" xr:uid="{2D8AA4D4-68D7-4771-882A-F72DAF1C5CA2}"/>
    <cellStyle name="Calculation 4 4" xfId="1243" xr:uid="{7C5CB261-3136-4E0B-8D11-762CB95C5EBC}"/>
    <cellStyle name="Calculation 4 5" xfId="38150" xr:uid="{0F15C596-72EF-454D-9EF2-413BD6A0348B}"/>
    <cellStyle name="Calculation 4 6" xfId="38181" xr:uid="{FA6CEE6C-7440-40F1-ABD3-FB9AB87D2722}"/>
    <cellStyle name="Calculation 4 7" xfId="37935" xr:uid="{7439EB58-1357-4CE7-8D41-0866811DDC59}"/>
    <cellStyle name="Calculation 5" xfId="1244" xr:uid="{80B08180-1E6F-4D3D-A71C-94F54153A1C1}"/>
    <cellStyle name="Calculation 5 2" xfId="1245" xr:uid="{ECD4ACD2-9DAC-40FA-A6A0-41DA5263D9F5}"/>
    <cellStyle name="Calculation 5 3" xfId="1246" xr:uid="{47972885-BA31-4281-8EDC-121286C56521}"/>
    <cellStyle name="Calculation 5 3 2" xfId="7932" xr:uid="{9242B31E-9E17-47A5-88CC-81E66BB970D5}"/>
    <cellStyle name="Calculation 5 4" xfId="1247" xr:uid="{F392659A-4328-45AE-BBAA-50F5CA04949C}"/>
    <cellStyle name="Calculation 5 5" xfId="38152" xr:uid="{0AF1C928-2439-4227-8D9F-89B3BC782BDC}"/>
    <cellStyle name="Calculation 5 6" xfId="38180" xr:uid="{F1FCED49-251F-4D91-AD2F-7597D1CAC551}"/>
    <cellStyle name="Calculation 5 7" xfId="37936" xr:uid="{F81CEAF9-6827-44BE-B92A-33896D1CC3EA}"/>
    <cellStyle name="Calculation 6" xfId="1248" xr:uid="{9A1A2273-E700-4CE2-90CB-D9D193C4B817}"/>
    <cellStyle name="Calculation 6 2" xfId="7934" xr:uid="{6F6B56D9-244B-4596-B542-ED7124831655}"/>
    <cellStyle name="Calculation 6 2 2" xfId="7935" xr:uid="{40FA5BDE-2A0A-4BE9-ACD5-CC57BAA7B3B6}"/>
    <cellStyle name="Calculation 6 2 2 2" xfId="7936" xr:uid="{7901862F-4A69-40EE-A2D9-4C6C9247AB19}"/>
    <cellStyle name="Calculation 6 2 3" xfId="7937" xr:uid="{D3C6CA34-6E37-4340-AF97-EB157C5F78BA}"/>
    <cellStyle name="Calculation 6 2 4" xfId="38153" xr:uid="{C1845C2A-23FB-4308-80F9-F282867DE278}"/>
    <cellStyle name="Calculation 6 3" xfId="7938" xr:uid="{DFBF097C-3B95-47BA-9E8F-7FD69C657757}"/>
    <cellStyle name="Calculation 6 3 2" xfId="7939" xr:uid="{AF2139DA-6E04-470C-925A-90D943754248}"/>
    <cellStyle name="Calculation 6 3 3" xfId="38179" xr:uid="{BAB6A635-7151-495C-87E4-C388EE71F975}"/>
    <cellStyle name="Calculation 6 4" xfId="7940" xr:uid="{1BB2DF30-402A-4B60-B8ED-30DE7A56837F}"/>
    <cellStyle name="Calculation 6 5" xfId="7933" xr:uid="{544B8388-364B-4595-A527-F999ECBE5CD5}"/>
    <cellStyle name="Calculation 6 6" xfId="37937" xr:uid="{613FDF5B-1158-4EAD-BE61-F375DB9AE513}"/>
    <cellStyle name="Calculation 7" xfId="1249" xr:uid="{5523FCA4-3C93-4D86-84F6-C35971F9FB81}"/>
    <cellStyle name="Calculation 7 2" xfId="7942" xr:uid="{2E7E7EB0-C2EA-4FF3-82D4-AF0F047A2461}"/>
    <cellStyle name="Calculation 7 2 2" xfId="7943" xr:uid="{3E025DCF-10CB-43BA-B696-4E9019A3DD76}"/>
    <cellStyle name="Calculation 7 2 2 2" xfId="7944" xr:uid="{FBB4B1AF-5896-45D4-9BCD-F1AD14D3A99F}"/>
    <cellStyle name="Calculation 7 2 3" xfId="7945" xr:uid="{6E29AEBC-4B18-44AF-AA7F-017C26988991}"/>
    <cellStyle name="Calculation 7 2 4" xfId="38154" xr:uid="{EBD961A6-F014-4078-A549-99A5B63DDB55}"/>
    <cellStyle name="Calculation 7 3" xfId="7946" xr:uid="{9EBA356D-E0F8-4BF4-9DE4-4D6ADC4B1983}"/>
    <cellStyle name="Calculation 7 3 2" xfId="7947" xr:uid="{6F7DC36F-9587-4801-A1AE-D4412A1825C9}"/>
    <cellStyle name="Calculation 7 3 3" xfId="38178" xr:uid="{B2E55A4C-5234-4351-A412-1E28EF20F5FA}"/>
    <cellStyle name="Calculation 7 4" xfId="7948" xr:uid="{E4273CD6-5F2D-4DE5-AD46-80D24E4C7848}"/>
    <cellStyle name="Calculation 7 5" xfId="7941" xr:uid="{98306A56-E308-494C-A1B8-9B2AEAAC609F}"/>
    <cellStyle name="Calculation 7 6" xfId="37938" xr:uid="{9D980BF8-91EE-4452-BEE5-CE96A8C29032}"/>
    <cellStyle name="Calculation 8" xfId="1250" xr:uid="{6D22E03D-81BB-4926-B00B-951BA1F23F7B}"/>
    <cellStyle name="Calculation 8 2" xfId="7950" xr:uid="{6DE949FF-2A8C-43F3-AFE1-45DC48E75681}"/>
    <cellStyle name="Calculation 8 2 2" xfId="38155" xr:uid="{4EDB65CF-7113-4245-A635-DCDBB214A05A}"/>
    <cellStyle name="Calculation 8 3" xfId="7951" xr:uid="{397A197E-9DE3-4544-A207-1BC868FC0F98}"/>
    <cellStyle name="Calculation 8 3 2" xfId="7952" xr:uid="{ECFACF63-52D8-4690-9B0A-4FF508057DE5}"/>
    <cellStyle name="Calculation 8 3 3" xfId="38177" xr:uid="{50FD61D1-5B07-41DB-B3C3-27CCB0D86EC8}"/>
    <cellStyle name="Calculation 8 4" xfId="7953" xr:uid="{88159884-AD67-4394-81DB-9D2C13E2C6E9}"/>
    <cellStyle name="Calculation 8 5" xfId="7949" xr:uid="{4B7CE2AF-0AC0-4D46-B665-1F82A0B1DED8}"/>
    <cellStyle name="Calculation 8 6" xfId="37939" xr:uid="{5972639D-2429-4886-83CB-78ABC6988082}"/>
    <cellStyle name="Calculation 9" xfId="1251" xr:uid="{6FB1EC49-2D66-4446-950F-4E04B6D02335}"/>
    <cellStyle name="Calculation 9 2" xfId="7955" xr:uid="{3D1BD105-0E32-4B07-A8B5-911E21C2921C}"/>
    <cellStyle name="Calculation 9 2 2" xfId="7956" xr:uid="{ED72B393-E6FE-4212-B1FD-C0A97E3A2309}"/>
    <cellStyle name="Calculation 9 2 2 2" xfId="7957" xr:uid="{7165EEC5-7787-421A-8055-48375F68612E}"/>
    <cellStyle name="Calculation 9 2 3" xfId="7958" xr:uid="{BEBE2175-B5F9-4ABF-9443-317E5F211C89}"/>
    <cellStyle name="Calculation 9 2 4" xfId="38156" xr:uid="{AA2E5C5F-7FBE-49FE-8C04-E4249E12DF11}"/>
    <cellStyle name="Calculation 9 3" xfId="7959" xr:uid="{943AEBCF-7F80-4947-8C82-DCB4BF13DB6C}"/>
    <cellStyle name="Calculation 9 3 2" xfId="7960" xr:uid="{07054896-5A29-419F-8FA0-F5F5E9ED3B0F}"/>
    <cellStyle name="Calculation 9 3 3" xfId="38176" xr:uid="{12B1C553-49FC-42F1-A44B-43CED861AA8E}"/>
    <cellStyle name="Calculation 9 4" xfId="7961" xr:uid="{3212749F-4D07-4DC3-8C39-C17299F093F5}"/>
    <cellStyle name="Calculation 9 5" xfId="7954" xr:uid="{44B285F6-6681-4C01-A16B-3B335BC5A9C8}"/>
    <cellStyle name="Calculation 9 6" xfId="37940" xr:uid="{2A2D0DD7-72CD-45A7-BA09-EB47E3EA7DF4}"/>
    <cellStyle name="category" xfId="1252" xr:uid="{5ECBD23B-3604-42B7-B289-CD2E70422951}"/>
    <cellStyle name="category 2" xfId="7962" xr:uid="{27B8E884-B91B-4D6E-970C-BFC7F33C92BC}"/>
    <cellStyle name="category 2 2" xfId="7963" xr:uid="{8A8F18C4-BC7E-4C34-8877-BD42FCB4FAAE}"/>
    <cellStyle name="category 3" xfId="7964" xr:uid="{1E40B25D-33FC-4158-8F28-61B9EFC65327}"/>
    <cellStyle name="Check Cell 10" xfId="1253" xr:uid="{90FB7075-CEB9-4C17-98A0-C3B60873CE9F}"/>
    <cellStyle name="Check Cell 10 2" xfId="7966" xr:uid="{8CC0A967-CAA5-4139-A70C-6F572C5E1600}"/>
    <cellStyle name="Check Cell 10 2 2" xfId="7967" xr:uid="{806EFA50-BDD8-40C1-B1F3-9CAEB316BEC0}"/>
    <cellStyle name="Check Cell 10 2 2 2" xfId="7968" xr:uid="{2DB3C0E0-5A64-400B-AA5B-B1CDB5AB72A8}"/>
    <cellStyle name="Check Cell 10 2 3" xfId="7969" xr:uid="{F8EF130C-3767-4BD7-B573-A543B0B6D87C}"/>
    <cellStyle name="Check Cell 10 3" xfId="7970" xr:uid="{D3906780-724A-4FD7-AC6F-DC556491E2C6}"/>
    <cellStyle name="Check Cell 10 3 2" xfId="7971" xr:uid="{00EA1A1F-08DE-48BA-8831-C268ADC1C118}"/>
    <cellStyle name="Check Cell 10 4" xfId="7972" xr:uid="{D3B19A43-819E-43D9-B02E-CA3FFAF38191}"/>
    <cellStyle name="Check Cell 10 5" xfId="7965" xr:uid="{28A3A5DD-3526-49DF-8942-9E46ABA11B8F}"/>
    <cellStyle name="Check Cell 11" xfId="1254" xr:uid="{211AF5C8-1B91-4CD4-B3E3-71FC82E3B034}"/>
    <cellStyle name="Check Cell 11 2" xfId="7974" xr:uid="{79181EC3-139C-4474-A8E8-59E09FFF98A0}"/>
    <cellStyle name="Check Cell 11 3" xfId="7975" xr:uid="{8CFBCA7E-97B8-4F94-B7B3-0BE9DE52155E}"/>
    <cellStyle name="Check Cell 11 3 2" xfId="7976" xr:uid="{336CB4D7-4FE7-4BD8-A1BD-C5EC96FE7D34}"/>
    <cellStyle name="Check Cell 11 4" xfId="7977" xr:uid="{E26446E2-95F7-4EB8-9D70-8B7E3E1208F0}"/>
    <cellStyle name="Check Cell 11 5" xfId="7973" xr:uid="{3051C134-0108-46CB-A15E-DE3501092161}"/>
    <cellStyle name="Check Cell 12" xfId="1255" xr:uid="{9B023F62-1416-43E6-AEB5-B77DC14231B5}"/>
    <cellStyle name="Check Cell 12 2" xfId="7979" xr:uid="{613FF748-6A92-48D8-9B42-1D8730C3E348}"/>
    <cellStyle name="Check Cell 12 2 2" xfId="7980" xr:uid="{A33DD2CE-9738-45E8-BF21-554682BAA6C2}"/>
    <cellStyle name="Check Cell 12 2 2 2" xfId="7981" xr:uid="{C08AB357-F1A2-4ED0-A71E-0F3FBB5DFDAC}"/>
    <cellStyle name="Check Cell 12 2 3" xfId="7982" xr:uid="{A19FA14B-9BC0-4ADA-B4FC-1C31AE6D0435}"/>
    <cellStyle name="Check Cell 12 3" xfId="7983" xr:uid="{0E0E9B66-FFD1-44BC-B719-BF69F0D1DA93}"/>
    <cellStyle name="Check Cell 12 3 2" xfId="7984" xr:uid="{5A20079E-0092-43FB-B064-22C791FD8565}"/>
    <cellStyle name="Check Cell 12 4" xfId="7985" xr:uid="{199CBE80-35B7-4FAC-8751-072A4B810252}"/>
    <cellStyle name="Check Cell 12 5" xfId="7978" xr:uid="{9100ABCB-2373-4008-9497-3838EF896757}"/>
    <cellStyle name="Check Cell 13" xfId="1256" xr:uid="{E10E3F03-3B64-4EF1-BD89-70BC43E435B4}"/>
    <cellStyle name="Check Cell 13 2" xfId="7987" xr:uid="{76D26D35-E671-4207-8ADA-B8BD26E3568C}"/>
    <cellStyle name="Check Cell 13 3" xfId="7988" xr:uid="{D7F3AE1D-86E4-4F6B-BA3C-562C2E0B30BC}"/>
    <cellStyle name="Check Cell 13 4" xfId="7986" xr:uid="{20FCAD9A-48BA-4296-96D9-A52761362757}"/>
    <cellStyle name="Check Cell 14" xfId="1257" xr:uid="{A08DF9ED-32F0-4444-A80C-F118C61DE60F}"/>
    <cellStyle name="Check Cell 14 2" xfId="7990" xr:uid="{790B742E-B3E7-4C55-8369-B7534C102098}"/>
    <cellStyle name="Check Cell 14 2 2" xfId="7991" xr:uid="{50D5B90D-0C04-40EA-99A0-DFE8E3D9CF18}"/>
    <cellStyle name="Check Cell 14 2 2 2" xfId="7992" xr:uid="{67378ED6-6ABC-4B83-AE1B-4D0CACD21BF2}"/>
    <cellStyle name="Check Cell 14 2 3" xfId="7993" xr:uid="{7207EDE8-DEE6-4DBD-8F70-A66EE0AE0200}"/>
    <cellStyle name="Check Cell 14 3" xfId="7994" xr:uid="{81D13D63-4C7B-4458-AA25-36317A073952}"/>
    <cellStyle name="Check Cell 14 3 2" xfId="7995" xr:uid="{D1791F1F-D5D4-4048-9C38-11119B35FE6B}"/>
    <cellStyle name="Check Cell 14 4" xfId="7996" xr:uid="{0A5A0B86-166C-4078-9EF7-1F8E4E8BBEFE}"/>
    <cellStyle name="Check Cell 14 5" xfId="7989" xr:uid="{F2E8D6EE-6C6C-4937-8F5A-C562B12F815B}"/>
    <cellStyle name="Check Cell 15" xfId="1258" xr:uid="{C3EDA491-7EC9-4C82-82DF-15E613EA8A97}"/>
    <cellStyle name="Check Cell 15 2" xfId="7998" xr:uid="{5E06EED5-6191-4F9D-A422-02506087A2F7}"/>
    <cellStyle name="Check Cell 15 2 2" xfId="7999" xr:uid="{2D8F02F3-8D6D-4916-955E-B844C8988561}"/>
    <cellStyle name="Check Cell 15 2 2 2" xfId="8000" xr:uid="{290F89A1-C169-4F67-A665-5288FB807067}"/>
    <cellStyle name="Check Cell 15 2 3" xfId="8001" xr:uid="{24C9EDF3-40B5-4B86-8EC5-109FC9769A56}"/>
    <cellStyle name="Check Cell 15 3" xfId="8002" xr:uid="{1F829561-EA11-4FF5-9097-A8BCB70B5BFD}"/>
    <cellStyle name="Check Cell 15 3 2" xfId="8003" xr:uid="{7F6DE75A-5011-40E9-8210-3B29A5F34B33}"/>
    <cellStyle name="Check Cell 15 4" xfId="8004" xr:uid="{ADE28806-565A-4273-B815-BA3B2702BD04}"/>
    <cellStyle name="Check Cell 15 5" xfId="7997" xr:uid="{B78253E7-72E3-41C4-B85F-6830F701A366}"/>
    <cellStyle name="Check Cell 16" xfId="1259" xr:uid="{150C20A0-B3C2-491C-8D0C-B651785DAD7B}"/>
    <cellStyle name="Check Cell 16 2" xfId="8006" xr:uid="{2E4163C1-1B95-45C5-9F16-B5113F9713C0}"/>
    <cellStyle name="Check Cell 16 3" xfId="8007" xr:uid="{05E3E335-4915-49EB-9497-3FE72228B6F8}"/>
    <cellStyle name="Check Cell 16 4" xfId="8005" xr:uid="{979CF818-AC80-4F26-BB67-ACFFB7A29DDA}"/>
    <cellStyle name="Check Cell 17" xfId="1260" xr:uid="{C1D09228-C950-48B7-9162-3345BFF88716}"/>
    <cellStyle name="Check Cell 17 2" xfId="8009" xr:uid="{6119FA8B-61D8-496E-A29A-17A038660F6F}"/>
    <cellStyle name="Check Cell 17 2 2" xfId="8010" xr:uid="{C8617B8E-5F33-47F5-A900-872F513A43CB}"/>
    <cellStyle name="Check Cell 17 2 2 2" xfId="8011" xr:uid="{B40398CC-9993-4150-B40A-C8748C8251C4}"/>
    <cellStyle name="Check Cell 17 2 3" xfId="8012" xr:uid="{56DF21C9-77C7-419D-912F-E9845DB9A2CC}"/>
    <cellStyle name="Check Cell 17 3" xfId="8013" xr:uid="{7ECD5C6E-08EC-4EF6-AF0E-A250472520FD}"/>
    <cellStyle name="Check Cell 17 3 2" xfId="8014" xr:uid="{489C52AF-E4B9-474E-9CAA-DA9B8056E7EC}"/>
    <cellStyle name="Check Cell 17 4" xfId="8015" xr:uid="{E539CDB2-8A0A-48C5-9773-C3765226F1BB}"/>
    <cellStyle name="Check Cell 17 5" xfId="8008" xr:uid="{F8BFD9A1-4379-4C5C-B033-4C2F0B0646F8}"/>
    <cellStyle name="Check Cell 18" xfId="8016" xr:uid="{50239CF7-AFC4-465B-896C-3263D70BAD16}"/>
    <cellStyle name="Check Cell 18 2" xfId="1261" xr:uid="{5BE3901D-FC17-4F0A-BBD6-54C507E43C32}"/>
    <cellStyle name="Check Cell 18 2 2" xfId="8018" xr:uid="{F77D8C59-4E58-4DE2-8629-23EB6C49055E}"/>
    <cellStyle name="Check Cell 18 2 2 2" xfId="8019" xr:uid="{1EFFC204-D821-4621-BD49-CD8A2B700E09}"/>
    <cellStyle name="Check Cell 18 2 3" xfId="8020" xr:uid="{799BA764-9B0D-407F-810D-CA7C712B1C06}"/>
    <cellStyle name="Check Cell 18 2 4" xfId="8017" xr:uid="{82E10377-BE33-482F-B986-F57614D0A660}"/>
    <cellStyle name="Check Cell 18 3" xfId="8021" xr:uid="{B855552C-1C25-4B1B-9D8A-3C3FE0251618}"/>
    <cellStyle name="Check Cell 18 3 2" xfId="8022" xr:uid="{7290909F-9302-4763-85D5-187B6CDB4853}"/>
    <cellStyle name="Check Cell 19" xfId="8023" xr:uid="{92C27EFC-3BAD-4219-A8A9-51D4175FAC71}"/>
    <cellStyle name="Check Cell 2" xfId="432" xr:uid="{3E45ADDF-F1FC-465C-A72F-CBF6A17763D9}"/>
    <cellStyle name="Check Cell 2 2" xfId="1262" xr:uid="{9BD7384B-87E5-4123-9CC6-BAE05E2B9CB2}"/>
    <cellStyle name="Check Cell 2 2 2" xfId="8025" xr:uid="{621459E8-2503-4425-8004-4ACD0475BC18}"/>
    <cellStyle name="Check Cell 2 2 2 2" xfId="8026" xr:uid="{90F48412-7981-457C-92E6-709DA047968C}"/>
    <cellStyle name="Check Cell 2 2 2 2 2" xfId="8027" xr:uid="{53D9A249-2DC5-45CA-A291-23E1D302D2E3}"/>
    <cellStyle name="Check Cell 2 2 2 3" xfId="8028" xr:uid="{D441DD8F-0656-46D6-9B7E-70F79576D4FF}"/>
    <cellStyle name="Check Cell 2 2 3" xfId="8029" xr:uid="{BA2057CE-F517-4F03-83AA-14B4E1779283}"/>
    <cellStyle name="Check Cell 2 2 3 2" xfId="8030" xr:uid="{3FB3D62A-B10D-4A33-A964-5A73B20FB5BB}"/>
    <cellStyle name="Check Cell 2 2 4" xfId="8031" xr:uid="{9F4981C0-53B6-491A-82F6-F3BF717BB92C}"/>
    <cellStyle name="Check Cell 2 2 5" xfId="8024" xr:uid="{EA2BEFA1-008F-448C-9214-BEAF71D51436}"/>
    <cellStyle name="Check Cell 2 3" xfId="1263" xr:uid="{2715EF71-9C26-4710-9122-3514E1A99D3B}"/>
    <cellStyle name="Check Cell 2 4" xfId="1264" xr:uid="{0E55C2BD-2144-4367-9AB3-351C4FB46B50}"/>
    <cellStyle name="Check Cell 2 5" xfId="8032" xr:uid="{67F0BAE5-3C8E-4717-ADCE-83A1E037F245}"/>
    <cellStyle name="Check Cell 2 5 2" xfId="8033" xr:uid="{A4D64F2C-3E1D-40A8-AA87-89E1B3C7BE8D}"/>
    <cellStyle name="Check Cell 2 5 2 2" xfId="8034" xr:uid="{89BE23EB-BB27-400C-88B3-82ECC7F5DF0E}"/>
    <cellStyle name="Check Cell 2 5 3" xfId="8035" xr:uid="{354220E5-A1C1-44A8-A130-DF54189DCC19}"/>
    <cellStyle name="Check Cell 2 6" xfId="8036" xr:uid="{231B8476-EF52-43DF-A7C9-04118AB87BEE}"/>
    <cellStyle name="Check Cell 2 6 2" xfId="8037" xr:uid="{82F740DD-E38A-4F9F-9DE9-3E5FF5E3FBE9}"/>
    <cellStyle name="Check Cell 2 6 2 2" xfId="8038" xr:uid="{2BED0EB7-C20E-4022-AF5E-4A5D6DAD2BBB}"/>
    <cellStyle name="Check Cell 2 6 3" xfId="8039" xr:uid="{3C2267E5-0C9E-45EA-A834-F8C9102A5788}"/>
    <cellStyle name="Check Cell 2 7" xfId="8040" xr:uid="{0B74AF03-81DB-472E-B0C9-A295FC0B7589}"/>
    <cellStyle name="Check Cell 2 8" xfId="3031" xr:uid="{D8A33C27-E3DE-4031-B02E-D29C6B6B9068}"/>
    <cellStyle name="Check Cell 3" xfId="284" xr:uid="{328C491B-78F6-4E7A-BAC0-F5EE78E74528}"/>
    <cellStyle name="Check Cell 3 2" xfId="8041" xr:uid="{6DD469E9-8C37-4E77-AF7B-247F78E9E728}"/>
    <cellStyle name="Check Cell 3 2 2" xfId="8042" xr:uid="{AC236531-73E9-467D-AD6B-C7CBA2BA3F2D}"/>
    <cellStyle name="Check Cell 3 2 2 2" xfId="8043" xr:uid="{00A35E36-8541-4FE9-9CBE-FB2A3B293784}"/>
    <cellStyle name="Check Cell 3 2 3" xfId="8044" xr:uid="{1EDD9E6B-AB06-4671-AF03-CFEACC26E93D}"/>
    <cellStyle name="Check Cell 3 3" xfId="8045" xr:uid="{9329C897-2D2D-4CD8-9ED4-0D60ED99BE0F}"/>
    <cellStyle name="Check Cell 3 3 2" xfId="8046" xr:uid="{12858D99-10C6-43AD-A162-5A160A63EAC2}"/>
    <cellStyle name="Check Cell 3 4" xfId="8047" xr:uid="{CDDF2290-8A55-4D80-946C-3763AB188AF3}"/>
    <cellStyle name="Check Cell 3 5" xfId="3032" xr:uid="{3EE06124-80ED-497D-88E6-77041EFE28CC}"/>
    <cellStyle name="Check Cell 4" xfId="1265" xr:uid="{2B9BAF6A-F8B0-4FCE-B41F-51519B26E82D}"/>
    <cellStyle name="Check Cell 4 2" xfId="1266" xr:uid="{0B5D9E91-A905-451B-B6FF-137EDED2DB61}"/>
    <cellStyle name="Check Cell 4 2 2" xfId="8048" xr:uid="{4D90571B-D963-45A9-9023-843E71113EFC}"/>
    <cellStyle name="Check Cell 4 2 2 2" xfId="8049" xr:uid="{FC50198D-2586-4BE5-9A00-77582831F192}"/>
    <cellStyle name="Check Cell 4 2 3" xfId="8050" xr:uid="{ECB8A3C2-504F-467B-8F78-389EB35DE7F7}"/>
    <cellStyle name="Check Cell 4 3" xfId="1267" xr:uid="{DE18F7F6-3CD5-495B-A7A2-81BB548DBC13}"/>
    <cellStyle name="Check Cell 4 3 2" xfId="8051" xr:uid="{175F474B-5E36-4E37-AC71-730FC5316FAA}"/>
    <cellStyle name="Check Cell 4 4" xfId="1268" xr:uid="{E91613CE-5D1A-4553-8421-A435BD61ABF2}"/>
    <cellStyle name="Check Cell 5" xfId="1269" xr:uid="{3E9182B3-0E22-4EEA-9F8D-07A3D7787D61}"/>
    <cellStyle name="Check Cell 5 2" xfId="1270" xr:uid="{63DFC629-C0D6-4C1B-875C-8A48DD823CFE}"/>
    <cellStyle name="Check Cell 5 2 2" xfId="8052" xr:uid="{7704D692-75D2-4314-9E3A-E3E8F8D9CB26}"/>
    <cellStyle name="Check Cell 5 2 2 2" xfId="8053" xr:uid="{25965989-CE8A-4563-A894-E4A3A5A5B30A}"/>
    <cellStyle name="Check Cell 5 2 3" xfId="8054" xr:uid="{91451FDA-7B2E-4220-AE0C-57AB20B86BD5}"/>
    <cellStyle name="Check Cell 5 3" xfId="1271" xr:uid="{168FA240-DBA6-4501-B41A-24059D76D37C}"/>
    <cellStyle name="Check Cell 5 3 2" xfId="8055" xr:uid="{8D8D990D-89EB-4C04-A99F-DBE495D3506C}"/>
    <cellStyle name="Check Cell 5 4" xfId="1272" xr:uid="{B57B6597-8688-4B65-8A51-9DD94685B58F}"/>
    <cellStyle name="Check Cell 6" xfId="1273" xr:uid="{38FF8614-950A-4F95-98ED-D834562C029B}"/>
    <cellStyle name="Check Cell 6 2" xfId="8057" xr:uid="{364A2F2F-AF06-4264-A181-2E8BB21923DC}"/>
    <cellStyle name="Check Cell 6 3" xfId="8058" xr:uid="{93301D58-DFBA-4577-9162-BC8E4D739A79}"/>
    <cellStyle name="Check Cell 6 4" xfId="8056" xr:uid="{E3ECFA81-440F-486E-8E0D-078ADC25EED9}"/>
    <cellStyle name="Check Cell 7" xfId="1274" xr:uid="{F463E823-381B-4776-9E22-5E994EF61381}"/>
    <cellStyle name="Check Cell 7 2" xfId="8060" xr:uid="{1044101C-7710-4A36-B381-3986AB602CF3}"/>
    <cellStyle name="Check Cell 7 2 2" xfId="8061" xr:uid="{3D6C7EF7-CB5E-420F-BE63-BDAF703568DB}"/>
    <cellStyle name="Check Cell 7 2 2 2" xfId="8062" xr:uid="{A5D41FF9-9B1F-405B-97ED-32850FFE7C2A}"/>
    <cellStyle name="Check Cell 7 2 3" xfId="8063" xr:uid="{DE8153DE-25AF-4C39-9984-D2A188505FC8}"/>
    <cellStyle name="Check Cell 7 3" xfId="8064" xr:uid="{C316B2A3-067B-4CAF-BF64-658FA84FB694}"/>
    <cellStyle name="Check Cell 7 3 2" xfId="8065" xr:uid="{B1585D19-4D0B-4D92-B0A1-AA8E8F1654D0}"/>
    <cellStyle name="Check Cell 7 4" xfId="8066" xr:uid="{5B6C4FDA-2D18-4113-A494-A3256691EB02}"/>
    <cellStyle name="Check Cell 7 5" xfId="8059" xr:uid="{C6979096-B9B3-4992-AB32-742B66261596}"/>
    <cellStyle name="Check Cell 8" xfId="1275" xr:uid="{ECF1950B-A519-4025-A58A-4BDEEB0D62A3}"/>
    <cellStyle name="Check Cell 8 2" xfId="8068" xr:uid="{A054A11A-C4E7-42D2-9991-117ACF92B1F9}"/>
    <cellStyle name="Check Cell 8 2 2" xfId="8069" xr:uid="{1A237CD5-046D-4223-AF5A-DA425F4A5F56}"/>
    <cellStyle name="Check Cell 8 2 2 2" xfId="8070" xr:uid="{B84C68FB-CD2A-43BA-91E1-68D7390BC144}"/>
    <cellStyle name="Check Cell 8 2 3" xfId="8071" xr:uid="{40B8534D-E394-4F3B-8547-9C878466679C}"/>
    <cellStyle name="Check Cell 8 3" xfId="8072" xr:uid="{07B2A308-4058-49F5-A51F-14235CEB7B77}"/>
    <cellStyle name="Check Cell 8 3 2" xfId="8073" xr:uid="{55481EAA-9C99-4E59-A8F6-32D39D18C35A}"/>
    <cellStyle name="Check Cell 8 4" xfId="8074" xr:uid="{05D1A5E0-F0A0-4D98-8CBB-057B1B3A8371}"/>
    <cellStyle name="Check Cell 8 5" xfId="8067" xr:uid="{EFA81701-DC65-4E9F-9ED4-5273354E4E22}"/>
    <cellStyle name="Check Cell 9" xfId="1276" xr:uid="{6F47F86D-0205-48F2-85E1-83AF6127E91A}"/>
    <cellStyle name="Check Cell 9 2" xfId="8076" xr:uid="{563117BC-16D8-4A04-9E80-E389490EFF8C}"/>
    <cellStyle name="Check Cell 9 2 2" xfId="8077" xr:uid="{85AAD659-C5FF-4D32-A0E9-3592E6B92084}"/>
    <cellStyle name="Check Cell 9 2 2 2" xfId="8078" xr:uid="{3D112386-D21A-44D8-A99E-236E7543D6FD}"/>
    <cellStyle name="Check Cell 9 2 3" xfId="8079" xr:uid="{29BF12F5-A325-4A10-9CEA-6C75AA18EE04}"/>
    <cellStyle name="Check Cell 9 3" xfId="8080" xr:uid="{1BB485F0-CE79-41BE-BC09-4D03E28C3490}"/>
    <cellStyle name="Check Cell 9 3 2" xfId="8081" xr:uid="{49449ED8-C818-418F-9FF7-24586B65D8A5}"/>
    <cellStyle name="Check Cell 9 4" xfId="8082" xr:uid="{595570E8-9B9E-4A30-B4F2-3F4044182AC5}"/>
    <cellStyle name="Check Cell 9 5" xfId="8075" xr:uid="{ED446DE4-D16B-4247-BBF3-819EE7ADC601}"/>
    <cellStyle name="Comma" xfId="3" builtinId="3"/>
    <cellStyle name="Comma  - Style1" xfId="1277" xr:uid="{BD3F0A76-1E98-4938-8B7F-E228D05057B2}"/>
    <cellStyle name="Comma  - Style1 2" xfId="8083" xr:uid="{13721B58-4FE9-4EB5-8473-5BB7F595EB57}"/>
    <cellStyle name="Comma  - Style1 2 2" xfId="8084" xr:uid="{281F4A92-BB7E-46AD-9D28-21EC03F1CEEA}"/>
    <cellStyle name="Comma  - Style1 3" xfId="8085" xr:uid="{247D6205-27E0-4969-8D13-BCB2AAB9F963}"/>
    <cellStyle name="Comma  - Style2" xfId="1278" xr:uid="{5A680D31-D4E5-484D-939E-674C3471CA90}"/>
    <cellStyle name="Comma  - Style2 2" xfId="8086" xr:uid="{D3E9F2B5-27DE-4967-A87C-7C4793936B64}"/>
    <cellStyle name="Comma  - Style2 2 2" xfId="8087" xr:uid="{8FDBA34B-8572-4E2D-9E5B-8762C0EF23F3}"/>
    <cellStyle name="Comma  - Style2 3" xfId="8088" xr:uid="{584F504F-4A75-42FC-9D7D-A40F24893341}"/>
    <cellStyle name="Comma  - Style3" xfId="1279" xr:uid="{2080D804-2F80-4CBA-810F-4D3EBD7372D8}"/>
    <cellStyle name="Comma  - Style3 2" xfId="8089" xr:uid="{4A7370F0-CE72-4C2D-946E-17A9FC26B1D8}"/>
    <cellStyle name="Comma  - Style3 2 2" xfId="8090" xr:uid="{A79294D8-38C1-4334-B751-D45E738B9147}"/>
    <cellStyle name="Comma  - Style3 3" xfId="8091" xr:uid="{5378573E-74AD-449B-B862-D911FB812AC3}"/>
    <cellStyle name="Comma  - Style4" xfId="1280" xr:uid="{BD70759A-A004-4BDA-A864-3E50F75E7C94}"/>
    <cellStyle name="Comma  - Style4 2" xfId="8092" xr:uid="{CB10DE93-E976-472D-B29F-27389520A810}"/>
    <cellStyle name="Comma  - Style4 2 2" xfId="8093" xr:uid="{395B8935-CB45-4517-9D57-4368CEEFCC0D}"/>
    <cellStyle name="Comma  - Style4 3" xfId="8094" xr:uid="{9FC9374F-5081-498C-A81C-5FAA885E3691}"/>
    <cellStyle name="Comma  - Style5" xfId="1281" xr:uid="{F441CC55-4CAE-47A8-88B1-CDF74EA1A69C}"/>
    <cellStyle name="Comma  - Style5 2" xfId="8095" xr:uid="{3AE00357-4FFB-48DC-AF3E-88C4EB7A9F3B}"/>
    <cellStyle name="Comma  - Style5 2 2" xfId="8096" xr:uid="{24B775AA-5788-4960-BEEA-9E352A74E608}"/>
    <cellStyle name="Comma  - Style5 3" xfId="8097" xr:uid="{8F5D4FCB-816A-4E96-82E0-80F6BE68BBB4}"/>
    <cellStyle name="Comma  - Style6" xfId="1282" xr:uid="{79D18F90-A9CC-49E6-9215-D8FA88040817}"/>
    <cellStyle name="Comma  - Style6 2" xfId="8098" xr:uid="{ADAB2962-4531-4ED1-B02D-238AC7960DE1}"/>
    <cellStyle name="Comma  - Style6 2 2" xfId="8099" xr:uid="{D66D82F4-82FB-4C3E-AECA-86C76C613574}"/>
    <cellStyle name="Comma  - Style6 3" xfId="8100" xr:uid="{74D241A3-DC61-47A3-BC45-DA6803C0861C}"/>
    <cellStyle name="Comma  - Style7" xfId="1283" xr:uid="{A649F828-2264-4213-A6C5-015395CCD4F4}"/>
    <cellStyle name="Comma  - Style7 2" xfId="8101" xr:uid="{7331F290-426E-4C50-8F3C-575D097B8739}"/>
    <cellStyle name="Comma  - Style7 2 2" xfId="8102" xr:uid="{1DA13A6E-119E-4D49-8E89-4078F5089C4E}"/>
    <cellStyle name="Comma  - Style7 3" xfId="8103" xr:uid="{85C152A0-7423-43F2-B138-5806FA8B3155}"/>
    <cellStyle name="Comma  - Style8" xfId="1284" xr:uid="{76B3B4BB-F521-4900-BF84-6E4DE25880F8}"/>
    <cellStyle name="Comma  - Style8 2" xfId="8104" xr:uid="{4365988D-576A-431A-A657-D0BF055492DF}"/>
    <cellStyle name="Comma  - Style8 2 2" xfId="8105" xr:uid="{5181FD4F-8E70-4215-9FD6-4310D1DB7B25}"/>
    <cellStyle name="Comma  - Style8 3" xfId="8106" xr:uid="{90906411-C0B1-4893-B564-B10ADBB1AB0C}"/>
    <cellStyle name="Comma (0.0)" xfId="1285" xr:uid="{01C4112D-475F-4D21-8C0F-8C69D82B733E}"/>
    <cellStyle name="Comma (0.0) 2" xfId="8107" xr:uid="{AC714A8B-8A6F-4B1C-A227-E2144DF12D3B}"/>
    <cellStyle name="Comma (0.0) 2 2" xfId="8108" xr:uid="{FFADD48C-B455-4594-9950-C212DB8D593D}"/>
    <cellStyle name="Comma (0.0) 2 2 2" xfId="37648" xr:uid="{F5C99CAB-2E7C-4188-900F-5A1BB4FE1787}"/>
    <cellStyle name="Comma (0.0) 2 2 2 2" xfId="37649" xr:uid="{13610C1F-C378-40DF-A480-D6840136325D}"/>
    <cellStyle name="Comma (0.0) 2 2 2 2 2" xfId="37650" xr:uid="{6EA76EA9-2D6E-413F-9E1A-64FC67AE2383}"/>
    <cellStyle name="Comma (0.0) 2 2 2 2 2 2" xfId="37651" xr:uid="{1BF1603E-3103-4891-94A8-284486E6FD7D}"/>
    <cellStyle name="Comma (0.0) 3" xfId="8109" xr:uid="{A913A17C-4A62-4BA7-BDD4-20466C512DF0}"/>
    <cellStyle name="Comma (0.00)" xfId="1286" xr:uid="{E64E07CA-E925-4A04-B772-BCBAA4C2B759}"/>
    <cellStyle name="Comma (0.00) 2" xfId="8110" xr:uid="{248DD003-692E-4FEB-B3EE-3EB01E690528}"/>
    <cellStyle name="Comma (0.00) 2 2" xfId="8111" xr:uid="{F2386554-1272-4618-8FF6-A66F403EC38A}"/>
    <cellStyle name="Comma (0.00) 3" xfId="8112" xr:uid="{E96108A9-A596-4BF5-8063-17EFA11928DC}"/>
    <cellStyle name="Comma (hidden)" xfId="1287" xr:uid="{E247BACB-0376-48A6-B52B-C0D8817F83A6}"/>
    <cellStyle name="Comma (hidden) 2" xfId="8113" xr:uid="{2685DA1E-2508-4284-A841-08FEE5157C56}"/>
    <cellStyle name="Comma (hidden) 2 2" xfId="8114" xr:uid="{E0D224CE-0B5C-4193-8F10-50466AD84FDA}"/>
    <cellStyle name="Comma (hidden) 3" xfId="8115" xr:uid="{3906E3F1-0473-4E37-9524-E05FB4196F2E}"/>
    <cellStyle name="Comma (index)" xfId="1288" xr:uid="{8687BA30-67AA-4E4C-9C42-CE3D2BC6FAEC}"/>
    <cellStyle name="Comma (index) 2" xfId="8116" xr:uid="{026DAF2E-18AC-40E2-8D0E-BE8F2F4CC20D}"/>
    <cellStyle name="Comma (index) 2 2" xfId="8117" xr:uid="{2A5AEC87-7ED6-4839-92C4-F11D47A88C2F}"/>
    <cellStyle name="Comma (index) 3" xfId="8118" xr:uid="{83FFBB05-FFC8-47F2-91AD-1A6CC18DC8B6}"/>
    <cellStyle name="Comma [0.00]" xfId="1289" xr:uid="{39282340-134F-45F3-8EFD-E51AEC454391}"/>
    <cellStyle name="Comma [0.00] 2" xfId="8119" xr:uid="{D4461353-42BF-4D47-A527-FF6C71DA3310}"/>
    <cellStyle name="Comma [0.00] 2 2" xfId="8120" xr:uid="{BF110DBA-055A-4884-A3DF-049FF3B9B653}"/>
    <cellStyle name="Comma [0.00] 3" xfId="8121" xr:uid="{72972925-9CE6-474B-8CB4-02ACEB5EBA8B}"/>
    <cellStyle name="Comma [0] 2" xfId="8122" xr:uid="{96AA7283-E880-4F6A-9EAC-FB3D92921106}"/>
    <cellStyle name="Comma [00]" xfId="8123" xr:uid="{5972B519-7A22-4816-AD3B-D3D9AE9B94C4}"/>
    <cellStyle name="Comma 10" xfId="90" xr:uid="{0CF1CC2F-DDBC-4102-AD0B-F701B3A7777A}"/>
    <cellStyle name="Comma 10 2" xfId="559" xr:uid="{11F312FF-D358-4164-A10B-7E7EB807CADC}"/>
    <cellStyle name="Comma 10 2 2" xfId="1290" xr:uid="{490A367C-7690-4D63-8261-A6C0154A5234}"/>
    <cellStyle name="Comma 10 2 2 2" xfId="2764" xr:uid="{C47C0B68-5A4E-41A0-9DDF-3C185BA6CA4C}"/>
    <cellStyle name="Comma 10 2 2 2 2" xfId="3251" xr:uid="{ADA60E09-BAC0-418B-90FC-E31991041325}"/>
    <cellStyle name="Comma 10 2 2 2 2 2" xfId="8124" xr:uid="{821598B1-0316-4775-8474-C2DEBC82EEDB}"/>
    <cellStyle name="Comma 10 2 2 2 3" xfId="8125" xr:uid="{1F647672-0F0F-4B5C-86F8-983B97410FD0}"/>
    <cellStyle name="Comma 10 2 2 2 4" xfId="8126" xr:uid="{9303870A-EDB7-4270-B64A-1F7ACC800BA0}"/>
    <cellStyle name="Comma 10 2 2 3" xfId="8127" xr:uid="{26983E76-30E2-4289-B73C-5B1CB2978C44}"/>
    <cellStyle name="Comma 10 2 2 3 2" xfId="8128" xr:uid="{86D774C3-6A64-4945-A1CA-B4FC8DB354C3}"/>
    <cellStyle name="Comma 10 2 2 3 2 2" xfId="8129" xr:uid="{EE633356-7C81-4A55-926F-302247593284}"/>
    <cellStyle name="Comma 10 2 2 3 2 2 2" xfId="8130" xr:uid="{1C170D2C-1C55-4CD1-8B49-677B874BCFEC}"/>
    <cellStyle name="Comma 10 2 2 3 2 3" xfId="8131" xr:uid="{F1B37F8C-5670-4CFE-89AA-1F28154199D8}"/>
    <cellStyle name="Comma 10 2 2 3 3" xfId="8132" xr:uid="{242C2F47-6F0A-468E-BD3E-D2A2AF6B1787}"/>
    <cellStyle name="Comma 10 2 2 3 3 2" xfId="8133" xr:uid="{74204309-5BDA-4D2F-87A3-E11A7CA62DF4}"/>
    <cellStyle name="Comma 10 2 2 3 4" xfId="8134" xr:uid="{65BF6F9C-7B4A-429B-9576-F45D4DDBE405}"/>
    <cellStyle name="Comma 10 2 2 4" xfId="8135" xr:uid="{247886AA-8029-44F3-8236-CA07C4A22D59}"/>
    <cellStyle name="Comma 10 2 2 4 2" xfId="8136" xr:uid="{B4292E6E-B978-4435-ACAA-2397439120C9}"/>
    <cellStyle name="Comma 10 2 2 4 2 2" xfId="8137" xr:uid="{927666B4-6CB4-48AA-9B31-28F13F2F0BD0}"/>
    <cellStyle name="Comma 10 2 2 4 3" xfId="8138" xr:uid="{93AF1BDB-9270-4C31-BE41-04A58081C1F2}"/>
    <cellStyle name="Comma 10 2 2 5" xfId="8139" xr:uid="{7545126E-49F2-489C-9CA6-E7EB5B460B07}"/>
    <cellStyle name="Comma 10 2 2 5 2" xfId="8140" xr:uid="{BA982E06-9411-4635-B300-AE580D923422}"/>
    <cellStyle name="Comma 10 2 2 6" xfId="8141" xr:uid="{03955B6C-9BCC-4533-8EAD-A151ADD8B99F}"/>
    <cellStyle name="Comma 10 2 2 7" xfId="8142" xr:uid="{DF3B0B64-74E4-4B40-AD09-D44309A7A870}"/>
    <cellStyle name="Comma 10 2 3" xfId="2760" xr:uid="{2B3423DB-8761-4537-9204-C6E68EC8457E}"/>
    <cellStyle name="Comma 10 2 3 2" xfId="8144" xr:uid="{2AF797F7-A77B-4364-9340-CDA50D66FA0E}"/>
    <cellStyle name="Comma 10 2 3 2 2" xfId="8145" xr:uid="{F6CC4EFB-D568-4C19-84CD-16D0E857D5BC}"/>
    <cellStyle name="Comma 10 2 3 3" xfId="8146" xr:uid="{46B86EB7-94F6-4D4E-8354-EB8748EC954E}"/>
    <cellStyle name="Comma 10 2 3 4" xfId="37586" xr:uid="{60F9C73D-3356-466B-8339-9A8F152368F5}"/>
    <cellStyle name="Comma 10 2 3 5" xfId="8143" xr:uid="{8D7C2B1E-9825-4AEC-BDFD-81A71E208200}"/>
    <cellStyle name="Comma 10 2 4" xfId="8147" xr:uid="{08341F10-B2E9-4B87-B2FC-C8709FE83034}"/>
    <cellStyle name="Comma 10 2 5" xfId="8148" xr:uid="{6DB90454-76CA-4289-83EC-F954809BF543}"/>
    <cellStyle name="Comma 10 2 5 2" xfId="8149" xr:uid="{E782555A-64E9-4F46-A292-D3C219B8E1AE}"/>
    <cellStyle name="Comma 10 2 6" xfId="8150" xr:uid="{C2834F16-89E3-492D-B03E-1FB53770EA05}"/>
    <cellStyle name="Comma 10 3" xfId="497" xr:uid="{B7C9C2FB-3671-48E9-A893-039A17ED7540}"/>
    <cellStyle name="Comma 10 3 2" xfId="580" xr:uid="{100A2B1A-C930-454C-B20F-B63572439507}"/>
    <cellStyle name="Comma 10 3 2 2" xfId="1291" xr:uid="{71427F6F-8D39-4EC0-8E86-903899D76CEC}"/>
    <cellStyle name="Comma 10 3 2 2 2" xfId="8151" xr:uid="{B76BFE89-EECC-4E1C-AB24-48D65884A74A}"/>
    <cellStyle name="Comma 10 3 2 2 2 2" xfId="8152" xr:uid="{27B9F9DE-716A-4B57-9FBF-00D1BBD744D2}"/>
    <cellStyle name="Comma 10 3 2 2 3" xfId="8153" xr:uid="{D7C866F8-4BAC-4D82-ACE4-02703A80B9D9}"/>
    <cellStyle name="Comma 10 3 2 2 3 2" xfId="8154" xr:uid="{67270FDF-E3BF-4076-A0F6-12832239D290}"/>
    <cellStyle name="Comma 10 3 2 2 3 2 2" xfId="8155" xr:uid="{33E81F86-C420-4591-B4E7-118EA6739BB6}"/>
    <cellStyle name="Comma 10 3 2 2 3 2 2 2" xfId="8156" xr:uid="{DF2AE696-3509-4985-A545-312A9A255CC2}"/>
    <cellStyle name="Comma 10 3 2 2 3 2 3" xfId="8157" xr:uid="{A5A10474-E988-4403-814C-D9F519DAF416}"/>
    <cellStyle name="Comma 10 3 2 2 3 3" xfId="8158" xr:uid="{1647867F-1427-4CC9-A37E-D591E3E7B897}"/>
    <cellStyle name="Comma 10 3 2 2 3 3 2" xfId="8159" xr:uid="{A97C3B72-7847-41F1-9E2F-C7429A6C222C}"/>
    <cellStyle name="Comma 10 3 2 2 3 4" xfId="8160" xr:uid="{BBD47817-EC22-4043-8978-37651A6795B6}"/>
    <cellStyle name="Comma 10 3 2 2 4" xfId="2823" xr:uid="{9580C438-30CB-44A7-BED4-75E5FA6C0255}"/>
    <cellStyle name="Comma 10 3 2 2 4 2" xfId="8162" xr:uid="{37222A9E-B244-46C9-A4F9-92308B86DF0E}"/>
    <cellStyle name="Comma 10 3 2 2 4 2 2" xfId="8163" xr:uid="{0CA5F531-1075-487A-830C-7BCF0688E8EC}"/>
    <cellStyle name="Comma 10 3 2 2 4 3" xfId="8164" xr:uid="{9087D177-6896-4CBB-9080-5AD489B76E3E}"/>
    <cellStyle name="Comma 10 3 2 2 4 4" xfId="8161" xr:uid="{ED944D61-ACB9-4BDE-AD1A-36A3AE3B3BEF}"/>
    <cellStyle name="Comma 10 3 2 2 5" xfId="8165" xr:uid="{A0948F52-BFB6-483F-AF14-CA25B1A7943A}"/>
    <cellStyle name="Comma 10 3 2 2 5 2" xfId="8166" xr:uid="{8CF0384B-50D6-42C8-B11C-CC14C40662B4}"/>
    <cellStyle name="Comma 10 3 2 2 6" xfId="8167" xr:uid="{F9CEC261-B112-4CCE-B52C-F5DDCE8E43AA}"/>
    <cellStyle name="Comma 10 3 2 3" xfId="8168" xr:uid="{A743B1B3-9A58-4A5A-98A9-4222E0BCA767}"/>
    <cellStyle name="Comma 10 3 2 3 2" xfId="8169" xr:uid="{239C0D5B-1341-4AF0-923D-36124CAF1DD4}"/>
    <cellStyle name="Comma 10 3 2 3 2 2" xfId="8170" xr:uid="{AAF4EE84-6851-44E7-958B-F39D68C443E4}"/>
    <cellStyle name="Comma 10 3 2 3 3" xfId="8171" xr:uid="{EC032842-C0E2-4E0D-935E-95A69D4BC67C}"/>
    <cellStyle name="Comma 10 3 2 4" xfId="8172" xr:uid="{D24C0E76-7C07-40B8-A432-E8D6DFD49026}"/>
    <cellStyle name="Comma 10 3 2 4 2" xfId="8173" xr:uid="{B5C04F14-0FE6-4556-B7FF-6DED7A02DE7C}"/>
    <cellStyle name="Comma 10 3 2 5" xfId="8174" xr:uid="{0A20526B-1101-464A-9C45-D9252439837A}"/>
    <cellStyle name="Comma 10 3 3" xfId="1292" xr:uid="{5808B3B8-3CCE-4F29-A940-2C2DD0112344}"/>
    <cellStyle name="Comma 10 3 3 2" xfId="8175" xr:uid="{63DCB54D-9087-4D9C-BF4B-624E6488BB7C}"/>
    <cellStyle name="Comma 10 3 3 2 2" xfId="8176" xr:uid="{E8697455-7177-498A-9349-EE307196CF32}"/>
    <cellStyle name="Comma 10 3 3 2 2 2" xfId="8177" xr:uid="{0942C831-6F7D-41BD-818F-646C5994B3D3}"/>
    <cellStyle name="Comma 10 3 3 2 2 2 2" xfId="8178" xr:uid="{CCB12C73-6748-4295-AFB4-CA5BE4977506}"/>
    <cellStyle name="Comma 10 3 3 2 2 3" xfId="8179" xr:uid="{7330AF0A-761A-4DAD-8E9B-F533FE9FCD24}"/>
    <cellStyle name="Comma 10 3 3 2 3" xfId="8180" xr:uid="{3E1DB599-486B-48F9-818C-EA750EB9B695}"/>
    <cellStyle name="Comma 10 3 3 2 3 2" xfId="8181" xr:uid="{654FFC70-E43D-475E-BD45-076D4ABDC965}"/>
    <cellStyle name="Comma 10 3 3 2 4" xfId="8182" xr:uid="{A881F023-0505-4418-9D79-B71E2E336C40}"/>
    <cellStyle name="Comma 10 3 3 3" xfId="8183" xr:uid="{5EC7B020-9D3D-46DD-BBC1-829033961CB2}"/>
    <cellStyle name="Comma 10 3 3 3 2" xfId="8184" xr:uid="{E77DBEDF-F5A3-482E-AE43-DC72E2C52871}"/>
    <cellStyle name="Comma 10 3 3 3 2 2" xfId="8185" xr:uid="{274359FD-498B-4E7D-83C1-B0416DD82CCC}"/>
    <cellStyle name="Comma 10 3 3 3 3" xfId="8186" xr:uid="{6C4FB39C-3B78-4BEA-88FA-7C93C69C200F}"/>
    <cellStyle name="Comma 10 3 3 4" xfId="8187" xr:uid="{8273EB33-6091-4944-9B1F-0555720BAC7F}"/>
    <cellStyle name="Comma 10 3 3 4 2" xfId="8188" xr:uid="{2733CA19-9A0B-4538-AFAC-9F3290B4B5CF}"/>
    <cellStyle name="Comma 10 3 3 5" xfId="8189" xr:uid="{CF7F8F25-F678-43B8-BC39-F61545A77536}"/>
    <cellStyle name="Comma 10 3 4" xfId="1293" xr:uid="{6AE98087-582C-4ED2-99DE-3D18B2769A8F}"/>
    <cellStyle name="Comma 10 3 4 2" xfId="8190" xr:uid="{8698D44F-AE60-4C3A-8112-07B5A1825D9B}"/>
    <cellStyle name="Comma 10 3 4 2 2" xfId="8191" xr:uid="{21CEDD7C-473D-4DF6-89A8-FB3F7C8272D5}"/>
    <cellStyle name="Comma 10 3 4 2 2 2" xfId="8192" xr:uid="{525E26F7-1F56-4CB6-93EB-674F2D7438BD}"/>
    <cellStyle name="Comma 10 3 4 2 3" xfId="8193" xr:uid="{9E731806-C661-4E53-AE3F-BFE307404D72}"/>
    <cellStyle name="Comma 10 3 4 3" xfId="8194" xr:uid="{CAE17048-9625-4988-A9CB-B60F7FA4C59B}"/>
    <cellStyle name="Comma 10 3 4 3 2" xfId="8195" xr:uid="{321DD676-9C3D-4934-9FC3-666C1E08153F}"/>
    <cellStyle name="Comma 10 3 4 4" xfId="8196" xr:uid="{C0F02E51-D586-427B-958F-A2055C678634}"/>
    <cellStyle name="Comma 10 3 5" xfId="1294" xr:uid="{37DC614D-800D-475F-A9F9-EB1BD829BC20}"/>
    <cellStyle name="Comma 10 3 5 2" xfId="8197" xr:uid="{CEBE1F96-4D29-498C-8290-F5CCA974EBED}"/>
    <cellStyle name="Comma 10 3 5 2 2" xfId="8198" xr:uid="{30F0CE55-C903-41CB-AC0C-81B0D6C97D3A}"/>
    <cellStyle name="Comma 10 3 5 3" xfId="8199" xr:uid="{883FF87B-8140-4442-8AD3-63DA1ECD5F3F}"/>
    <cellStyle name="Comma 10 3 6" xfId="1295" xr:uid="{4F57F2E3-C4EC-4ABF-AA57-E2B3631FCADB}"/>
    <cellStyle name="Comma 10 3 6 2" xfId="8200" xr:uid="{BAF26326-6A44-47BB-8711-7F05B8EA8C61}"/>
    <cellStyle name="Comma 10 3 7" xfId="1296" xr:uid="{E26CD888-68CA-4C4A-9E88-A0977F6D1B76}"/>
    <cellStyle name="Comma 10 3 7 2" xfId="8201" xr:uid="{21928FD1-1BF3-479E-A593-4E5DB846F89D}"/>
    <cellStyle name="Comma 10 3 8" xfId="1297" xr:uid="{FB85A6B4-12C4-4244-AF3B-EABC0DED4757}"/>
    <cellStyle name="Comma 10 4" xfId="8202" xr:uid="{495E75C2-0F50-4355-899B-EF3AD65F531B}"/>
    <cellStyle name="Comma 10 4 2" xfId="8203" xr:uid="{FD940A36-1F74-4931-B431-21DBC54E691A}"/>
    <cellStyle name="Comma 10 4 2 2" xfId="8204" xr:uid="{5AA72139-C816-4886-B6E7-204DCE515E7D}"/>
    <cellStyle name="Comma 10 4 2 3" xfId="37652" xr:uid="{E805D419-90C5-4429-82F4-5ABC9A250E04}"/>
    <cellStyle name="Comma 10 4 3" xfId="8205" xr:uid="{3A8B2E62-3F3E-4593-A120-F2B7D4F58575}"/>
    <cellStyle name="Comma 10 4 4" xfId="37711" xr:uid="{AA1F1805-AFDA-4A24-8065-7BF4FF9543A2}"/>
    <cellStyle name="Comma 10 5" xfId="8206" xr:uid="{3D184080-67F2-4A15-835D-E21D099FD46D}"/>
    <cellStyle name="Comma 10 5 2" xfId="8207" xr:uid="{B7B0D867-EDBD-476D-908E-8FC9793AA04F}"/>
    <cellStyle name="Comma 10 5 2 2" xfId="8208" xr:uid="{066E2BA7-24B0-40B6-A28B-02864EFC017F}"/>
    <cellStyle name="Comma 10 5 3" xfId="8209" xr:uid="{546367A7-6D0B-4E36-A598-046E159ABFD6}"/>
    <cellStyle name="Comma 10_Book1" xfId="1298" xr:uid="{8AF49929-5674-43F8-BC0F-EFC5CBA8EC8D}"/>
    <cellStyle name="Comma 100" xfId="8210" xr:uid="{D14D7A99-11B8-4C1C-96E1-E23EC1D8C090}"/>
    <cellStyle name="Comma 100 2" xfId="8211" xr:uid="{85EDA9EA-CDD9-440E-B94F-1EBDDACA079A}"/>
    <cellStyle name="Comma 100 2 2" xfId="8212" xr:uid="{598A081A-2F57-4344-9F1D-9E6F1786B3A9}"/>
    <cellStyle name="Comma 100 2 2 2" xfId="8213" xr:uid="{648EACD0-9FC8-49EC-BFD2-5B6E8013C2B8}"/>
    <cellStyle name="Comma 100 2 2 2 2" xfId="8214" xr:uid="{B671967A-4738-46C7-8F46-10A50B7F21DF}"/>
    <cellStyle name="Comma 100 2 2 2 2 2" xfId="8215" xr:uid="{70BA1F15-17E4-4F68-8EC5-88C710E1E5D3}"/>
    <cellStyle name="Comma 100 2 2 2 2 2 2" xfId="8216" xr:uid="{77464FA5-3933-44B4-B52A-78EAE5EC9C6D}"/>
    <cellStyle name="Comma 100 2 2 2 2 2 2 2" xfId="8217" xr:uid="{70B9098C-CF8C-4C25-8B6A-8F5C10FA46E8}"/>
    <cellStyle name="Comma 100 2 2 2 2 2 2 2 2" xfId="8218" xr:uid="{4EE1FEF9-2302-4DD9-943F-875111EC61AF}"/>
    <cellStyle name="Comma 100 2 2 2 2 2 2 3" xfId="8219" xr:uid="{CEB8B3E2-92E5-4416-85D9-412E4708EBA5}"/>
    <cellStyle name="Comma 100 2 2 2 2 2 3" xfId="8220" xr:uid="{F0EDDCEB-30EC-42B0-B392-DF77D20AF803}"/>
    <cellStyle name="Comma 100 2 2 2 2 3" xfId="8221" xr:uid="{3B21F5D0-6CB5-4377-AFD4-A98C4EE2DC28}"/>
    <cellStyle name="Comma 100 2 2 2 2 3 2" xfId="8222" xr:uid="{03E933EA-B501-4047-907B-96152146DBCB}"/>
    <cellStyle name="Comma 100 2 2 2 2 4" xfId="8223" xr:uid="{586F4DF7-9B82-4D29-B266-22670C8652CF}"/>
    <cellStyle name="Comma 100 2 2 2 3" xfId="8224" xr:uid="{70F17029-0299-41A2-AD25-A86771671C21}"/>
    <cellStyle name="Comma 100 2 2 2 3 2" xfId="8225" xr:uid="{E1D25A65-95C9-48AC-A8FA-D4A2BAFFE30C}"/>
    <cellStyle name="Comma 100 2 2 2 3 2 2" xfId="8226" xr:uid="{F47789F2-0242-4CB1-AD9B-32FF31C6F67D}"/>
    <cellStyle name="Comma 100 2 2 2 3 3" xfId="8227" xr:uid="{928E14CA-4829-4B33-B079-AB3FB615B2F9}"/>
    <cellStyle name="Comma 100 2 2 2 4" xfId="8228" xr:uid="{C605487A-2C31-473D-B208-99BC9ED76AE0}"/>
    <cellStyle name="Comma 100 2 2 2 4 2" xfId="8229" xr:uid="{934BF6AA-C999-40B1-A2DA-5F34A51C0671}"/>
    <cellStyle name="Comma 100 2 2 2 5" xfId="8230" xr:uid="{C4916C83-29B4-4478-AFEC-CD99441ECED4}"/>
    <cellStyle name="Comma 100 2 2 3" xfId="8231" xr:uid="{4A75E946-856A-407F-9972-F5543633EC5D}"/>
    <cellStyle name="Comma 100 2 2 3 2" xfId="8232" xr:uid="{4B626A5B-91A0-489D-A011-475695B99B66}"/>
    <cellStyle name="Comma 100 2 2 3 2 2" xfId="8233" xr:uid="{95C2055D-33C4-4167-8FA7-C2CF3E1A311C}"/>
    <cellStyle name="Comma 100 2 2 3 2 2 2" xfId="8234" xr:uid="{5C2391B5-FBA2-45A7-ACD2-452782CAB48B}"/>
    <cellStyle name="Comma 100 2 2 3 2 3" xfId="8235" xr:uid="{172B6F55-48C6-400E-ADCD-FB63CB8FE4A8}"/>
    <cellStyle name="Comma 100 2 2 3 3" xfId="8236" xr:uid="{6EF491B6-0008-424B-9C3D-7A9FE94F8E1B}"/>
    <cellStyle name="Comma 100 2 2 3 3 2" xfId="8237" xr:uid="{BA535B45-2D92-45C1-B634-40F82F425678}"/>
    <cellStyle name="Comma 100 2 2 3 4" xfId="8238" xr:uid="{C2E876EE-8EC3-480E-AAC4-C38EBE76C5E3}"/>
    <cellStyle name="Comma 100 2 2 4" xfId="8239" xr:uid="{516C5C27-BB14-4C60-9EDF-2AAE96BB8A1F}"/>
    <cellStyle name="Comma 100 2 2 4 2" xfId="8240" xr:uid="{1A6F9893-CD95-4D2F-AF0D-7467BBF1FF55}"/>
    <cellStyle name="Comma 100 2 2 4 2 2" xfId="8241" xr:uid="{813C455B-2E32-4670-8C45-452C0E7FCC27}"/>
    <cellStyle name="Comma 100 2 2 4 3" xfId="8242" xr:uid="{60AD3AFA-BDEB-4280-A73D-2300BFA525E4}"/>
    <cellStyle name="Comma 100 2 2 5" xfId="8243" xr:uid="{DB6ED026-FB6F-46BC-9298-C95428ED7483}"/>
    <cellStyle name="Comma 100 2 2 5 2" xfId="8244" xr:uid="{60B10242-AC58-42D5-BE00-1E44C5569F74}"/>
    <cellStyle name="Comma 100 2 2 6" xfId="8245" xr:uid="{5B29C2BE-C31C-43B0-845D-1966329A2148}"/>
    <cellStyle name="Comma 100 2 3" xfId="8246" xr:uid="{A0602EAE-5A09-4EE6-9689-6AFD83CE4671}"/>
    <cellStyle name="Comma 100 2 3 2" xfId="8247" xr:uid="{5E9BCE95-1F2E-489C-B4E3-68C95754E701}"/>
    <cellStyle name="Comma 100 2 3 2 2" xfId="8248" xr:uid="{125FF4B5-E9BB-4FA8-98B6-35E4B0C75BBD}"/>
    <cellStyle name="Comma 100 2 3 2 2 2" xfId="8249" xr:uid="{16FBC736-817C-4CA7-872F-ADF29D17290E}"/>
    <cellStyle name="Comma 100 2 3 2 2 2 2" xfId="8250" xr:uid="{BC002124-ACC8-4489-B6B5-90784809EC4D}"/>
    <cellStyle name="Comma 100 2 3 2 2 3" xfId="8251" xr:uid="{03F74E4A-A352-4F06-8C05-F9C73A2C41B6}"/>
    <cellStyle name="Comma 100 2 3 2 3" xfId="8252" xr:uid="{DA9C838B-BE19-4C10-8088-C29A6B865683}"/>
    <cellStyle name="Comma 100 2 3 2 3 2" xfId="8253" xr:uid="{96305E2A-80F1-4F46-989E-AAF5DE875A52}"/>
    <cellStyle name="Comma 100 2 3 2 4" xfId="8254" xr:uid="{A58C1013-9BF3-4211-AE0E-16FD3954B3DF}"/>
    <cellStyle name="Comma 100 2 3 3" xfId="8255" xr:uid="{A14A46D7-10AC-4EFD-B011-AB1F8EE537CE}"/>
    <cellStyle name="Comma 100 2 3 3 2" xfId="8256" xr:uid="{D59B7884-E384-4559-9062-7FAFB1C78D80}"/>
    <cellStyle name="Comma 100 2 3 3 2 2" xfId="8257" xr:uid="{D795ADC4-3BFE-4DC4-8AD6-E7DFBBBB3F74}"/>
    <cellStyle name="Comma 100 2 3 3 3" xfId="8258" xr:uid="{ECEB3B76-42C9-43A2-82D7-FE631921A9A8}"/>
    <cellStyle name="Comma 100 2 3 4" xfId="8259" xr:uid="{170789E0-56C2-4C66-A339-23F3B159F734}"/>
    <cellStyle name="Comma 100 2 3 4 2" xfId="8260" xr:uid="{E079FF23-E8F7-4BAC-81D7-C6905C024E9D}"/>
    <cellStyle name="Comma 100 2 3 5" xfId="8261" xr:uid="{9ED07D71-A6F0-472D-9C40-1227A43B16B4}"/>
    <cellStyle name="Comma 100 2 4" xfId="8262" xr:uid="{72E58582-6163-405C-B68C-673171127283}"/>
    <cellStyle name="Comma 100 2 4 2" xfId="8263" xr:uid="{49CEB185-E87F-4F1C-A2B1-88679FFCBA25}"/>
    <cellStyle name="Comma 100 2 4 2 2" xfId="8264" xr:uid="{043B76C5-9C68-4D2F-987E-CB31040933C1}"/>
    <cellStyle name="Comma 100 2 4 2 2 2" xfId="8265" xr:uid="{45F6FDCC-8927-4970-BE06-CE27066D73C8}"/>
    <cellStyle name="Comma 100 2 4 2 3" xfId="8266" xr:uid="{7D6ECC49-2222-405F-A2CF-1011270C4B4B}"/>
    <cellStyle name="Comma 100 2 4 3" xfId="8267" xr:uid="{F9186B1C-3DDE-48E3-80FE-1EC427D29045}"/>
    <cellStyle name="Comma 100 2 4 3 2" xfId="8268" xr:uid="{89574278-47FC-49E2-BA65-041E3739AF51}"/>
    <cellStyle name="Comma 100 2 4 4" xfId="8269" xr:uid="{D24BFF29-B3D0-4A0C-A706-F08E7978F526}"/>
    <cellStyle name="Comma 100 2 5" xfId="8270" xr:uid="{92F10534-013B-48D5-A30F-397216E7A094}"/>
    <cellStyle name="Comma 100 2 5 2" xfId="8271" xr:uid="{F461113B-BFFB-4BD8-A102-81802F16F4AB}"/>
    <cellStyle name="Comma 100 2 5 2 2" xfId="8272" xr:uid="{77BADA7D-D520-4BA9-ABBF-479FD5106DA0}"/>
    <cellStyle name="Comma 100 2 5 3" xfId="8273" xr:uid="{97986A18-7D0C-4D2E-824C-99FB66BF5447}"/>
    <cellStyle name="Comma 100 2 6" xfId="8274" xr:uid="{346BF899-7EEB-4085-A6A2-A0882033D99C}"/>
    <cellStyle name="Comma 100 2 6 2" xfId="8275" xr:uid="{433877AD-4010-466F-8BF8-5D686144E603}"/>
    <cellStyle name="Comma 100 2 7" xfId="8276" xr:uid="{1AC1BE0F-5F31-460A-975E-A909FA2EE236}"/>
    <cellStyle name="Comma 100 3" xfId="8277" xr:uid="{E1CCC8C9-A2A2-4101-87A1-9DC7701D4BFB}"/>
    <cellStyle name="Comma 100 3 10" xfId="8278" xr:uid="{C9B35770-517E-4517-A64D-9AF5BEF0120B}"/>
    <cellStyle name="Comma 100 3 2" xfId="8279" xr:uid="{4387CA9A-7406-42CE-8C81-5B9A301E1F3A}"/>
    <cellStyle name="Comma 100 3 2 2" xfId="8280" xr:uid="{0512E893-0BF9-4EAD-8498-AAFC3A2C1F4C}"/>
    <cellStyle name="Comma 100 3 2 2 2" xfId="8281" xr:uid="{44F284EE-FF57-4492-873A-A1089F46C8B4}"/>
    <cellStyle name="Comma 100 3 2 2 2 2" xfId="8282" xr:uid="{9885E75F-A45D-44A8-AE7B-B695034DF56A}"/>
    <cellStyle name="Comma 100 3 2 2 2 2 2" xfId="8283" xr:uid="{08EBAE7B-062F-4E27-ADF0-C2E2F6E7644E}"/>
    <cellStyle name="Comma 100 3 2 2 2 2 2 2" xfId="8284" xr:uid="{52654F3A-A0FB-43B4-9B16-763FDDF2DE19}"/>
    <cellStyle name="Comma 100 3 2 2 2 2 3" xfId="8285" xr:uid="{4DC2F33D-963C-4482-AB92-543BB47A0DAF}"/>
    <cellStyle name="Comma 100 3 2 2 2 3" xfId="8286" xr:uid="{201886C9-8DAA-42B0-A105-A0470BA82F72}"/>
    <cellStyle name="Comma 100 3 2 2 2 3 2" xfId="8287" xr:uid="{45605C4E-7624-4DA8-9BC3-DD91D22D8E75}"/>
    <cellStyle name="Comma 100 3 2 2 2 4" xfId="8288" xr:uid="{FE129B44-1913-416B-9F0D-A29F4A7F3FDF}"/>
    <cellStyle name="Comma 100 3 2 2 3" xfId="8289" xr:uid="{E7A23477-496E-49CD-8F22-660EF882271A}"/>
    <cellStyle name="Comma 100 3 2 2 3 2" xfId="8290" xr:uid="{45419528-2D88-4331-B1E3-3C29D1BF355D}"/>
    <cellStyle name="Comma 100 3 2 2 3 2 2" xfId="8291" xr:uid="{AECE8108-6D50-4315-A755-727CC919F367}"/>
    <cellStyle name="Comma 100 3 2 2 3 3" xfId="8292" xr:uid="{64A9B632-A986-4367-B28C-CA7A9335A646}"/>
    <cellStyle name="Comma 100 3 2 2 4" xfId="8293" xr:uid="{390E3DC5-97D7-41F8-A1C1-B4282570F356}"/>
    <cellStyle name="Comma 100 3 2 2 4 2" xfId="8294" xr:uid="{71D7F54D-6A11-4253-B07E-85BCBB43DB10}"/>
    <cellStyle name="Comma 100 3 2 2 5" xfId="8295" xr:uid="{87D0658F-2EFE-4DA1-AE18-349620E4B38C}"/>
    <cellStyle name="Comma 100 3 2 3" xfId="8296" xr:uid="{50013578-8981-4E2D-9390-D8A3950B0580}"/>
    <cellStyle name="Comma 100 3 2 3 2" xfId="8297" xr:uid="{2393A1D5-A966-4E46-8973-E4F4706B9CBF}"/>
    <cellStyle name="Comma 100 3 2 3 2 2" xfId="8298" xr:uid="{30876BA6-075B-458D-93F4-579ED7731432}"/>
    <cellStyle name="Comma 100 3 2 3 2 2 2" xfId="8299" xr:uid="{9E24E9BE-8312-460E-914E-697D08378489}"/>
    <cellStyle name="Comma 100 3 2 3 2 3" xfId="8300" xr:uid="{35878656-BB4C-4002-8BFB-2515391FD06F}"/>
    <cellStyle name="Comma 100 3 2 3 3" xfId="8301" xr:uid="{8A11D444-961F-4D65-ACFC-997522BF44BD}"/>
    <cellStyle name="Comma 100 3 2 3 3 2" xfId="8302" xr:uid="{93FAF1D7-4790-4B56-BD44-3BAF37558A08}"/>
    <cellStyle name="Comma 100 3 2 3 4" xfId="8303" xr:uid="{1D1F0F0D-17EE-4BE8-BC6A-8A7A7DB7D2CA}"/>
    <cellStyle name="Comma 100 3 2 4" xfId="8304" xr:uid="{0B8639BB-8ED1-472B-BDE0-ED7AC7B35B5C}"/>
    <cellStyle name="Comma 100 3 2 4 2" xfId="8305" xr:uid="{0EB3CD5A-1A64-4673-9B95-3E0B08F1C229}"/>
    <cellStyle name="Comma 100 3 2 4 2 2" xfId="8306" xr:uid="{EE2E9DA0-AC6E-448C-85C1-E561B2EBF9A9}"/>
    <cellStyle name="Comma 100 3 2 4 3" xfId="8307" xr:uid="{BE5CADF8-84D8-4773-BE55-F2D06CD81698}"/>
    <cellStyle name="Comma 100 3 2 5" xfId="8308" xr:uid="{D51372F0-B6E7-4B73-A732-095A5C4001D8}"/>
    <cellStyle name="Comma 100 3 2 5 2" xfId="8309" xr:uid="{2CE89084-06D9-4502-A7AC-872858D7746B}"/>
    <cellStyle name="Comma 100 3 2 6" xfId="8310" xr:uid="{B5B66537-1F97-420C-8178-C2418768D661}"/>
    <cellStyle name="Comma 100 3 3" xfId="8311" xr:uid="{A7913156-032B-48CC-B90A-02B75EB5EADE}"/>
    <cellStyle name="Comma 100 3 3 2" xfId="8312" xr:uid="{CF77A7AC-3B35-493A-8138-715F0119B94C}"/>
    <cellStyle name="Comma 100 3 3 2 2" xfId="8313" xr:uid="{B1232DE4-08E6-4C26-A79E-014928E89B68}"/>
    <cellStyle name="Comma 100 3 3 2 2 2" xfId="8314" xr:uid="{02B24A5E-322E-4D71-B169-1BD0FA36E7E4}"/>
    <cellStyle name="Comma 100 3 3 2 2 2 2" xfId="8315" xr:uid="{E3CEB4F6-E927-4F72-96D2-9B7A61624AFF}"/>
    <cellStyle name="Comma 100 3 3 2 2 2 2 2" xfId="8316" xr:uid="{1F3FC0A7-B3FB-4AF1-933D-5ECDEF3992CE}"/>
    <cellStyle name="Comma 100 3 3 2 2 2 3" xfId="8317" xr:uid="{695C2E93-BD7E-4A81-BAA5-D3BC65F4AFB5}"/>
    <cellStyle name="Comma 100 3 3 2 2 3" xfId="8318" xr:uid="{37CD296A-F596-438C-86AC-5D088BC06162}"/>
    <cellStyle name="Comma 100 3 3 2 2 3 2" xfId="8319" xr:uid="{9ADF1520-BDBA-4C1A-8CEE-9EC56D4DA166}"/>
    <cellStyle name="Comma 100 3 3 2 2 4" xfId="8320" xr:uid="{CCF4375F-8A8D-4B34-B0F2-FAFE99252CB1}"/>
    <cellStyle name="Comma 100 3 3 2 3" xfId="8321" xr:uid="{F93B8DAF-5FC7-4A5E-8C83-07307D1A71FD}"/>
    <cellStyle name="Comma 100 3 3 2 3 2" xfId="8322" xr:uid="{FE7502C4-857D-4D9B-A7A3-E187697B1A14}"/>
    <cellStyle name="Comma 100 3 3 2 3 2 2" xfId="8323" xr:uid="{257FD20C-A485-44BA-87B2-C07F48D9BB98}"/>
    <cellStyle name="Comma 100 3 3 2 3 3" xfId="8324" xr:uid="{20A18DDD-96C7-43D9-902B-ECBE248A50CA}"/>
    <cellStyle name="Comma 100 3 3 2 4" xfId="8325" xr:uid="{E4A8FA05-1D10-4CD0-8F96-4E8E47802FCF}"/>
    <cellStyle name="Comma 100 3 3 2 4 2" xfId="8326" xr:uid="{BD4AE321-AC4D-405C-A4B6-99701F8AF941}"/>
    <cellStyle name="Comma 100 3 3 2 5" xfId="8327" xr:uid="{258E7413-DA7C-422D-BCD1-F5E059A6BF83}"/>
    <cellStyle name="Comma 100 3 3 3" xfId="8328" xr:uid="{261D10B1-66FA-4E8C-A1F6-6F3D84A82E9C}"/>
    <cellStyle name="Comma 100 3 3 3 2" xfId="8329" xr:uid="{892492E9-6B58-45D0-ADFA-5820EE68BAE6}"/>
    <cellStyle name="Comma 100 3 3 3 2 2" xfId="8330" xr:uid="{47F79202-D67C-4E05-9DC3-9B82A2BB23B9}"/>
    <cellStyle name="Comma 100 3 3 3 2 2 2" xfId="8331" xr:uid="{8BD5E27C-863E-4A9C-BD2C-F9CF397298D4}"/>
    <cellStyle name="Comma 100 3 3 3 2 3" xfId="8332" xr:uid="{808984C5-8712-47C6-ABBD-39E5D197C225}"/>
    <cellStyle name="Comma 100 3 3 3 3" xfId="8333" xr:uid="{A2878861-B94C-4984-B1B1-59F0C0461262}"/>
    <cellStyle name="Comma 100 3 3 3 3 2" xfId="8334" xr:uid="{8C6126B7-01C1-454E-B8FD-048DFEC6EFD6}"/>
    <cellStyle name="Comma 100 3 3 3 4" xfId="8335" xr:uid="{8AC64E92-69D7-44F9-9794-3AAA66694575}"/>
    <cellStyle name="Comma 100 3 3 4" xfId="8336" xr:uid="{B53AB919-CF2C-40B1-B12D-ABF76D52EE3F}"/>
    <cellStyle name="Comma 100 3 3 4 2" xfId="8337" xr:uid="{B640B334-7E11-4045-B829-F9604A6CE6CA}"/>
    <cellStyle name="Comma 100 3 3 4 2 2" xfId="8338" xr:uid="{170BD771-1B28-4798-A0A0-6EDF5F1703F4}"/>
    <cellStyle name="Comma 100 3 3 4 3" xfId="8339" xr:uid="{BBC5F289-E4AC-4CD7-8D2A-6686921B2523}"/>
    <cellStyle name="Comma 100 3 3 5" xfId="8340" xr:uid="{1394F79F-155F-46FF-944B-3D5A044349E9}"/>
    <cellStyle name="Comma 100 3 3 5 2" xfId="8341" xr:uid="{3D18B406-ECF4-4FBC-B69A-379D96559C6B}"/>
    <cellStyle name="Comma 100 3 3 6" xfId="8342" xr:uid="{4240B944-7CB9-4CD4-B1BD-2E7905544A7E}"/>
    <cellStyle name="Comma 100 3 4" xfId="8343" xr:uid="{A46A4723-75DA-4D78-8481-5898D7A1A655}"/>
    <cellStyle name="Comma 100 3 4 2" xfId="8344" xr:uid="{41F8BA37-BF58-4DC9-99FF-388639308BD9}"/>
    <cellStyle name="Comma 100 3 4 2 2" xfId="8345" xr:uid="{55C85E15-63F6-46D1-A9BD-1D207FC37F1B}"/>
    <cellStyle name="Comma 100 3 4 2 2 2" xfId="8346" xr:uid="{679E80C9-B58E-4F20-8142-8609AD78E2C5}"/>
    <cellStyle name="Comma 100 3 4 2 2 2 2" xfId="8347" xr:uid="{6560899F-55DE-4B85-8EDF-3588FD3392BA}"/>
    <cellStyle name="Comma 100 3 4 2 2 2 2 2" xfId="8348" xr:uid="{9984A7BA-6567-43B4-8E4D-0F5DF7E8C90A}"/>
    <cellStyle name="Comma 100 3 4 2 2 2 3" xfId="8349" xr:uid="{A8CD5093-6285-4926-BEAD-630628DE2848}"/>
    <cellStyle name="Comma 100 3 4 2 2 3" xfId="8350" xr:uid="{6906A641-9067-4744-B6AF-F5629A7D0C44}"/>
    <cellStyle name="Comma 100 3 4 2 2 3 2" xfId="8351" xr:uid="{2716078D-D413-47F1-AE17-73E992697494}"/>
    <cellStyle name="Comma 100 3 4 2 2 4" xfId="8352" xr:uid="{6EBC9287-4436-4B5C-B025-2341D5D0B479}"/>
    <cellStyle name="Comma 100 3 4 2 3" xfId="8353" xr:uid="{AA56A7D3-B50E-4971-838A-1CC38462EE30}"/>
    <cellStyle name="Comma 100 3 4 2 3 2" xfId="8354" xr:uid="{879CA016-DE3F-4BE0-AC32-4A17C1840A5A}"/>
    <cellStyle name="Comma 100 3 4 2 3 2 2" xfId="8355" xr:uid="{2313877A-30FD-42F4-96C2-E3CDC0693C62}"/>
    <cellStyle name="Comma 100 3 4 2 3 3" xfId="8356" xr:uid="{A537D8DF-2DCA-4511-809C-E0A6D4539E15}"/>
    <cellStyle name="Comma 100 3 4 2 4" xfId="8357" xr:uid="{162D6A40-D86D-4863-AF57-6CCE74CBC5AB}"/>
    <cellStyle name="Comma 100 3 4 2 4 2" xfId="8358" xr:uid="{FA24B82F-AB9C-4C12-8C6D-B574BC9E8F9D}"/>
    <cellStyle name="Comma 100 3 4 2 5" xfId="8359" xr:uid="{3237C453-BCA9-4D4C-932F-0B9CE0C47C8B}"/>
    <cellStyle name="Comma 100 3 4 3" xfId="8360" xr:uid="{429F60C7-B2DF-49D4-86DC-59BD20E12610}"/>
    <cellStyle name="Comma 100 3 4 3 2" xfId="8361" xr:uid="{2D9135CF-66C4-4B86-BA5C-D44617157257}"/>
    <cellStyle name="Comma 100 3 4 3 2 2" xfId="8362" xr:uid="{D8F96677-ED3D-4EDE-AF50-CF4FCD9ED646}"/>
    <cellStyle name="Comma 100 3 4 3 2 2 2" xfId="8363" xr:uid="{5EE38B5D-405E-4541-BD9A-E8572691F39B}"/>
    <cellStyle name="Comma 100 3 4 3 2 3" xfId="8364" xr:uid="{C9091030-9963-4FBA-A5AA-FD3F45095917}"/>
    <cellStyle name="Comma 100 3 4 3 3" xfId="8365" xr:uid="{8E14C618-A225-45A2-9330-9C1579CB0AB0}"/>
    <cellStyle name="Comma 100 3 4 3 3 2" xfId="8366" xr:uid="{2160A7C2-4849-4ACE-B399-1EF489C2A24E}"/>
    <cellStyle name="Comma 100 3 4 3 4" xfId="8367" xr:uid="{5438AF44-9FAE-4E4F-B461-56197FB38CDE}"/>
    <cellStyle name="Comma 100 3 4 4" xfId="8368" xr:uid="{A8D0D50C-86B0-45D4-9C4D-14956ED0C4A8}"/>
    <cellStyle name="Comma 100 3 4 4 2" xfId="8369" xr:uid="{C92B8F5A-F2FB-41E9-8B9A-B3A4BCE15669}"/>
    <cellStyle name="Comma 100 3 4 4 2 2" xfId="8370" xr:uid="{95F4C7BC-1A8B-4147-96A3-D42BFB0A7818}"/>
    <cellStyle name="Comma 100 3 4 4 3" xfId="8371" xr:uid="{AFAF13E7-50B9-458F-8A6E-F4AF33E1231D}"/>
    <cellStyle name="Comma 100 3 4 5" xfId="8372" xr:uid="{A62DE6AB-650F-452B-8078-3C876045E11B}"/>
    <cellStyle name="Comma 100 3 4 5 2" xfId="8373" xr:uid="{6274D075-FA1A-4C91-9162-9DD40CC8C885}"/>
    <cellStyle name="Comma 100 3 4 6" xfId="8374" xr:uid="{AD499D3E-B00C-4DBF-AF4C-11DD3D8CD7A4}"/>
    <cellStyle name="Comma 100 3 5" xfId="8375" xr:uid="{9C3B8649-B8C7-4CBD-AB0E-063510D2049E}"/>
    <cellStyle name="Comma 100 3 5 2" xfId="8376" xr:uid="{6B745E20-DE67-4CC9-8B1A-353B9E18AC12}"/>
    <cellStyle name="Comma 100 3 5 2 2" xfId="8377" xr:uid="{72F70263-CA23-49F9-9D6D-074FCB2ACA8A}"/>
    <cellStyle name="Comma 100 3 5 2 2 2" xfId="8378" xr:uid="{6AE26B17-0DED-40E8-A4E5-8577D1663EA1}"/>
    <cellStyle name="Comma 100 3 5 2 2 2 2" xfId="8379" xr:uid="{FD17190F-BD9E-4E3B-AB7C-3ADA73AFCF8E}"/>
    <cellStyle name="Comma 100 3 5 2 2 2 2 2" xfId="8380" xr:uid="{C06C6B8C-3946-492F-BB30-562311E00B00}"/>
    <cellStyle name="Comma 100 3 5 2 2 2 2 2 2" xfId="8381" xr:uid="{A15EDF15-3FB1-4B08-9C7F-9720865BAD9A}"/>
    <cellStyle name="Comma 100 3 5 2 2 2 2 3" xfId="8382" xr:uid="{15B922BE-DF95-4035-B068-3D0138DD84F2}"/>
    <cellStyle name="Comma 100 3 5 2 2 2 3" xfId="8383" xr:uid="{C7C8941F-6ACD-4661-8056-539C34B12214}"/>
    <cellStyle name="Comma 100 3 5 2 2 2 3 2" xfId="8384" xr:uid="{16C52C13-DE13-4D7F-A673-9280C0D82C51}"/>
    <cellStyle name="Comma 100 3 5 2 2 2 4" xfId="8385" xr:uid="{968D5C68-0CBC-477F-A0D4-76EEE97CC158}"/>
    <cellStyle name="Comma 100 3 5 2 2 3" xfId="8386" xr:uid="{9C0BA4B0-64BE-432F-9F41-28081283B387}"/>
    <cellStyle name="Comma 100 3 5 2 2 3 2" xfId="8387" xr:uid="{BF30CE93-0431-454B-81C0-50E15CC12EF2}"/>
    <cellStyle name="Comma 100 3 5 2 2 3 2 2" xfId="8388" xr:uid="{3CD0F139-98C3-4027-9FFA-A46E1ED78FBB}"/>
    <cellStyle name="Comma 100 3 5 2 2 3 3" xfId="8389" xr:uid="{FB5BD997-2FDE-401B-8E55-0A588CFDE584}"/>
    <cellStyle name="Comma 100 3 5 2 2 4" xfId="8390" xr:uid="{03A7C60A-94F6-4F41-B445-182EEFF3DC7B}"/>
    <cellStyle name="Comma 100 3 5 2 2 4 2" xfId="8391" xr:uid="{1F6898C1-CEF9-4436-AFDC-FBF086F9B55F}"/>
    <cellStyle name="Comma 100 3 5 2 2 5" xfId="8392" xr:uid="{55D1B174-EF36-4060-8783-DCE331CCFA8C}"/>
    <cellStyle name="Comma 100 3 5 2 3" xfId="8393" xr:uid="{89F72A1D-E994-4DE0-91BD-97F2A2783C76}"/>
    <cellStyle name="Comma 100 3 5 2 3 2" xfId="8394" xr:uid="{0AB3FD4F-1C80-4A74-96F4-01256080B2C6}"/>
    <cellStyle name="Comma 100 3 5 2 3 2 2" xfId="8395" xr:uid="{BBBB5D78-6B7E-4533-82E2-82DB067FA2D1}"/>
    <cellStyle name="Comma 100 3 5 2 3 2 2 2" xfId="8396" xr:uid="{270E57D1-6D6C-4575-8C6E-4BA5795C1F50}"/>
    <cellStyle name="Comma 100 3 5 2 3 2 3" xfId="8397" xr:uid="{258E539E-3CBD-40DB-AEFB-5D9F5C6A530C}"/>
    <cellStyle name="Comma 100 3 5 2 3 3" xfId="8398" xr:uid="{76C9291A-B39F-487B-9A01-60BB79318190}"/>
    <cellStyle name="Comma 100 3 5 2 3 3 2" xfId="8399" xr:uid="{8360C376-3332-4869-A7EB-CFAC72F970BE}"/>
    <cellStyle name="Comma 100 3 5 2 3 4" xfId="8400" xr:uid="{C5FD789C-D3E8-4850-848D-2A85DF2B04AE}"/>
    <cellStyle name="Comma 100 3 5 2 4" xfId="8401" xr:uid="{A73F7080-B172-4E5C-A841-5A682280BFE8}"/>
    <cellStyle name="Comma 100 3 5 2 4 2" xfId="8402" xr:uid="{754B9CE0-01D4-422C-93A2-D7F0FAD1EAE1}"/>
    <cellStyle name="Comma 100 3 5 2 4 2 2" xfId="8403" xr:uid="{927424CF-2A3E-4DCA-BB30-2D5F87E7D8C4}"/>
    <cellStyle name="Comma 100 3 5 2 4 3" xfId="8404" xr:uid="{4306B895-23B3-4403-9CCB-23D934AD7EE5}"/>
    <cellStyle name="Comma 100 3 5 2 5" xfId="8405" xr:uid="{EF4C798E-7999-48C2-A0B7-DE04EC5310DF}"/>
    <cellStyle name="Comma 100 3 5 2 5 2" xfId="8406" xr:uid="{443C2FDE-B484-40BB-AD04-C00DDCDFC43B}"/>
    <cellStyle name="Comma 100 3 5 2 6" xfId="8407" xr:uid="{F0BEFBB2-61EC-4C7A-A42C-DA5423AF5E27}"/>
    <cellStyle name="Comma 100 3 5 3" xfId="8408" xr:uid="{8BB92710-A896-4B47-A9A9-4A29D03340A4}"/>
    <cellStyle name="Comma 100 3 5 3 2" xfId="8409" xr:uid="{5DFABD38-D045-463D-9A22-0FE2874F7905}"/>
    <cellStyle name="Comma 100 3 5 3 2 2" xfId="8410" xr:uid="{E40A84D1-5043-45C6-8472-739B3E1DE95B}"/>
    <cellStyle name="Comma 100 3 5 3 2 2 2" xfId="8411" xr:uid="{5396FD68-D93A-4D77-BEC5-824A19E6C49A}"/>
    <cellStyle name="Comma 100 3 5 3 2 2 2 2" xfId="8412" xr:uid="{E2B78161-7826-4BDA-B2CA-6807315511D1}"/>
    <cellStyle name="Comma 100 3 5 3 2 2 2 2 2" xfId="8413" xr:uid="{C412E13C-B739-4306-8C1B-CB733E69EE1B}"/>
    <cellStyle name="Comma 100 3 5 3 2 2 2 3" xfId="8414" xr:uid="{E38127A9-E66A-42D0-9D96-ED4A4171EA08}"/>
    <cellStyle name="Comma 100 3 5 3 2 2 3" xfId="8415" xr:uid="{A7CFEA13-A13C-4AC5-BC5E-6AB12E49380C}"/>
    <cellStyle name="Comma 100 3 5 3 2 2 3 2" xfId="8416" xr:uid="{266ACBC7-5499-4F90-86CC-ACBF7F8C360F}"/>
    <cellStyle name="Comma 100 3 5 3 2 2 4" xfId="8417" xr:uid="{C254D761-E27F-406E-9767-C224F3A407E1}"/>
    <cellStyle name="Comma 100 3 5 3 2 3" xfId="8418" xr:uid="{3C946CC0-58A1-47F3-BC75-5240A004829A}"/>
    <cellStyle name="Comma 100 3 5 3 2 3 2" xfId="8419" xr:uid="{9FF1E9C5-F47B-443A-8A2E-70B5E19AAE4A}"/>
    <cellStyle name="Comma 100 3 5 3 2 3 2 2" xfId="8420" xr:uid="{6A7E5700-EBE7-4D2B-BD37-F90997AE7BF2}"/>
    <cellStyle name="Comma 100 3 5 3 2 3 3" xfId="8421" xr:uid="{37C2C2EA-502F-4591-A7E9-48B2AC18BBF2}"/>
    <cellStyle name="Comma 100 3 5 3 2 4" xfId="8422" xr:uid="{E9A92F07-AA66-4466-B03F-A063ABA90103}"/>
    <cellStyle name="Comma 100 3 5 3 2 4 2" xfId="8423" xr:uid="{9DB746FB-CB20-4A29-9426-D8AEDFD87AD5}"/>
    <cellStyle name="Comma 100 3 5 3 2 5" xfId="8424" xr:uid="{E63F0F2F-75C0-450B-B3E0-2E44B8142FB8}"/>
    <cellStyle name="Comma 100 3 5 3 3" xfId="8425" xr:uid="{B45414D8-7C59-4FFA-BFEF-13BE30809A5A}"/>
    <cellStyle name="Comma 100 3 5 3 3 2" xfId="8426" xr:uid="{ADE93DBD-B67D-4CB5-B7D2-DC574201567E}"/>
    <cellStyle name="Comma 100 3 5 3 3 2 2" xfId="8427" xr:uid="{8713888B-0063-4693-8BB5-144A3B7202CF}"/>
    <cellStyle name="Comma 100 3 5 3 3 2 2 2" xfId="8428" xr:uid="{1A55CEDC-F292-4B98-880F-294B61D3647C}"/>
    <cellStyle name="Comma 100 3 5 3 3 2 2 2 2" xfId="8429" xr:uid="{10050E74-2848-4DFC-80A7-4EFCB26DB51A}"/>
    <cellStyle name="Comma 100 3 5 3 3 2 2 2 2 2" xfId="8430" xr:uid="{222235A5-E8E8-48D0-AC54-F578F44963C7}"/>
    <cellStyle name="Comma 100 3 5 3 3 2 2 2 3" xfId="8431" xr:uid="{7D7B53A4-C1F7-4B6A-98FC-86BACEBF3982}"/>
    <cellStyle name="Comma 100 3 5 3 3 2 2 3" xfId="8432" xr:uid="{4810384B-757A-4D6B-952D-18FA6ABA3D95}"/>
    <cellStyle name="Comma 100 3 5 3 3 2 2 3 2" xfId="8433" xr:uid="{157BA99B-3A07-46D2-81B0-AC069CA643B4}"/>
    <cellStyle name="Comma 100 3 5 3 3 2 2 4" xfId="8434" xr:uid="{3A0B9712-FAAD-40A6-9239-31ADA99D597A}"/>
    <cellStyle name="Comma 100 3 5 3 3 2 3" xfId="8435" xr:uid="{555052D8-255E-4CFC-8019-FB233E755944}"/>
    <cellStyle name="Comma 100 3 5 3 3 2 3 2" xfId="8436" xr:uid="{602894B1-1F45-4D0E-9C46-E31D107FC1E2}"/>
    <cellStyle name="Comma 100 3 5 3 3 2 3 2 2" xfId="8437" xr:uid="{95A7E1B3-805C-4FAC-B153-660C22E55C1B}"/>
    <cellStyle name="Comma 100 3 5 3 3 2 3 3" xfId="8438" xr:uid="{71AFC6A7-9FF8-4FA3-857D-EB2F6CDDEDD2}"/>
    <cellStyle name="Comma 100 3 5 3 3 2 4" xfId="8439" xr:uid="{C0F57DC3-B70C-4264-B3A9-EFA3AD6971A5}"/>
    <cellStyle name="Comma 100 3 5 3 3 2 4 2" xfId="8440" xr:uid="{3C0BD975-3571-48B9-B711-76EB49F8FF17}"/>
    <cellStyle name="Comma 100 3 5 3 3 2 5" xfId="8441" xr:uid="{D74D8971-B8F9-474A-B1CB-033E66A6B7D6}"/>
    <cellStyle name="Comma 100 3 5 3 3 3" xfId="8442" xr:uid="{61FF2250-5B2E-4C98-86DA-3DDC7F7AB186}"/>
    <cellStyle name="Comma 100 3 5 3 3 3 2" xfId="8443" xr:uid="{B9339C8A-CC99-4634-8D8C-062A8989D01D}"/>
    <cellStyle name="Comma 100 3 5 3 3 3 2 2" xfId="8444" xr:uid="{72389F2D-83FC-48B5-89F7-023BFDAB241A}"/>
    <cellStyle name="Comma 100 3 5 3 3 3 2 2 2" xfId="8445" xr:uid="{0975B145-9C59-4223-B768-154E2A611490}"/>
    <cellStyle name="Comma 100 3 5 3 3 3 2 2 2 2" xfId="8446" xr:uid="{9545865D-3BEE-4B64-A8E9-DD7958F8039F}"/>
    <cellStyle name="Comma 100 3 5 3 3 3 2 2 2 2 2" xfId="8447" xr:uid="{3A94A9FA-9EC9-40CF-93B8-27135FC5D615}"/>
    <cellStyle name="Comma 100 3 5 3 3 3 2 2 2 3" xfId="8448" xr:uid="{4E0FE678-2DFE-4FFF-BF64-F263F3D239A4}"/>
    <cellStyle name="Comma 100 3 5 3 3 3 2 2 3" xfId="8449" xr:uid="{B641B548-9855-4772-9A3F-7E6FC179B378}"/>
    <cellStyle name="Comma 100 3 5 3 3 3 2 2 3 2" xfId="8450" xr:uid="{3833333A-E45D-47BA-A88E-4E44F0D1C13D}"/>
    <cellStyle name="Comma 100 3 5 3 3 3 2 2 4" xfId="8451" xr:uid="{1844D817-89DF-4B97-8FDA-A36C302BBBFD}"/>
    <cellStyle name="Comma 100 3 5 3 3 3 2 3" xfId="8452" xr:uid="{DBF973DB-4F7A-484C-A55E-183D82E617B9}"/>
    <cellStyle name="Comma 100 3 5 3 3 3 2 3 2" xfId="8453" xr:uid="{F9FB0621-781D-4DBD-8D0E-86B2EFBEB76A}"/>
    <cellStyle name="Comma 100 3 5 3 3 3 2 3 2 2" xfId="8454" xr:uid="{1EB07B2E-45F6-43AA-B6C7-533879EDCF87}"/>
    <cellStyle name="Comma 100 3 5 3 3 3 2 3 3" xfId="8455" xr:uid="{EF629DE8-544D-403F-8B0F-F49A634411AB}"/>
    <cellStyle name="Comma 100 3 5 3 3 3 2 4" xfId="8456" xr:uid="{B3A7552D-DFA6-48DD-BA90-F6CDFD097813}"/>
    <cellStyle name="Comma 100 3 5 3 3 3 2 4 2" xfId="8457" xr:uid="{077F2116-B71E-48B9-895A-43DBA969BBFE}"/>
    <cellStyle name="Comma 100 3 5 3 3 3 2 5" xfId="8458" xr:uid="{7324CB74-93DE-4DE0-AE87-65F798C5DF6A}"/>
    <cellStyle name="Comma 100 3 5 3 3 3 3" xfId="8459" xr:uid="{47795914-0FE0-49E2-908F-1BB9DD5BE346}"/>
    <cellStyle name="Comma 100 3 5 3 3 3 3 10" xfId="8460" xr:uid="{43F9E2A1-B9D4-4E8E-8B57-FD4DF60BE576}"/>
    <cellStyle name="Comma 100 3 5 3 3 3 3 10 2" xfId="8461" xr:uid="{B7CB743D-0E3A-4AAE-A16D-66F7D8046922}"/>
    <cellStyle name="Comma 100 3 5 3 3 3 3 10 2 2" xfId="8462" xr:uid="{4DBA8DE4-99A1-4C54-8F96-5A541F411E1B}"/>
    <cellStyle name="Comma 100 3 5 3 3 3 3 10 3" xfId="8463" xr:uid="{6B905BA4-5811-46EE-89A3-1F2AE9A60FA6}"/>
    <cellStyle name="Comma 100 3 5 3 3 3 3 11" xfId="8464" xr:uid="{12448962-B042-484D-A68C-D56A4D76B9A1}"/>
    <cellStyle name="Comma 100 3 5 3 3 3 3 11 2" xfId="8465" xr:uid="{1F8D7380-A025-47AA-AF2F-3F5D83859BE8}"/>
    <cellStyle name="Comma 100 3 5 3 3 3 3 11 2 2" xfId="8466" xr:uid="{F80E54F1-954E-4914-9A8B-4383F871BFB2}"/>
    <cellStyle name="Comma 100 3 5 3 3 3 3 11 3" xfId="8467" xr:uid="{DDAC8EF1-0C95-4358-8BB6-18D0A8A1F24D}"/>
    <cellStyle name="Comma 100 3 5 3 3 3 3 12" xfId="8468" xr:uid="{3B6F2823-CAE9-4DC0-9395-D1DB0425B498}"/>
    <cellStyle name="Comma 100 3 5 3 3 3 3 12 2" xfId="8469" xr:uid="{D31ED716-CA5E-4A0D-BF57-88A66BC706D8}"/>
    <cellStyle name="Comma 100 3 5 3 3 3 3 13" xfId="8470" xr:uid="{16FB5203-7357-4606-948F-BA6812D3DA62}"/>
    <cellStyle name="Comma 100 3 5 3 3 3 3 13 2" xfId="8471" xr:uid="{ADB1946B-1226-4217-B8E8-752F4FF6D013}"/>
    <cellStyle name="Comma 100 3 5 3 3 3 3 14" xfId="8472" xr:uid="{AAC389CA-591C-46BE-8B7D-9AF4BACF061A}"/>
    <cellStyle name="Comma 100 3 5 3 3 3 3 14 2" xfId="8473" xr:uid="{C8DC8E33-4779-4CF7-A7CD-B5D25FD39F5C}"/>
    <cellStyle name="Comma 100 3 5 3 3 3 3 15" xfId="8474" xr:uid="{21C712BE-94A2-45B9-8DA0-4635456A8C00}"/>
    <cellStyle name="Comma 100 3 5 3 3 3 3 15 2" xfId="8475" xr:uid="{A186FD2C-ED3C-40D0-A62F-F9476A226C9D}"/>
    <cellStyle name="Comma 100 3 5 3 3 3 3 16" xfId="8476" xr:uid="{4F1A004E-F997-4857-81E7-F545847FB827}"/>
    <cellStyle name="Comma 100 3 5 3 3 3 3 16 2" xfId="8477" xr:uid="{763675BD-0F14-413C-8C6F-771018DD658C}"/>
    <cellStyle name="Comma 100 3 5 3 3 3 3 17" xfId="8478" xr:uid="{A0396F49-4811-41E6-9C75-A4DB81265D1D}"/>
    <cellStyle name="Comma 100 3 5 3 3 3 3 17 2" xfId="8479" xr:uid="{4B942535-84D9-43D4-B46B-F22EC81A8C23}"/>
    <cellStyle name="Comma 100 3 5 3 3 3 3 17 3" xfId="8480" xr:uid="{9A28A9FA-6CC9-41B2-B43A-377A5EBCC708}"/>
    <cellStyle name="Comma 100 3 5 3 3 3 3 17 4" xfId="8481" xr:uid="{64318457-A119-43F9-A3FF-05EF63FC234D}"/>
    <cellStyle name="Comma 100 3 5 3 3 3 3 18" xfId="8482" xr:uid="{192EF33E-5122-447B-9187-10AB44C31BDB}"/>
    <cellStyle name="Comma 100 3 5 3 3 3 3 2" xfId="8483" xr:uid="{62851493-5503-4316-AD5A-68892C768D61}"/>
    <cellStyle name="Comma 100 3 5 3 3 3 3 2 2" xfId="8484" xr:uid="{B3CF4F81-6099-4156-B71E-037DF0BABD11}"/>
    <cellStyle name="Comma 100 3 5 3 3 3 3 2 2 2" xfId="8485" xr:uid="{F0CA0180-0FEF-4522-9BA5-4E83A636143C}"/>
    <cellStyle name="Comma 100 3 5 3 3 3 3 2 2 2 2" xfId="8486" xr:uid="{AEBC0EB0-4C34-4814-AD8F-6BC7F6CF7396}"/>
    <cellStyle name="Comma 100 3 5 3 3 3 3 2 2 2 2 2" xfId="8487" xr:uid="{8FC67C4E-4636-4EE9-BE90-DE6E4ED4536A}"/>
    <cellStyle name="Comma 100 3 5 3 3 3 3 2 2 2 2 2 2" xfId="8488" xr:uid="{521792A9-0157-4DAB-9992-8AE7346E6EB3}"/>
    <cellStyle name="Comma 100 3 5 3 3 3 3 2 2 2 2 3" xfId="8489" xr:uid="{1BBC6E56-ED2F-4A90-B266-91A363F8515B}"/>
    <cellStyle name="Comma 100 3 5 3 3 3 3 2 2 2 3" xfId="8490" xr:uid="{6E3EA439-C94E-44D8-B560-96A00D597A99}"/>
    <cellStyle name="Comma 100 3 5 3 3 3 3 2 2 2 3 2" xfId="8491" xr:uid="{F76B910E-F7E1-41BC-B727-E8918D337CE1}"/>
    <cellStyle name="Comma 100 3 5 3 3 3 3 2 2 2 4" xfId="8492" xr:uid="{49B27365-0042-407E-8843-4456DA2314E7}"/>
    <cellStyle name="Comma 100 3 5 3 3 3 3 2 2 3" xfId="8493" xr:uid="{F5F070B2-9E30-4270-848D-8FF62DA175B5}"/>
    <cellStyle name="Comma 100 3 5 3 3 3 3 2 2 3 2" xfId="8494" xr:uid="{C5BB98FD-C26E-4454-A5BF-45EDFB5F87C7}"/>
    <cellStyle name="Comma 100 3 5 3 3 3 3 2 2 3 2 2" xfId="8495" xr:uid="{93137A40-D1FB-40A7-974B-EC7BE3D96441}"/>
    <cellStyle name="Comma 100 3 5 3 3 3 3 2 2 3 3" xfId="8496" xr:uid="{A7822839-C240-4F46-B75E-27B3D2658FFC}"/>
    <cellStyle name="Comma 100 3 5 3 3 3 3 2 2 4" xfId="8497" xr:uid="{9E90131F-63EF-4084-B04A-728F54DDE0C7}"/>
    <cellStyle name="Comma 100 3 5 3 3 3 3 2 2 4 2" xfId="8498" xr:uid="{90346540-EBD1-408B-91CA-CA298D568E7B}"/>
    <cellStyle name="Comma 100 3 5 3 3 3 3 2 2 5" xfId="8499" xr:uid="{FFE8A505-9E42-4CC7-B2B2-DF9C74CACF30}"/>
    <cellStyle name="Comma 100 3 5 3 3 3 3 2 3" xfId="8500" xr:uid="{D09E0CF6-9FA7-46B3-AB6C-066E80B1BD0E}"/>
    <cellStyle name="Comma 100 3 5 3 3 3 3 2 3 2" xfId="8501" xr:uid="{C64C2815-8A7C-489F-BB7C-FC1C3D34402D}"/>
    <cellStyle name="Comma 100 3 5 3 3 3 3 2 3 2 2" xfId="8502" xr:uid="{6557D75B-ECF9-4D47-A41F-2DB511D9E855}"/>
    <cellStyle name="Comma 100 3 5 3 3 3 3 2 3 2 2 2" xfId="8503" xr:uid="{025CA639-7CCC-4A61-B1E9-A9337976AF80}"/>
    <cellStyle name="Comma 100 3 5 3 3 3 3 2 3 2 2 2 2" xfId="8504" xr:uid="{C9B4DAE8-29E8-4A28-9E90-56C0AC21E0F6}"/>
    <cellStyle name="Comma 100 3 5 3 3 3 3 2 3 2 2 3" xfId="8505" xr:uid="{7B97940A-F327-467B-8F97-66513F36052D}"/>
    <cellStyle name="Comma 100 3 5 3 3 3 3 2 3 2 3" xfId="8506" xr:uid="{2181DB70-48E1-4D3A-97FD-87593BE113D7}"/>
    <cellStyle name="Comma 100 3 5 3 3 3 3 2 3 2 3 2" xfId="8507" xr:uid="{F1443DBB-12B5-44C0-B55E-84531617656B}"/>
    <cellStyle name="Comma 100 3 5 3 3 3 3 2 3 2 4" xfId="8508" xr:uid="{17C15E67-366E-4187-8B6B-6B8888C70716}"/>
    <cellStyle name="Comma 100 3 5 3 3 3 3 2 3 3" xfId="8509" xr:uid="{45989F93-0552-4D30-B129-F904528752D3}"/>
    <cellStyle name="Comma 100 3 5 3 3 3 3 2 3 3 2" xfId="8510" xr:uid="{B71B7E5B-16AE-4F6D-A6BC-099168EE0910}"/>
    <cellStyle name="Comma 100 3 5 3 3 3 3 2 3 3 2 2" xfId="8511" xr:uid="{51AB34B6-2749-47BE-B100-0099787E07AA}"/>
    <cellStyle name="Comma 100 3 5 3 3 3 3 2 3 3 3" xfId="8512" xr:uid="{7B9CAFE1-8C0D-4714-A391-8C69F74D3B11}"/>
    <cellStyle name="Comma 100 3 5 3 3 3 3 2 3 4" xfId="8513" xr:uid="{0E80126F-3D0D-41A5-9C28-F90B3DEF857B}"/>
    <cellStyle name="Comma 100 3 5 3 3 3 3 2 3 4 2" xfId="8514" xr:uid="{5E8EAA1F-E8D8-47B1-B905-1FA07157B5DD}"/>
    <cellStyle name="Comma 100 3 5 3 3 3 3 2 3 5" xfId="8515" xr:uid="{FF7EC72B-57ED-45FE-B9E3-C3DC365041ED}"/>
    <cellStyle name="Comma 100 3 5 3 3 3 3 2 4" xfId="8516" xr:uid="{ACF5FB3C-9FF1-4EDC-8C70-D333C52006CB}"/>
    <cellStyle name="Comma 100 3 5 3 3 3 3 2 4 2" xfId="8517" xr:uid="{738187F9-0240-4BC7-BB19-D15472C4CB0E}"/>
    <cellStyle name="Comma 100 3 5 3 3 3 3 2 4 2 2" xfId="8518" xr:uid="{F843849B-F995-4CC7-B76B-621509F350C5}"/>
    <cellStyle name="Comma 100 3 5 3 3 3 3 2 4 2 2 2" xfId="8519" xr:uid="{CEFDEEA8-BA00-4443-B070-E944E61AD6BE}"/>
    <cellStyle name="Comma 100 3 5 3 3 3 3 2 4 2 3" xfId="8520" xr:uid="{382982CC-A8E5-4140-8EBD-F8B6F2A34FD8}"/>
    <cellStyle name="Comma 100 3 5 3 3 3 3 2 4 3" xfId="8521" xr:uid="{71EADE3C-F433-4157-B7ED-24E65EB0F456}"/>
    <cellStyle name="Comma 100 3 5 3 3 3 3 2 4 3 2" xfId="8522" xr:uid="{BA190923-D400-4946-B9EE-9106D900E241}"/>
    <cellStyle name="Comma 100 3 5 3 3 3 3 2 4 4" xfId="8523" xr:uid="{68ABD613-CDF2-468B-B42A-FC943BC5D199}"/>
    <cellStyle name="Comma 100 3 5 3 3 3 3 2 5" xfId="8524" xr:uid="{24D24EF8-99C8-4B58-993A-C149DA7CD325}"/>
    <cellStyle name="Comma 100 3 5 3 3 3 3 2 5 2" xfId="8525" xr:uid="{36E8D7D3-93BA-4E30-9EE8-AF983A8BBD56}"/>
    <cellStyle name="Comma 100 3 5 3 3 3 3 2 5 2 2" xfId="8526" xr:uid="{CD6ADD5D-0C21-4F33-ACC4-F3F6F9414D42}"/>
    <cellStyle name="Comma 100 3 5 3 3 3 3 2 5 3" xfId="8527" xr:uid="{05675B8D-E977-4A03-B646-D4FDF366A648}"/>
    <cellStyle name="Comma 100 3 5 3 3 3 3 2 6" xfId="8528" xr:uid="{17B775FE-EB63-4ABE-B0A3-D58FC06E1669}"/>
    <cellStyle name="Comma 100 3 5 3 3 3 3 2 6 2" xfId="8529" xr:uid="{B1A4CF27-D21A-4E9E-9381-54DAB0973264}"/>
    <cellStyle name="Comma 100 3 5 3 3 3 3 2 7" xfId="8530" xr:uid="{1908E12A-54F3-4655-ACD6-ED16CB8F7180}"/>
    <cellStyle name="Comma 100 3 5 3 3 3 3 3" xfId="8531" xr:uid="{4B0E87C0-B421-4371-9204-4D2A6974AFDA}"/>
    <cellStyle name="Comma 100 3 5 3 3 3 3 3 2" xfId="8532" xr:uid="{F8AB1B0F-B622-4D10-A3A0-B93F3C7DFFA9}"/>
    <cellStyle name="Comma 100 3 5 3 3 3 3 3 2 2" xfId="8533" xr:uid="{63F80A99-9AF3-4791-8D6F-F307911F4E07}"/>
    <cellStyle name="Comma 100 3 5 3 3 3 3 3 2 2 2" xfId="8534" xr:uid="{D89B6352-218D-4E98-A9D1-41E585040A76}"/>
    <cellStyle name="Comma 100 3 5 3 3 3 3 3 2 2 2 2" xfId="8535" xr:uid="{B6D94F35-E5D2-4880-9DDE-8DB50128D8B5}"/>
    <cellStyle name="Comma 100 3 5 3 3 3 3 3 2 2 3" xfId="8536" xr:uid="{57B7618C-3D2A-4B62-A8DB-50A83965C7AB}"/>
    <cellStyle name="Comma 100 3 5 3 3 3 3 3 2 3" xfId="8537" xr:uid="{2EA0C2D1-2DE6-488C-A5EF-9DEF0683245E}"/>
    <cellStyle name="Comma 100 3 5 3 3 3 3 3 2 3 2" xfId="8538" xr:uid="{4E10CF6C-3C0A-4FA9-BF97-21485E1FD5D2}"/>
    <cellStyle name="Comma 100 3 5 3 3 3 3 3 2 4" xfId="8539" xr:uid="{B2B18EF6-540D-41BA-AAF5-D4F18D84E686}"/>
    <cellStyle name="Comma 100 3 5 3 3 3 3 3 3" xfId="8540" xr:uid="{B402082A-C8CA-4AD6-B863-21CD869333F0}"/>
    <cellStyle name="Comma 100 3 5 3 3 3 3 3 3 2" xfId="8541" xr:uid="{5A7B6C40-84AC-41C4-89D4-DBE340543DD9}"/>
    <cellStyle name="Comma 100 3 5 3 3 3 3 3 3 2 2" xfId="8542" xr:uid="{CC846DC6-21B9-4A3E-82C5-CA2100C7A195}"/>
    <cellStyle name="Comma 100 3 5 3 3 3 3 3 3 3" xfId="8543" xr:uid="{037F466E-AD8D-4661-BE16-D5E39916C1F4}"/>
    <cellStyle name="Comma 100 3 5 3 3 3 3 3 4" xfId="8544" xr:uid="{33168F46-CA4E-4135-A4EF-9FCE06EFFB47}"/>
    <cellStyle name="Comma 100 3 5 3 3 3 3 3 4 2" xfId="8545" xr:uid="{542A955C-8270-4E5E-BA99-3DB7F5EC5F83}"/>
    <cellStyle name="Comma 100 3 5 3 3 3 3 3 5" xfId="8546" xr:uid="{25D6617B-D557-44AB-837E-406CC8920C99}"/>
    <cellStyle name="Comma 100 3 5 3 3 3 3 4" xfId="8547" xr:uid="{E5953A81-E4A9-472A-9A9F-2EB68745506B}"/>
    <cellStyle name="Comma 100 3 5 3 3 3 3 4 2" xfId="8548" xr:uid="{EEACAE60-301C-425F-AA71-E41B293CC511}"/>
    <cellStyle name="Comma 100 3 5 3 3 3 3 4 2 2" xfId="8549" xr:uid="{7AF2895D-7BE9-471F-8645-AE40A2EE66E3}"/>
    <cellStyle name="Comma 100 3 5 3 3 3 3 4 2 2 2" xfId="8550" xr:uid="{6465E97C-AD29-4E93-A94E-9B78E0919AC6}"/>
    <cellStyle name="Comma 100 3 5 3 3 3 3 4 2 2 2 2" xfId="8551" xr:uid="{EBA78B9F-ECD5-494D-B776-CF197A3C30C5}"/>
    <cellStyle name="Comma 100 3 5 3 3 3 3 4 2 2 3" xfId="8552" xr:uid="{3FA16786-FC33-40C5-9E92-EADE1A7842EE}"/>
    <cellStyle name="Comma 100 3 5 3 3 3 3 4 2 3" xfId="8553" xr:uid="{1071F607-46F0-4736-9CB2-182B120B76C2}"/>
    <cellStyle name="Comma 100 3 5 3 3 3 3 4 2 3 2" xfId="8554" xr:uid="{5B8A0B97-F633-4616-B334-0F7491E2D54F}"/>
    <cellStyle name="Comma 100 3 5 3 3 3 3 4 2 4" xfId="8555" xr:uid="{03490FE3-9AE6-483F-82BF-E086A25DC6DD}"/>
    <cellStyle name="Comma 100 3 5 3 3 3 3 4 3" xfId="8556" xr:uid="{A7FA5A53-68E8-474D-99E4-E3452D505090}"/>
    <cellStyle name="Comma 100 3 5 3 3 3 3 4 3 2" xfId="8557" xr:uid="{D6EE6FEE-15BC-48A8-896A-A7D210280FBB}"/>
    <cellStyle name="Comma 100 3 5 3 3 3 3 4 3 2 2" xfId="8558" xr:uid="{FA03CDB8-F669-4C4F-9EBB-2CFE05AB2DDC}"/>
    <cellStyle name="Comma 100 3 5 3 3 3 3 4 3 3" xfId="8559" xr:uid="{A0301B10-4A53-4519-9319-92CDF42D9791}"/>
    <cellStyle name="Comma 100 3 5 3 3 3 3 4 4" xfId="8560" xr:uid="{129785E9-070C-42B6-B1CA-FAE4E2B03C62}"/>
    <cellStyle name="Comma 100 3 5 3 3 3 3 4 4 2" xfId="8561" xr:uid="{0011733A-E062-4363-B760-C6D2139B31B9}"/>
    <cellStyle name="Comma 100 3 5 3 3 3 3 4 5" xfId="8562" xr:uid="{CE8F6880-05A7-4F3F-9FCD-27E4E4EDD829}"/>
    <cellStyle name="Comma 100 3 5 3 3 3 3 5" xfId="8563" xr:uid="{9B41632B-A7A6-4BBC-8BFD-E92EE5EC46D2}"/>
    <cellStyle name="Comma 100 3 5 3 3 3 3 5 2" xfId="8564" xr:uid="{1BA8AB34-5678-4555-AB0F-1D47397397DA}"/>
    <cellStyle name="Comma 100 3 5 3 3 3 3 5 2 2" xfId="8565" xr:uid="{21E26D13-5C4F-493F-976B-0CD30540F569}"/>
    <cellStyle name="Comma 100 3 5 3 3 3 3 5 2 2 2" xfId="8566" xr:uid="{384B9A82-4527-43C5-A784-E1DD3DF9A321}"/>
    <cellStyle name="Comma 100 3 5 3 3 3 3 5 2 2 2 2" xfId="8567" xr:uid="{29AB40F4-529A-4A21-9B71-5CDB1CA23E67}"/>
    <cellStyle name="Comma 100 3 5 3 3 3 3 5 2 2 3" xfId="8568" xr:uid="{831173E4-35C4-4994-A721-D0300827C413}"/>
    <cellStyle name="Comma 100 3 5 3 3 3 3 5 2 3" xfId="8569" xr:uid="{7889DBD7-773F-48FB-A583-7F1D204C2E9F}"/>
    <cellStyle name="Comma 100 3 5 3 3 3 3 5 2 3 2" xfId="8570" xr:uid="{12E6089C-2381-4A80-9C26-F906EE21B946}"/>
    <cellStyle name="Comma 100 3 5 3 3 3 3 5 2 4" xfId="8571" xr:uid="{96A229F5-793E-4586-AD51-D2FB13CCCB39}"/>
    <cellStyle name="Comma 100 3 5 3 3 3 3 5 3" xfId="8572" xr:uid="{F8524F91-278E-465C-B276-D611CB2A0088}"/>
    <cellStyle name="Comma 100 3 5 3 3 3 3 5 3 2" xfId="8573" xr:uid="{D1932A80-91F9-44CE-BC5E-5501AE84C7C7}"/>
    <cellStyle name="Comma 100 3 5 3 3 3 3 5 3 2 2" xfId="8574" xr:uid="{27E4B5AF-CB9D-4BE5-9139-6CC15A04390A}"/>
    <cellStyle name="Comma 100 3 5 3 3 3 3 5 3 3" xfId="8575" xr:uid="{D5352F61-B428-4AF7-812D-5F113D4BEEA2}"/>
    <cellStyle name="Comma 100 3 5 3 3 3 3 5 4" xfId="8576" xr:uid="{AFD50738-78E0-4357-9FD7-3115AEC9EE13}"/>
    <cellStyle name="Comma 100 3 5 3 3 3 3 5 4 2" xfId="8577" xr:uid="{B091EB10-52F6-4BAB-897A-283644594060}"/>
    <cellStyle name="Comma 100 3 5 3 3 3 3 5 5" xfId="8578" xr:uid="{0D9ED214-5DF2-41A1-8E4E-54516FEBDCCC}"/>
    <cellStyle name="Comma 100 3 5 3 3 3 3 6" xfId="8579" xr:uid="{1D0A33F5-7A89-4EE1-A538-FE58C70AA0EB}"/>
    <cellStyle name="Comma 100 3 5 3 3 3 3 6 2" xfId="8580" xr:uid="{E85BA3A5-2F75-4283-811F-60DE213CEE59}"/>
    <cellStyle name="Comma 100 3 5 3 3 3 3 6 2 2" xfId="8581" xr:uid="{0701C165-649E-4E47-B46A-FEC320362624}"/>
    <cellStyle name="Comma 100 3 5 3 3 3 3 6 2 2 2" xfId="8582" xr:uid="{6B3FFB3A-FF48-4263-BD96-C6924FDC0024}"/>
    <cellStyle name="Comma 100 3 5 3 3 3 3 6 2 3" xfId="8583" xr:uid="{36B06761-5A41-4528-A35C-23542B12F19E}"/>
    <cellStyle name="Comma 100 3 5 3 3 3 3 6 3" xfId="8584" xr:uid="{2823695C-394C-4B4F-BC30-330EF1726986}"/>
    <cellStyle name="Comma 100 3 5 3 3 3 3 6 3 2" xfId="8585" xr:uid="{51B9F77A-F359-4EC2-B524-E3FB274F524F}"/>
    <cellStyle name="Comma 100 3 5 3 3 3 3 6 4" xfId="8586" xr:uid="{9D92E08B-8EF6-4603-BA4C-7B48190316AA}"/>
    <cellStyle name="Comma 100 3 5 3 3 3 3 7" xfId="8587" xr:uid="{4FA4CEAB-D4B0-4A40-8C82-923647B1E2E6}"/>
    <cellStyle name="Comma 100 3 5 3 3 3 3 7 2" xfId="8588" xr:uid="{223F1A00-4B7B-43D7-AE7D-4C646D7A91C3}"/>
    <cellStyle name="Comma 100 3 5 3 3 3 3 7 2 2" xfId="8589" xr:uid="{FEC53745-5A23-4F22-92C5-792ECC20C2AF}"/>
    <cellStyle name="Comma 100 3 5 3 3 3 3 7 3" xfId="8590" xr:uid="{868A9EA1-CB92-4A20-AB6F-66B7CBB02619}"/>
    <cellStyle name="Comma 100 3 5 3 3 3 3 8" xfId="8591" xr:uid="{1B9B738C-8F56-491C-A1F5-5C69475CB095}"/>
    <cellStyle name="Comma 100 3 5 3 3 3 3 8 2" xfId="8592" xr:uid="{C870D50A-5927-4CEC-BBFB-27AC9619572E}"/>
    <cellStyle name="Comma 100 3 5 3 3 3 3 8 2 2" xfId="8593" xr:uid="{F1D0A944-865F-4D54-A319-8CD7328207B5}"/>
    <cellStyle name="Comma 100 3 5 3 3 3 3 8 3" xfId="8594" xr:uid="{5201A2A5-D071-4F1D-A685-06AB474B00DF}"/>
    <cellStyle name="Comma 100 3 5 3 3 3 3 9" xfId="8595" xr:uid="{37E350C0-0169-423B-9240-D93B4C2006A2}"/>
    <cellStyle name="Comma 100 3 5 3 3 3 3 9 2" xfId="8596" xr:uid="{E1669FDB-5381-45E4-AC3E-ABFE04E58CE6}"/>
    <cellStyle name="Comma 100 3 5 3 3 3 3 9 2 2" xfId="8597" xr:uid="{54FC90BC-05A3-48EB-92C0-34A1E093F545}"/>
    <cellStyle name="Comma 100 3 5 3 3 3 3 9 3" xfId="8598" xr:uid="{76B41BCC-974A-4E98-8041-369170E1A8F4}"/>
    <cellStyle name="Comma 100 3 5 3 3 3 4" xfId="8599" xr:uid="{4E09192E-ABF0-4D7B-A873-5D5BB898457F}"/>
    <cellStyle name="Comma 100 3 5 3 3 3 4 2" xfId="8600" xr:uid="{80E23662-FEAF-44D9-B76D-E46D5FFF9F22}"/>
    <cellStyle name="Comma 100 3 5 3 3 3 4 2 2" xfId="8601" xr:uid="{57FADA57-4605-4E0F-BA40-635A1CAB540E}"/>
    <cellStyle name="Comma 100 3 5 3 3 3 4 2 2 2" xfId="8602" xr:uid="{A9DD3C9C-A20A-4170-98B8-DB88DE71C2B6}"/>
    <cellStyle name="Comma 100 3 5 3 3 3 4 2 3" xfId="8603" xr:uid="{BEFDD78D-838C-4A02-8C10-53FDC8D6B6C1}"/>
    <cellStyle name="Comma 100 3 5 3 3 3 4 3" xfId="8604" xr:uid="{882FD477-CB14-4816-8524-03E42FEE2C03}"/>
    <cellStyle name="Comma 100 3 5 3 3 3 4 3 2" xfId="8605" xr:uid="{831EA93E-E5D6-4D86-84C5-7EAA3AEE242E}"/>
    <cellStyle name="Comma 100 3 5 3 3 3 4 4" xfId="8606" xr:uid="{9C48A8D6-B5E9-4E3C-A911-FC3835DC2B64}"/>
    <cellStyle name="Comma 100 3 5 3 3 3 5" xfId="8607" xr:uid="{7663F4FE-ECE5-47DE-8908-4FE2680DEA94}"/>
    <cellStyle name="Comma 100 3 5 3 3 3 5 2" xfId="8608" xr:uid="{D8B7F9F3-800E-462C-B870-4332F9EA651B}"/>
    <cellStyle name="Comma 100 3 5 3 3 3 5 2 2" xfId="8609" xr:uid="{ADD78D53-6F80-4C6E-AACF-6819467E7F37}"/>
    <cellStyle name="Comma 100 3 5 3 3 3 5 3" xfId="8610" xr:uid="{7F488648-94F8-4EE9-A4E1-9577BD1896A8}"/>
    <cellStyle name="Comma 100 3 5 3 3 3 6" xfId="8611" xr:uid="{37225123-B284-4C21-900B-D9ED9B9EBC7E}"/>
    <cellStyle name="Comma 100 3 5 3 3 3 6 2" xfId="8612" xr:uid="{6E630CB6-7FEB-4314-AB74-41F484614B7A}"/>
    <cellStyle name="Comma 100 3 5 3 3 3 7" xfId="8613" xr:uid="{27A2989E-5831-4E8B-B1CA-466D881A3190}"/>
    <cellStyle name="Comma 100 3 5 3 3 4" xfId="8614" xr:uid="{248EA672-97D1-4CBC-8033-DB38ECC734EC}"/>
    <cellStyle name="Comma 100 3 5 3 3 4 2" xfId="8615" xr:uid="{762140AD-BDB4-4DB8-85B9-3F7CEB3E7535}"/>
    <cellStyle name="Comma 100 3 5 3 3 4 2 2" xfId="8616" xr:uid="{B24AB8C2-C02D-4674-A1DD-45DA1EB91126}"/>
    <cellStyle name="Comma 100 3 5 3 3 4 2 2 2" xfId="8617" xr:uid="{F7E8661D-B0F9-43FD-A4E4-922DFDFB0932}"/>
    <cellStyle name="Comma 100 3 5 3 3 4 2 3" xfId="8618" xr:uid="{1E4C4525-F47F-40C8-9311-B16B59ED8C1D}"/>
    <cellStyle name="Comma 100 3 5 3 3 4 3" xfId="8619" xr:uid="{DA72D3D0-BE15-4337-BECC-74747A7DD563}"/>
    <cellStyle name="Comma 100 3 5 3 3 4 3 2" xfId="8620" xr:uid="{A233C142-FE36-4F63-A1AC-9A9B77212FF7}"/>
    <cellStyle name="Comma 100 3 5 3 3 4 4" xfId="8621" xr:uid="{D664DFE2-9EFC-419B-B968-19E9ED31F442}"/>
    <cellStyle name="Comma 100 3 5 3 3 5" xfId="8622" xr:uid="{AF8A8B54-72F4-4093-ADBD-1616621F5829}"/>
    <cellStyle name="Comma 100 3 5 3 3 5 2" xfId="8623" xr:uid="{F3DBBE31-B43D-4082-B8D5-B2F1F06B157F}"/>
    <cellStyle name="Comma 100 3 5 3 3 5 2 2" xfId="8624" xr:uid="{73856E96-A5CE-415F-B700-37B96570BF16}"/>
    <cellStyle name="Comma 100 3 5 3 3 5 3" xfId="8625" xr:uid="{251BC2EB-1E72-4A43-A771-DC901F81FF6A}"/>
    <cellStyle name="Comma 100 3 5 3 3 6" xfId="8626" xr:uid="{BBAEEC20-6C5B-4159-80B8-5BD37840CB57}"/>
    <cellStyle name="Comma 100 3 5 3 3 6 2" xfId="8627" xr:uid="{0EA0CFA4-6ABD-4BED-9C1C-623D72882830}"/>
    <cellStyle name="Comma 100 3 5 3 3 7" xfId="8628" xr:uid="{3DD5CA48-4522-4E6C-B990-F3D061FB4E5F}"/>
    <cellStyle name="Comma 100 3 5 3 4" xfId="8629" xr:uid="{ABACE4AE-E917-4BAC-B78C-2AEA1814BC07}"/>
    <cellStyle name="Comma 100 3 5 3 4 2" xfId="8630" xr:uid="{DF6C6275-3701-47B0-B6AC-8FD60A56F3AA}"/>
    <cellStyle name="Comma 100 3 5 3 4 2 2" xfId="8631" xr:uid="{13E79507-1A2A-4471-972B-454538A39AC0}"/>
    <cellStyle name="Comma 100 3 5 3 4 2 2 2" xfId="8632" xr:uid="{0F1C3071-CE1C-4273-A7BC-944FF51066AC}"/>
    <cellStyle name="Comma 100 3 5 3 4 2 2 2 2" xfId="8633" xr:uid="{39B47C2E-2442-4494-AA46-68A5FE5F3772}"/>
    <cellStyle name="Comma 100 3 5 3 4 2 2 3" xfId="8634" xr:uid="{53AC545C-60CD-4C11-8644-9693713554E9}"/>
    <cellStyle name="Comma 100 3 5 3 4 2 3" xfId="8635" xr:uid="{F7917998-5B50-4550-BE81-83228A3707E7}"/>
    <cellStyle name="Comma 100 3 5 3 4 2 3 2" xfId="8636" xr:uid="{C6E16EC7-9D82-4D66-8438-3F7ED9ED42EA}"/>
    <cellStyle name="Comma 100 3 5 3 4 2 4" xfId="8637" xr:uid="{800FB846-C1A2-4B22-9B7D-EAB9B845C01B}"/>
    <cellStyle name="Comma 100 3 5 3 4 3" xfId="8638" xr:uid="{FC7D266D-BA3B-4141-BE2F-50F57E4659F6}"/>
    <cellStyle name="Comma 100 3 5 3 4 3 2" xfId="8639" xr:uid="{39C5DB68-AABF-42CA-B998-4090C8B41476}"/>
    <cellStyle name="Comma 100 3 5 3 4 3 2 2" xfId="8640" xr:uid="{FDAFD328-8121-4A74-BB20-BB99D570E45C}"/>
    <cellStyle name="Comma 100 3 5 3 4 3 3" xfId="8641" xr:uid="{7EAF722C-6014-4F00-88C8-4828FA2A5AE2}"/>
    <cellStyle name="Comma 100 3 5 3 4 4" xfId="8642" xr:uid="{AF8E79AC-4B4B-4F43-B560-98BD9F9A5B33}"/>
    <cellStyle name="Comma 100 3 5 3 4 4 2" xfId="8643" xr:uid="{61986D99-B399-492C-81FB-5920CFFA98D2}"/>
    <cellStyle name="Comma 100 3 5 3 4 5" xfId="8644" xr:uid="{03826A49-2D59-420B-AF9A-55B943F1253D}"/>
    <cellStyle name="Comma 100 3 5 3 5" xfId="8645" xr:uid="{DC95E206-0AA3-48FC-B141-30D60C934E47}"/>
    <cellStyle name="Comma 100 3 5 3 5 2" xfId="8646" xr:uid="{D02C341D-5EF5-4127-9C1C-84A39D66537B}"/>
    <cellStyle name="Comma 100 3 5 3 5 2 2" xfId="8647" xr:uid="{FD26DC5C-217E-4DC9-BF58-6629AB3EEE16}"/>
    <cellStyle name="Comma 100 3 5 3 5 2 2 2" xfId="8648" xr:uid="{93E0C7AA-5FF5-4E90-991D-224A1482A504}"/>
    <cellStyle name="Comma 100 3 5 3 5 2 3" xfId="8649" xr:uid="{D63A04AF-EACC-40C7-9991-1A85825F8572}"/>
    <cellStyle name="Comma 100 3 5 3 5 3" xfId="8650" xr:uid="{FAB3BBE5-826A-4B24-A7B4-32F35CE65CC9}"/>
    <cellStyle name="Comma 100 3 5 3 5 3 2" xfId="8651" xr:uid="{525C71A7-866B-4D50-B62F-6F9372BC5DAA}"/>
    <cellStyle name="Comma 100 3 5 3 5 4" xfId="8652" xr:uid="{623340D1-832F-43E2-B123-C1ED36070755}"/>
    <cellStyle name="Comma 100 3 5 3 6" xfId="8653" xr:uid="{322941E5-0C60-4612-A032-762CEED5E754}"/>
    <cellStyle name="Comma 100 3 5 3 6 2" xfId="8654" xr:uid="{A8FF18E8-6312-4096-8CBC-072E73F4A4DA}"/>
    <cellStyle name="Comma 100 3 5 3 6 2 2" xfId="8655" xr:uid="{66B56F4E-F8D4-4E68-B151-0FEC8A9575D7}"/>
    <cellStyle name="Comma 100 3 5 3 6 3" xfId="8656" xr:uid="{3C8B2558-FE6A-4973-A688-ADD62FC0A76E}"/>
    <cellStyle name="Comma 100 3 5 3 7" xfId="8657" xr:uid="{99BE8153-D3B1-410C-8EDB-4A6B0FFAAF7D}"/>
    <cellStyle name="Comma 100 3 5 3 7 2" xfId="8658" xr:uid="{38D90963-F68C-42BD-84C5-8C1E3E067D81}"/>
    <cellStyle name="Comma 100 3 5 3 8" xfId="8659" xr:uid="{466A4170-3976-47AD-B7D9-232618F9553C}"/>
    <cellStyle name="Comma 100 3 5 4" xfId="8660" xr:uid="{9FB4AA46-90DA-446E-B923-C81B35E6E1A5}"/>
    <cellStyle name="Comma 100 3 5 4 2" xfId="8661" xr:uid="{94080870-00A8-48BD-9664-E388B2128927}"/>
    <cellStyle name="Comma 100 3 5 4 2 2" xfId="8662" xr:uid="{4C87EFFA-9962-4C05-B2A3-94ED74A337C1}"/>
    <cellStyle name="Comma 100 3 5 4 2 2 2" xfId="8663" xr:uid="{2E676F86-FB57-4EE3-9A0D-240B31E714E5}"/>
    <cellStyle name="Comma 100 3 5 4 2 2 2 2" xfId="8664" xr:uid="{AB567A8B-5CD9-4A35-94E1-FC6AB45E8196}"/>
    <cellStyle name="Comma 100 3 5 4 2 2 3" xfId="8665" xr:uid="{112232BE-EACD-40DB-9383-54D74245E2AA}"/>
    <cellStyle name="Comma 100 3 5 4 2 3" xfId="8666" xr:uid="{41094FD3-1A91-449C-AD35-BA292C1402DD}"/>
    <cellStyle name="Comma 100 3 5 4 2 3 2" xfId="8667" xr:uid="{1C8C591A-7245-43A1-8EC0-2E4B8B456075}"/>
    <cellStyle name="Comma 100 3 5 4 2 4" xfId="8668" xr:uid="{0555AF20-B82D-4EFF-B309-574B3D14D889}"/>
    <cellStyle name="Comma 100 3 5 4 3" xfId="8669" xr:uid="{1AED3739-4B04-41CB-B402-71ABA63CE52A}"/>
    <cellStyle name="Comma 100 3 5 4 3 2" xfId="8670" xr:uid="{09A06B3B-F1BD-4A49-9E47-355A3E90CDD1}"/>
    <cellStyle name="Comma 100 3 5 4 3 2 2" xfId="8671" xr:uid="{A6EA92A6-5119-479D-99F6-50FBC28031F7}"/>
    <cellStyle name="Comma 100 3 5 4 3 3" xfId="8672" xr:uid="{0F8A00A1-5758-4515-94D6-7146C85BBBD4}"/>
    <cellStyle name="Comma 100 3 5 4 4" xfId="8673" xr:uid="{47D08672-7E69-4128-AC90-0FA3C9430278}"/>
    <cellStyle name="Comma 100 3 5 4 4 2" xfId="8674" xr:uid="{4117139E-F8F8-4846-B3B6-8B6803E746F1}"/>
    <cellStyle name="Comma 100 3 5 4 5" xfId="8675" xr:uid="{C74C233B-7914-44DF-B7A3-DD1A83769AE0}"/>
    <cellStyle name="Comma 100 3 5 5" xfId="8676" xr:uid="{3574C301-517F-42BE-A903-FB8E2297C185}"/>
    <cellStyle name="Comma 100 3 5 5 2" xfId="8677" xr:uid="{5A59C0A0-8E22-4EB8-A665-F7D58A016964}"/>
    <cellStyle name="Comma 100 3 5 5 2 2" xfId="8678" xr:uid="{F27A76B0-D7CB-4A52-894E-2366BDBD1762}"/>
    <cellStyle name="Comma 100 3 5 5 2 2 2" xfId="8679" xr:uid="{7FC4E815-E4EF-45A9-B801-0101CFA8FCE8}"/>
    <cellStyle name="Comma 100 3 5 5 2 3" xfId="8680" xr:uid="{99ABB688-614D-4238-91B0-1A1B9F5EA674}"/>
    <cellStyle name="Comma 100 3 5 5 3" xfId="8681" xr:uid="{FEBEDC8C-621D-4E80-BD99-2C95443722DA}"/>
    <cellStyle name="Comma 100 3 5 5 3 2" xfId="8682" xr:uid="{6BCF1CD7-0AC4-4C43-8780-04DBBE3B68B1}"/>
    <cellStyle name="Comma 100 3 5 5 4" xfId="8683" xr:uid="{1AEF1282-FF7A-4D8C-8F03-D319A41A40C7}"/>
    <cellStyle name="Comma 100 3 5 6" xfId="8684" xr:uid="{67CD3358-DB8C-407F-A98E-878BBEF26A5C}"/>
    <cellStyle name="Comma 100 3 5 6 2" xfId="8685" xr:uid="{0DBE6F8B-982B-45EC-8A48-B58FF7E631C3}"/>
    <cellStyle name="Comma 100 3 5 6 2 2" xfId="8686" xr:uid="{42451774-BED0-4BF7-B9C2-8C9953AB0EC8}"/>
    <cellStyle name="Comma 100 3 5 6 3" xfId="8687" xr:uid="{37ABCB91-E00D-4C95-859C-96807D2A1D88}"/>
    <cellStyle name="Comma 100 3 5 7" xfId="8688" xr:uid="{0A7E0651-7712-4DEF-95A4-FFB7ACD7A597}"/>
    <cellStyle name="Comma 100 3 5 7 2" xfId="8689" xr:uid="{5EA23B56-6032-440F-A6AE-C97CB59FE1E6}"/>
    <cellStyle name="Comma 100 3 5 8" xfId="8690" xr:uid="{35DE266E-0CC5-4BD7-A7EE-83F3D2FA3AD1}"/>
    <cellStyle name="Comma 100 3 6" xfId="8691" xr:uid="{2A670B43-B51F-4525-89BE-4906199580F1}"/>
    <cellStyle name="Comma 100 3 6 2" xfId="8692" xr:uid="{A6DFFEA6-BDE4-42F7-BFB6-6FC4D56DC7A2}"/>
    <cellStyle name="Comma 100 3 6 2 2" xfId="8693" xr:uid="{97EA5010-141D-4003-884A-103F9DF4AC7A}"/>
    <cellStyle name="Comma 100 3 6 2 2 2" xfId="8694" xr:uid="{5F1E325A-773F-4D39-B748-0455AA3E0068}"/>
    <cellStyle name="Comma 100 3 6 2 2 2 2" xfId="8695" xr:uid="{5FA71494-5E43-4EFE-A45E-BB6944738DE4}"/>
    <cellStyle name="Comma 100 3 6 2 2 3" xfId="8696" xr:uid="{3096D205-8DE5-468B-A9C3-F29937CA45DA}"/>
    <cellStyle name="Comma 100 3 6 2 3" xfId="8697" xr:uid="{430A9BA5-6D4B-4392-ACF1-497AC987D9DE}"/>
    <cellStyle name="Comma 100 3 6 2 3 2" xfId="8698" xr:uid="{DF192C83-3AD4-47EF-B988-87A6A38EBA2C}"/>
    <cellStyle name="Comma 100 3 6 2 4" xfId="8699" xr:uid="{0B1D22EE-5D9A-4A80-8057-11101D17732D}"/>
    <cellStyle name="Comma 100 3 6 3" xfId="8700" xr:uid="{C3DF9020-2839-4B3F-BD39-D2401D82D40B}"/>
    <cellStyle name="Comma 100 3 6 3 2" xfId="8701" xr:uid="{5B90ECEC-0B85-4304-8CB7-262C93D80986}"/>
    <cellStyle name="Comma 100 3 6 3 2 2" xfId="8702" xr:uid="{E4A66575-B4B9-4E57-809F-B8BD051E3669}"/>
    <cellStyle name="Comma 100 3 6 3 3" xfId="8703" xr:uid="{6D62F4C1-8FE5-461F-A482-2839554451C3}"/>
    <cellStyle name="Comma 100 3 6 4" xfId="8704" xr:uid="{0B76721A-3E7F-464E-8E4E-465FB9CF11EA}"/>
    <cellStyle name="Comma 100 3 6 4 2" xfId="8705" xr:uid="{3CBE3E7B-CE09-4E50-8F80-8C0CD7587EA0}"/>
    <cellStyle name="Comma 100 3 6 5" xfId="8706" xr:uid="{41FC5265-C54A-4CAF-8431-C9E2915C4186}"/>
    <cellStyle name="Comma 100 3 7" xfId="8707" xr:uid="{CA7D8717-1907-430E-99B5-C5E5D7DFFD8E}"/>
    <cellStyle name="Comma 100 3 7 2" xfId="8708" xr:uid="{1179990D-6953-4B61-98DB-53F3530B9E53}"/>
    <cellStyle name="Comma 100 3 7 2 2" xfId="8709" xr:uid="{0EA22F02-00CF-456A-A7C6-870BF9599B95}"/>
    <cellStyle name="Comma 100 3 7 2 2 2" xfId="8710" xr:uid="{174876E9-96D6-4B2D-81EA-C5B1DD11BCC6}"/>
    <cellStyle name="Comma 100 3 7 2 3" xfId="8711" xr:uid="{AAF7C148-7F9B-456E-BA1A-499B219A1FD1}"/>
    <cellStyle name="Comma 100 3 7 3" xfId="8712" xr:uid="{A01CDB15-4E40-4CDE-9589-1CFC9EE0C748}"/>
    <cellStyle name="Comma 100 3 7 3 2" xfId="8713" xr:uid="{5D5C0880-4790-4AD0-83C1-BACD77F074B0}"/>
    <cellStyle name="Comma 100 3 7 4" xfId="8714" xr:uid="{60C97E47-E512-4EFD-A2AC-5FDED58C4B00}"/>
    <cellStyle name="Comma 100 3 8" xfId="8715" xr:uid="{91199A32-E556-4790-A943-6583ECBA2FA4}"/>
    <cellStyle name="Comma 100 3 8 2" xfId="8716" xr:uid="{795BF9C8-515D-4D58-AC4F-BECFBFEFAD18}"/>
    <cellStyle name="Comma 100 3 8 2 2" xfId="8717" xr:uid="{A5A7CE16-90B7-4801-8E24-C332C135D204}"/>
    <cellStyle name="Comma 100 3 8 3" xfId="8718" xr:uid="{07B9E745-D3D9-48F1-94D8-0DBF8D0192F1}"/>
    <cellStyle name="Comma 100 3 9" xfId="8719" xr:uid="{DDD297C6-4446-4926-B834-D378B702286D}"/>
    <cellStyle name="Comma 100 3 9 2" xfId="8720" xr:uid="{90EE035D-97B6-4B19-B4B6-01A367EAAFA2}"/>
    <cellStyle name="Comma 100 4" xfId="8721" xr:uid="{5CA82AE3-A4C8-4841-A306-ECCFED11B963}"/>
    <cellStyle name="Comma 100 4 2" xfId="8722" xr:uid="{3214AB95-1BF6-4B26-9120-C0F6F7518104}"/>
    <cellStyle name="Comma 100 4 2 2" xfId="8723" xr:uid="{4270D21C-EC26-4874-925B-AE9F3A80470C}"/>
    <cellStyle name="Comma 100 4 2 2 2" xfId="8724" xr:uid="{74EAFB88-8E61-45ED-9E9C-3C7E26B95100}"/>
    <cellStyle name="Comma 100 4 2 2 2 2" xfId="8725" xr:uid="{59F0A566-F8F4-44C3-BC20-FD4C25CD0BDE}"/>
    <cellStyle name="Comma 100 4 2 2 3" xfId="8726" xr:uid="{014BC4D3-163F-4DAA-8BB1-517ED7716F65}"/>
    <cellStyle name="Comma 100 4 2 3" xfId="8727" xr:uid="{387DE123-C4C5-443A-BF5C-BBF9D9141172}"/>
    <cellStyle name="Comma 100 4 2 3 2" xfId="8728" xr:uid="{C4B2FA64-C023-43A3-A94C-F9BD726D44D5}"/>
    <cellStyle name="Comma 100 4 2 4" xfId="8729" xr:uid="{60D82E31-E0FD-4711-A695-5AF99DF3E414}"/>
    <cellStyle name="Comma 100 4 3" xfId="8730" xr:uid="{5676AE79-57E7-4F7A-BF5F-CFA04D387B18}"/>
    <cellStyle name="Comma 100 4 3 2" xfId="8731" xr:uid="{D32C35E8-EB69-4077-B2EA-FF73B30B2C24}"/>
    <cellStyle name="Comma 100 4 3 2 2" xfId="8732" xr:uid="{14F7A8FC-8066-48BE-8C98-3B8E6A5FFE82}"/>
    <cellStyle name="Comma 100 4 3 3" xfId="8733" xr:uid="{B3A0EFBF-AB44-49B8-B0CB-94A2D1F674F6}"/>
    <cellStyle name="Comma 100 4 4" xfId="8734" xr:uid="{7A5375BE-9CBB-4BCF-A24A-1C8709538507}"/>
    <cellStyle name="Comma 100 4 4 2" xfId="8735" xr:uid="{54EB4612-6624-411D-A5D5-C7C5103B9C49}"/>
    <cellStyle name="Comma 100 4 5" xfId="8736" xr:uid="{49551928-52B3-4B05-91D6-F61638250200}"/>
    <cellStyle name="Comma 100 5" xfId="8737" xr:uid="{DE4A1CF9-98AE-4C05-82F2-5D49A155A1BF}"/>
    <cellStyle name="Comma 100 5 2" xfId="8738" xr:uid="{2762A4C8-04B8-403E-AE09-FB2CC4680685}"/>
    <cellStyle name="Comma 100 5 2 2" xfId="8739" xr:uid="{8552D173-2298-4EC0-A067-3AB17E14B068}"/>
    <cellStyle name="Comma 100 5 2 2 2" xfId="8740" xr:uid="{11799880-6B51-440E-AE32-0E602199D3C1}"/>
    <cellStyle name="Comma 100 5 2 3" xfId="8741" xr:uid="{8821D88F-5382-43E4-BAC4-9244F6B0C9EA}"/>
    <cellStyle name="Comma 100 5 3" xfId="8742" xr:uid="{720186C4-6CAC-4619-AA92-CC041BC2266D}"/>
    <cellStyle name="Comma 100 5 3 2" xfId="8743" xr:uid="{76454E39-1715-45AF-BC82-BD1502AF479D}"/>
    <cellStyle name="Comma 100 5 4" xfId="8744" xr:uid="{50583049-D7C2-43AA-988E-9A8A28621FAC}"/>
    <cellStyle name="Comma 100 6" xfId="8745" xr:uid="{0C1A9687-FCB6-45D8-A6F8-2F4CF0EF2C01}"/>
    <cellStyle name="Comma 100 6 2" xfId="8746" xr:uid="{946A0344-3825-4F72-9168-3718F6BD9D25}"/>
    <cellStyle name="Comma 100 6 2 2" xfId="8747" xr:uid="{F9A533EF-05C2-441E-BBD2-0C713ECDD910}"/>
    <cellStyle name="Comma 100 6 3" xfId="8748" xr:uid="{B17EE1C2-9D44-4F56-A181-E1E4C93C0BA6}"/>
    <cellStyle name="Comma 100 7" xfId="8749" xr:uid="{452C4383-5E63-4D58-8CA1-890926EACEF2}"/>
    <cellStyle name="Comma 100 7 2" xfId="8750" xr:uid="{47A4A31D-6C44-440C-8D38-FE1497F57642}"/>
    <cellStyle name="Comma 100 7 2 2" xfId="8751" xr:uid="{8FA435EF-B8CA-4316-816E-F274713F80D0}"/>
    <cellStyle name="Comma 100 7 2 2 2" xfId="8752" xr:uid="{AC4D8A18-A42D-4A55-ADD6-7C8DC9F3B5A1}"/>
    <cellStyle name="Comma 100 7 2 2 2 2" xfId="8753" xr:uid="{698B4EE5-3C56-435E-86B9-BD051891B44D}"/>
    <cellStyle name="Comma 100 7 2 2 3" xfId="8754" xr:uid="{030DE33C-1944-44BD-9770-671B7FC4C029}"/>
    <cellStyle name="Comma 100 7 2 3" xfId="8755" xr:uid="{E6E0A155-ED98-4C37-95E3-680BB417A365}"/>
    <cellStyle name="Comma 100 7 3" xfId="8756" xr:uid="{4B8915E4-8836-4356-B87C-17228DE2A68E}"/>
    <cellStyle name="Comma 100 7 3 2" xfId="8757" xr:uid="{4A00058E-A696-4CE1-AEFC-9598E5DEC74E}"/>
    <cellStyle name="Comma 100 7 4" xfId="8758" xr:uid="{C841E070-6791-4C30-8FFF-0E6B6DB8770C}"/>
    <cellStyle name="Comma 100 8" xfId="8759" xr:uid="{5D1421A1-400E-4E6F-96B6-8380712B1B96}"/>
    <cellStyle name="Comma 100 8 2" xfId="8760" xr:uid="{243E2B2D-82CA-4CAB-A7EF-A75E6F0086FD}"/>
    <cellStyle name="Comma 100 9" xfId="8761" xr:uid="{0DD24AE6-B734-4A37-AF63-AE4C0C33BF1C}"/>
    <cellStyle name="Comma 101" xfId="8762" xr:uid="{002842F6-2620-4DB0-AC9B-A2236C2547C3}"/>
    <cellStyle name="Comma 101 2" xfId="8763" xr:uid="{A97DB220-2775-4354-B792-DDD69D9E0701}"/>
    <cellStyle name="Comma 101 2 2" xfId="8764" xr:uid="{D8AB25FB-6B98-4669-B915-6C961BA94B01}"/>
    <cellStyle name="Comma 101 2 2 2" xfId="8765" xr:uid="{8A029A4F-7953-42D1-B476-E8A1E7367CC2}"/>
    <cellStyle name="Comma 101 2 2 2 2" xfId="8766" xr:uid="{148BD41F-2F08-425D-B7F4-4527A6151888}"/>
    <cellStyle name="Comma 101 2 2 2 2 2" xfId="8767" xr:uid="{EC6AFC73-7006-4E8F-83CB-6F7CBF513CD6}"/>
    <cellStyle name="Comma 101 2 2 2 3" xfId="8768" xr:uid="{E61925D4-54F0-4023-B837-EA897BB88248}"/>
    <cellStyle name="Comma 101 2 2 3" xfId="8769" xr:uid="{6A74A3AB-5FB2-4496-9082-36AF5799E62F}"/>
    <cellStyle name="Comma 101 2 2 3 2" xfId="8770" xr:uid="{09D9C299-B3BC-4EC3-A29B-B13FD2B78C66}"/>
    <cellStyle name="Comma 101 2 2 4" xfId="8771" xr:uid="{2C04794E-F079-4479-8232-A4A73C91A315}"/>
    <cellStyle name="Comma 101 2 3" xfId="8772" xr:uid="{E06B576A-490D-4BB2-B659-E1EBFE3A7501}"/>
    <cellStyle name="Comma 101 2 3 2" xfId="8773" xr:uid="{66C62D47-41D0-4D01-B3E5-F6655BE02A25}"/>
    <cellStyle name="Comma 101 2 3 2 2" xfId="8774" xr:uid="{744279B5-BE89-4155-BEC7-5DD904A7C325}"/>
    <cellStyle name="Comma 101 2 3 3" xfId="8775" xr:uid="{13CE1276-6606-4282-AFF1-CAF9A1ED028B}"/>
    <cellStyle name="Comma 101 2 4" xfId="8776" xr:uid="{4DBB3CB6-81A9-4BD4-A55C-7E21B318EA83}"/>
    <cellStyle name="Comma 101 2 4 2" xfId="8777" xr:uid="{22B1006D-33D8-4442-BD4B-725D38031E53}"/>
    <cellStyle name="Comma 101 2 5" xfId="8778" xr:uid="{71FAFB87-CEE4-4FEA-ACFD-194BC6504B44}"/>
    <cellStyle name="Comma 101 3" xfId="8779" xr:uid="{B3ABF0F0-455F-4038-9136-DE9FB3DA64DA}"/>
    <cellStyle name="Comma 101 3 2" xfId="8780" xr:uid="{20FADDE3-00C9-43D2-A3AA-42F8445C0485}"/>
    <cellStyle name="Comma 101 3 2 2" xfId="8781" xr:uid="{7C5320C0-948C-4098-9209-B40E21F4F73C}"/>
    <cellStyle name="Comma 101 3 2 2 2" xfId="8782" xr:uid="{91CD6C4C-717D-43F2-BA09-F1432393ECC7}"/>
    <cellStyle name="Comma 101 3 2 3" xfId="8783" xr:uid="{647D4E97-F593-4872-9380-1114512A503D}"/>
    <cellStyle name="Comma 101 3 3" xfId="8784" xr:uid="{A6D33D2A-1065-4040-8560-09B025CEA8D6}"/>
    <cellStyle name="Comma 101 3 3 2" xfId="8785" xr:uid="{61A251EF-0881-428A-BEDF-A232A1957713}"/>
    <cellStyle name="Comma 101 3 4" xfId="8786" xr:uid="{6C6660E2-B9D7-4728-B69A-28A156655566}"/>
    <cellStyle name="Comma 101 4" xfId="8787" xr:uid="{A23582B9-B2DF-49A4-B9DF-F46A6937C67C}"/>
    <cellStyle name="Comma 101 4 2" xfId="8788" xr:uid="{594D5E9C-8486-40EB-9EC4-E91A08D9A6F8}"/>
    <cellStyle name="Comma 101 4 2 2" xfId="8789" xr:uid="{4F0F5921-9531-4496-AFF3-C4A3FC898552}"/>
    <cellStyle name="Comma 101 4 3" xfId="8790" xr:uid="{20328E04-605A-4952-8AB7-50D56BB50059}"/>
    <cellStyle name="Comma 101 5" xfId="8791" xr:uid="{B48934F6-05EC-44B2-8EC0-BED797E85DE9}"/>
    <cellStyle name="Comma 101 5 2" xfId="8792" xr:uid="{6BB4C4A0-D051-46B8-B7EB-38D116783888}"/>
    <cellStyle name="Comma 101 6" xfId="8793" xr:uid="{9390F1A5-27F8-41DC-B02E-545F8A05D68C}"/>
    <cellStyle name="Comma 102" xfId="8794" xr:uid="{05F009AD-BD33-45FA-BD96-45FC335E5742}"/>
    <cellStyle name="Comma 102 10" xfId="8795" xr:uid="{615B651F-2B5B-47CF-B577-21A6866E1ABE}"/>
    <cellStyle name="Comma 102 11" xfId="8796" xr:uid="{0ED6AD24-DF11-49C6-8805-C007B1FCA271}"/>
    <cellStyle name="Comma 102 12" xfId="8797" xr:uid="{1FCCE3FC-1197-449E-826C-8C551CDE0DBC}"/>
    <cellStyle name="Comma 102 2" xfId="8798" xr:uid="{7C21F010-2AB4-41B1-9BF4-397DFE2934A0}"/>
    <cellStyle name="Comma 102 2 2" xfId="8799" xr:uid="{7CF100E2-E77C-4D74-B5FB-175646024BAD}"/>
    <cellStyle name="Comma 102 2 2 2" xfId="8800" xr:uid="{52F05CA0-B694-4A39-9FF8-ADB2E68AEB06}"/>
    <cellStyle name="Comma 102 2 2 2 2" xfId="8801" xr:uid="{F4807256-BE58-4CF1-A2A7-966F543FD544}"/>
    <cellStyle name="Comma 102 2 2 2 2 2" xfId="8802" xr:uid="{A92442C3-68F1-4F98-84BA-DDEBFD11A719}"/>
    <cellStyle name="Comma 102 2 2 2 3" xfId="8803" xr:uid="{E4CDECF2-26B3-4121-814D-EE57289F0346}"/>
    <cellStyle name="Comma 102 2 2 3" xfId="8804" xr:uid="{50096E4D-BDE6-4D16-AF19-32F30F315FEE}"/>
    <cellStyle name="Comma 102 2 2 3 2" xfId="8805" xr:uid="{DDA8F03E-C1DC-48CA-8D8C-1C3B7CD31050}"/>
    <cellStyle name="Comma 102 2 2 4" xfId="8806" xr:uid="{716150A7-214B-4C61-BD3E-931171221EC2}"/>
    <cellStyle name="Comma 102 2 3" xfId="8807" xr:uid="{7EF7A10E-92E4-412D-93C8-FA324DD2250B}"/>
    <cellStyle name="Comma 102 2 3 2" xfId="8808" xr:uid="{659E488D-83A4-4D20-9091-1F7DDC030890}"/>
    <cellStyle name="Comma 102 2 3 2 2" xfId="8809" xr:uid="{E055F8E0-DAF2-4DC8-8A22-51D2AACADB11}"/>
    <cellStyle name="Comma 102 2 3 3" xfId="8810" xr:uid="{889D0656-1C74-4CA5-9FE2-61A7704FE75B}"/>
    <cellStyle name="Comma 102 2 4" xfId="8811" xr:uid="{744AA32F-ECC7-427C-8586-C2F468865868}"/>
    <cellStyle name="Comma 102 2 4 2" xfId="8812" xr:uid="{6C809B4C-BA4A-467E-9B35-4A22B6A1B5BF}"/>
    <cellStyle name="Comma 102 2 5" xfId="8813" xr:uid="{1432758C-17F5-440A-A68A-516CC3E31ED3}"/>
    <cellStyle name="Comma 102 3" xfId="8814" xr:uid="{FD8404EB-0BCC-4744-A959-58EC14B8FBCA}"/>
    <cellStyle name="Comma 102 3 2" xfId="8815" xr:uid="{77F529A0-5BF6-42E0-AAE7-162E43913038}"/>
    <cellStyle name="Comma 102 3 2 2" xfId="8816" xr:uid="{BB3FE574-2DAC-4495-8A0E-CAAD81BC1714}"/>
    <cellStyle name="Comma 102 3 2 2 2" xfId="8817" xr:uid="{9F5EEC0C-56C4-4C7A-A250-DDA4C91E1C6C}"/>
    <cellStyle name="Comma 102 3 2 3" xfId="8818" xr:uid="{B9AA4568-69D1-4592-9B1B-32C105788357}"/>
    <cellStyle name="Comma 102 3 3" xfId="8819" xr:uid="{6A591AAD-6FB1-48C5-95B6-D11451B41DB3}"/>
    <cellStyle name="Comma 102 3 3 2" xfId="8820" xr:uid="{DED314B3-8E67-466E-AC83-575271802D9E}"/>
    <cellStyle name="Comma 102 3 4" xfId="8821" xr:uid="{7C1C0384-E2A8-45FF-9553-E3CAA2D3D7AD}"/>
    <cellStyle name="Comma 102 4" xfId="8822" xr:uid="{AEB0E53C-4BED-42AC-ABFB-DF6F41DF2861}"/>
    <cellStyle name="Comma 102 4 2" xfId="8823" xr:uid="{224C676F-73FE-4BAD-9011-027DA3F1C350}"/>
    <cellStyle name="Comma 102 4 2 2" xfId="8824" xr:uid="{CA7B6C3C-B3BE-4942-9B6E-1673CF21988E}"/>
    <cellStyle name="Comma 102 4 3" xfId="8825" xr:uid="{1F459B52-1022-4BBD-98A6-B2329E97F0B8}"/>
    <cellStyle name="Comma 102 5" xfId="8826" xr:uid="{2D4E8D8D-93C1-4BA9-A246-F67432B59A88}"/>
    <cellStyle name="Comma 102 5 2" xfId="8827" xr:uid="{F8C3AEF9-0C2A-4270-99FA-D8F18B8AAE8A}"/>
    <cellStyle name="Comma 102 6" xfId="8828" xr:uid="{2EEBB157-6169-48E2-81DD-397950F54F8C}"/>
    <cellStyle name="Comma 102 7" xfId="8829" xr:uid="{95B24154-CD9D-409A-A6BF-EA225AA1D137}"/>
    <cellStyle name="Comma 102 7 2" xfId="8830" xr:uid="{35A50349-E17D-49CC-9C15-23F678D094A5}"/>
    <cellStyle name="Comma 102 8" xfId="8831" xr:uid="{C9EB5F69-CF64-4258-98AC-AB924F09897A}"/>
    <cellStyle name="Comma 102 8 2" xfId="8832" xr:uid="{F30B0F61-687D-4965-AE8A-4B43BA74BD83}"/>
    <cellStyle name="Comma 102 9" xfId="8833" xr:uid="{1C1D67E1-F938-4DA7-8DF0-06D9351B2E6C}"/>
    <cellStyle name="Comma 102 9 2" xfId="8834" xr:uid="{B3C3A528-831E-4FBA-94F4-8291184F052F}"/>
    <cellStyle name="Comma 103" xfId="8835" xr:uid="{A6349A14-6812-49D5-8E46-5EFC4E7292EA}"/>
    <cellStyle name="Comma 103 2" xfId="8836" xr:uid="{25C304BA-255F-4B38-908F-519956B5F1C9}"/>
    <cellStyle name="Comma 103 2 2" xfId="8837" xr:uid="{FFB957C7-6848-4273-84A7-395959FB8E30}"/>
    <cellStyle name="Comma 103 2 2 2" xfId="8838" xr:uid="{193445B6-03BC-40EF-AD3B-CBBD0C2D6AF6}"/>
    <cellStyle name="Comma 103 2 2 2 2" xfId="8839" xr:uid="{E307C1D8-78E5-4F05-90D4-BF0AFCC73C13}"/>
    <cellStyle name="Comma 103 2 2 2 2 2" xfId="8840" xr:uid="{E96D60E2-8725-4E99-B9E4-1E586615CA67}"/>
    <cellStyle name="Comma 103 2 2 2 2 2 2" xfId="8841" xr:uid="{9DF682F9-5250-49FA-B9BA-4647B0B9D16A}"/>
    <cellStyle name="Comma 103 2 2 2 2 3" xfId="8842" xr:uid="{4BA63526-F19E-45EC-9C3E-AB2727DE8187}"/>
    <cellStyle name="Comma 103 2 2 2 3" xfId="8843" xr:uid="{D0DEB024-CAC8-4ABD-B7C6-0E1C50300039}"/>
    <cellStyle name="Comma 103 2 2 2 3 2" xfId="8844" xr:uid="{82057FD0-C520-40F4-B439-2E670681E4F3}"/>
    <cellStyle name="Comma 103 2 2 2 4" xfId="8845" xr:uid="{BE89F773-9406-4D37-A25B-E5E963E17A67}"/>
    <cellStyle name="Comma 103 2 2 3" xfId="8846" xr:uid="{287E4D40-E44E-4CF3-99DE-D0065A9E6F77}"/>
    <cellStyle name="Comma 103 2 2 3 2" xfId="8847" xr:uid="{7A9ED219-FCFE-4FE8-AD76-B8F47933D3CE}"/>
    <cellStyle name="Comma 103 2 2 3 2 2" xfId="8848" xr:uid="{A59B2423-A446-45FA-B77B-25296F8F9606}"/>
    <cellStyle name="Comma 103 2 2 3 3" xfId="8849" xr:uid="{09494F99-0CAA-4460-A619-2253DF468D1D}"/>
    <cellStyle name="Comma 103 2 2 4" xfId="8850" xr:uid="{7E965176-3014-4F2F-93C3-2ACC9FA61647}"/>
    <cellStyle name="Comma 103 2 2 4 2" xfId="8851" xr:uid="{990A6CC8-5431-4A9C-AEDD-F3E986C42517}"/>
    <cellStyle name="Comma 103 2 2 5" xfId="8852" xr:uid="{D75B895B-C6CB-4621-B8DD-0289C8B3695C}"/>
    <cellStyle name="Comma 103 2 3" xfId="8853" xr:uid="{66B4466B-A457-46E1-86BC-2B85C37AD572}"/>
    <cellStyle name="Comma 103 2 3 2" xfId="8854" xr:uid="{F5EC15E9-2909-4DA7-B0BE-768CD67463CD}"/>
    <cellStyle name="Comma 103 2 3 2 2" xfId="8855" xr:uid="{414A352A-E7C3-4A8D-A2EE-990A06FAB556}"/>
    <cellStyle name="Comma 103 2 3 2 2 2" xfId="8856" xr:uid="{A2CDA9D6-6E95-4AB5-A112-E23C9B0CC02C}"/>
    <cellStyle name="Comma 103 2 3 2 3" xfId="8857" xr:uid="{CA7B526E-31D2-45AD-97CE-5B80CA0054E0}"/>
    <cellStyle name="Comma 103 2 3 3" xfId="8858" xr:uid="{990EB4C9-CA15-4CC2-A3E4-5BC7F499B1C3}"/>
    <cellStyle name="Comma 103 2 3 3 2" xfId="8859" xr:uid="{EF9860CA-DFF3-4282-9540-E01A4B18C85C}"/>
    <cellStyle name="Comma 103 2 3 4" xfId="8860" xr:uid="{D0D7D584-CE6B-44A1-AE12-E25440C6B8E3}"/>
    <cellStyle name="Comma 103 2 4" xfId="8861" xr:uid="{10610E24-2DB6-4962-B7DD-DDF89B1996D9}"/>
    <cellStyle name="Comma 103 2 4 2" xfId="8862" xr:uid="{B0884FA4-4C9B-448E-A4AD-F3BE90B5C1D6}"/>
    <cellStyle name="Comma 103 2 4 2 2" xfId="8863" xr:uid="{0BBB4F34-1B50-46F4-B533-8BCFB65B677C}"/>
    <cellStyle name="Comma 103 2 4 3" xfId="8864" xr:uid="{D7B4069B-4644-4AD7-BF6D-FA6608127C68}"/>
    <cellStyle name="Comma 103 2 5" xfId="8865" xr:uid="{869B027D-C3B3-4DE4-9F1C-BBF296BEC9DD}"/>
    <cellStyle name="Comma 103 2 5 2" xfId="8866" xr:uid="{C899F067-3AC3-42BB-9638-D0DDA17659C3}"/>
    <cellStyle name="Comma 103 2 6" xfId="8867" xr:uid="{38467546-F9E6-4360-AA28-D72A54C67EE9}"/>
    <cellStyle name="Comma 103 3" xfId="8868" xr:uid="{06490C94-01C2-43A9-8DB6-96E6677C8CC0}"/>
    <cellStyle name="Comma 103 3 2" xfId="8869" xr:uid="{80AC22F0-0F14-4A69-BF41-0F5B41E4E9B0}"/>
    <cellStyle name="Comma 103 3 2 2" xfId="8870" xr:uid="{C4F81459-57AF-45E4-BBBA-652FA8DD8FBC}"/>
    <cellStyle name="Comma 103 3 2 2 2" xfId="8871" xr:uid="{469FAE0D-9A71-413C-A8AE-DCBD85C84A00}"/>
    <cellStyle name="Comma 103 3 2 2 2 2" xfId="8872" xr:uid="{B5316505-F73F-4103-81B5-BFB874A8F0D6}"/>
    <cellStyle name="Comma 103 3 2 2 2 2 2" xfId="8873" xr:uid="{0F89266D-C754-4843-9D8D-8CF43C7130BD}"/>
    <cellStyle name="Comma 103 3 2 2 2 2 2 2" xfId="8874" xr:uid="{ED026AC7-CA5B-40A1-8922-3FD3997A58D6}"/>
    <cellStyle name="Comma 103 3 2 2 2 2 3" xfId="8875" xr:uid="{9CAE2697-ADF4-4BF6-B857-8F6D143D7720}"/>
    <cellStyle name="Comma 103 3 2 2 2 3" xfId="8876" xr:uid="{D5A3D90C-4E90-4E55-AB6A-208C49AB31CC}"/>
    <cellStyle name="Comma 103 3 2 2 2 3 2" xfId="8877" xr:uid="{9ED54F09-67F6-4831-A407-F159CA3377F1}"/>
    <cellStyle name="Comma 103 3 2 2 2 4" xfId="8878" xr:uid="{24723CAF-5EC1-43BF-8E4E-722C6E7B9CA2}"/>
    <cellStyle name="Comma 103 3 2 2 3" xfId="8879" xr:uid="{A4B76FAA-01D3-4B9C-ACFE-5CB5448E3F77}"/>
    <cellStyle name="Comma 103 3 2 2 3 2" xfId="8880" xr:uid="{8D34C687-9636-45B1-B797-F56BB582B485}"/>
    <cellStyle name="Comma 103 3 2 2 3 2 2" xfId="8881" xr:uid="{9771ED59-8057-4A31-8E54-25B4121843D9}"/>
    <cellStyle name="Comma 103 3 2 2 3 3" xfId="8882" xr:uid="{5683497A-058B-4537-AB0C-2DFAEF842847}"/>
    <cellStyle name="Comma 103 3 2 2 4" xfId="8883" xr:uid="{FA29F29A-4135-45CC-998D-3B2D4780B119}"/>
    <cellStyle name="Comma 103 3 2 2 4 2" xfId="8884" xr:uid="{FCC88ADB-9C57-4A5D-AC83-6A99E567681D}"/>
    <cellStyle name="Comma 103 3 2 2 5" xfId="8885" xr:uid="{12CD0BB8-EE87-4896-AC18-FCBE66ABD26B}"/>
    <cellStyle name="Comma 103 3 2 3" xfId="8886" xr:uid="{98D0835F-5440-4034-ABB5-343EE1F13B95}"/>
    <cellStyle name="Comma 103 3 2 3 2" xfId="8887" xr:uid="{525DF6D4-B333-4E58-9833-AA6DE7533488}"/>
    <cellStyle name="Comma 103 3 2 3 2 2" xfId="8888" xr:uid="{84ECD948-65D4-4D85-BDAB-F32294DC8907}"/>
    <cellStyle name="Comma 103 3 2 3 2 2 2" xfId="8889" xr:uid="{C62FC3A2-9DD7-4DCD-A8A5-170B099F9DD5}"/>
    <cellStyle name="Comma 103 3 2 3 2 3" xfId="8890" xr:uid="{26621744-54B1-434C-A9C1-D75707E2AFA4}"/>
    <cellStyle name="Comma 103 3 2 3 3" xfId="8891" xr:uid="{29B02C92-2F0E-49BA-9A70-8F33F75FDD2D}"/>
    <cellStyle name="Comma 103 3 2 3 3 2" xfId="8892" xr:uid="{268B5B8F-5A06-42D7-AC27-034DC07E1CE4}"/>
    <cellStyle name="Comma 103 3 2 3 4" xfId="8893" xr:uid="{EAB5C5B0-FEBC-4318-93CF-D8814BA00485}"/>
    <cellStyle name="Comma 103 3 2 4" xfId="8894" xr:uid="{36B8A53B-AD5E-4126-A2A8-5B840B3C5098}"/>
    <cellStyle name="Comma 103 3 2 4 2" xfId="8895" xr:uid="{D14A2579-2DA1-4282-AA70-54A93A7642BF}"/>
    <cellStyle name="Comma 103 3 2 4 2 2" xfId="8896" xr:uid="{B331AD1D-D39E-4483-86C5-5269B4A9474D}"/>
    <cellStyle name="Comma 103 3 2 4 3" xfId="8897" xr:uid="{A9D68CAA-C9AC-4667-B3CB-1DDE3C97351B}"/>
    <cellStyle name="Comma 103 3 2 5" xfId="8898" xr:uid="{2A36C964-CEE4-4B46-8F04-0BAAE5E48D90}"/>
    <cellStyle name="Comma 103 3 2 5 2" xfId="8899" xr:uid="{276CE957-01B9-4DE7-886A-4B2DAC6F4B7A}"/>
    <cellStyle name="Comma 103 3 2 6" xfId="8900" xr:uid="{5E6E5824-5048-40C8-9469-296DE1601B42}"/>
    <cellStyle name="Comma 103 3 3" xfId="8901" xr:uid="{FFE9EEAB-4B2B-4522-B7DB-3A941225C03D}"/>
    <cellStyle name="Comma 103 3 3 2" xfId="8902" xr:uid="{C3FE207D-E168-454B-8B1A-A412913ACD7F}"/>
    <cellStyle name="Comma 103 3 3 2 2" xfId="8903" xr:uid="{B1C8655E-7432-4E88-98F4-050383A86AD2}"/>
    <cellStyle name="Comma 103 3 3 2 2 2" xfId="8904" xr:uid="{192798FD-3024-4DCD-80BC-C95A1D84FB93}"/>
    <cellStyle name="Comma 103 3 3 2 2 2 2" xfId="8905" xr:uid="{1B4D14B2-8908-4DCF-A866-03BCAA3696D5}"/>
    <cellStyle name="Comma 103 3 3 2 2 3" xfId="8906" xr:uid="{04E71C32-2A51-4ED9-A567-B236C72A70BE}"/>
    <cellStyle name="Comma 103 3 3 2 3" xfId="8907" xr:uid="{E4626A3A-3196-480C-B88F-8834005D4AE6}"/>
    <cellStyle name="Comma 103 3 3 2 3 2" xfId="8908" xr:uid="{6FB57CCA-4613-4833-9E32-BB7950751166}"/>
    <cellStyle name="Comma 103 3 3 2 4" xfId="8909" xr:uid="{50A72637-6436-4AF6-B1DC-0CAA0465261F}"/>
    <cellStyle name="Comma 103 3 3 3" xfId="8910" xr:uid="{AE482F13-9427-49B3-B623-DFC36D601BFA}"/>
    <cellStyle name="Comma 103 3 3 3 2" xfId="8911" xr:uid="{2813EA42-76D6-487F-9EA6-F88E3987D97E}"/>
    <cellStyle name="Comma 103 3 3 3 2 2" xfId="8912" xr:uid="{8A62130E-4D68-4991-B3C9-9F3592CBA7F4}"/>
    <cellStyle name="Comma 103 3 3 3 3" xfId="8913" xr:uid="{97BE7210-1FEE-40D5-9611-800105820947}"/>
    <cellStyle name="Comma 103 3 3 4" xfId="8914" xr:uid="{BFB3EF8F-3C93-4723-9C79-4CC39D7FB46B}"/>
    <cellStyle name="Comma 103 3 3 4 2" xfId="8915" xr:uid="{BEDDAC23-C521-49D3-AB1A-3323A67EA632}"/>
    <cellStyle name="Comma 103 3 3 5" xfId="8916" xr:uid="{84023FF0-E46C-4319-A20E-335FA1ABE8B0}"/>
    <cellStyle name="Comma 103 3 4" xfId="8917" xr:uid="{E815A13D-3425-4D40-A5F9-FED48BA1544A}"/>
    <cellStyle name="Comma 103 3 4 2" xfId="8918" xr:uid="{B967C04D-D324-4CB6-AD98-C01BCB7E109C}"/>
    <cellStyle name="Comma 103 3 4 2 2" xfId="8919" xr:uid="{3D0C566E-93C4-468E-9453-DB80CB44E9BC}"/>
    <cellStyle name="Comma 103 3 4 2 2 2" xfId="8920" xr:uid="{55589B9A-B062-4E5D-809A-1376565185E6}"/>
    <cellStyle name="Comma 103 3 4 2 3" xfId="8921" xr:uid="{CDBE38CA-0DF7-459C-AC1A-B9948033DAED}"/>
    <cellStyle name="Comma 103 3 4 3" xfId="8922" xr:uid="{4DECE61C-9083-4E67-9DAC-D2B9BC29A2AA}"/>
    <cellStyle name="Comma 103 3 4 3 2" xfId="8923" xr:uid="{B504BBA0-C3B1-4A7F-8227-B8E4145E47C5}"/>
    <cellStyle name="Comma 103 3 4 4" xfId="8924" xr:uid="{1A799C19-19E9-4910-9D46-985CD9EC9E7E}"/>
    <cellStyle name="Comma 103 3 5" xfId="8925" xr:uid="{E4F586DA-2ACB-4704-8144-A8ADF57CAFC5}"/>
    <cellStyle name="Comma 103 3 5 2" xfId="8926" xr:uid="{0EDCBBBB-C5E8-43D2-8BAF-BABDF55DEB64}"/>
    <cellStyle name="Comma 103 3 5 2 2" xfId="8927" xr:uid="{FD1EDB6C-2EBB-4868-A45F-56F8E3348E9E}"/>
    <cellStyle name="Comma 103 3 5 3" xfId="8928" xr:uid="{5AF5A59F-6197-4498-A7F6-2D17BC9D9317}"/>
    <cellStyle name="Comma 103 3 6" xfId="8929" xr:uid="{D9391014-118E-4705-9A93-57377063367D}"/>
    <cellStyle name="Comma 103 3 6 2" xfId="8930" xr:uid="{D026FF61-0EB6-42EF-98B4-E43D4AA29487}"/>
    <cellStyle name="Comma 103 3 7" xfId="8931" xr:uid="{880FA2AE-9E2B-4C9E-982B-ACA8687F24F4}"/>
    <cellStyle name="Comma 103 4" xfId="8932" xr:uid="{0304C382-B9ED-4B3E-A408-296B025F9E63}"/>
    <cellStyle name="Comma 103 4 2" xfId="8933" xr:uid="{FEDFE933-662B-45F8-9D9C-580C9C753402}"/>
    <cellStyle name="Comma 103 4 2 2" xfId="8934" xr:uid="{361AA7FA-CD80-4122-BB03-B811541DEBDB}"/>
    <cellStyle name="Comma 103 4 2 2 2" xfId="8935" xr:uid="{05AB2887-6872-4BF9-BAC5-C67AB9D56EED}"/>
    <cellStyle name="Comma 103 4 2 2 2 2" xfId="8936" xr:uid="{672F9336-406A-415A-83F8-DB1F5678DD9B}"/>
    <cellStyle name="Comma 103 4 2 2 2 2 2" xfId="8937" xr:uid="{BADD8DDA-C83F-47D6-B828-E99185A4115B}"/>
    <cellStyle name="Comma 103 4 2 2 2 2 2 2" xfId="8938" xr:uid="{FA56C6E6-F1EC-4622-90F7-D8FC7B84E94B}"/>
    <cellStyle name="Comma 103 4 2 2 2 2 3" xfId="8939" xr:uid="{12D307CB-0488-41AD-BCB7-524BC7E478EC}"/>
    <cellStyle name="Comma 103 4 2 2 2 3" xfId="8940" xr:uid="{E2C77ED4-075C-43F9-96DA-07523D150064}"/>
    <cellStyle name="Comma 103 4 2 2 2 3 2" xfId="8941" xr:uid="{5E69CDA2-1368-4D5D-91BE-59DE2F492CB0}"/>
    <cellStyle name="Comma 103 4 2 2 2 4" xfId="8942" xr:uid="{2E4DC87F-CC34-4D3A-BF0A-D8D9937F1F2B}"/>
    <cellStyle name="Comma 103 4 2 2 3" xfId="8943" xr:uid="{F98EB393-EACB-4D46-BCA6-41CA5CE94F0B}"/>
    <cellStyle name="Comma 103 4 2 2 3 2" xfId="8944" xr:uid="{127B3283-67A8-4D18-80C1-5C560C5C9CF8}"/>
    <cellStyle name="Comma 103 4 2 2 3 2 2" xfId="8945" xr:uid="{E7E64462-A95A-42D8-9ADB-A4C7FA23B988}"/>
    <cellStyle name="Comma 103 4 2 2 3 3" xfId="8946" xr:uid="{045A7637-A123-4F98-940C-7BEABDE892D6}"/>
    <cellStyle name="Comma 103 4 2 2 4" xfId="8947" xr:uid="{C4815D71-B031-4314-8B53-FB3E9657CE85}"/>
    <cellStyle name="Comma 103 4 2 2 4 2" xfId="8948" xr:uid="{49829650-5CEB-46A9-AE8E-270ED0526F6B}"/>
    <cellStyle name="Comma 103 4 2 2 5" xfId="8949" xr:uid="{FD43FDC0-59BB-4795-9151-A2854AF34506}"/>
    <cellStyle name="Comma 103 4 2 3" xfId="8950" xr:uid="{2EFBE53F-DED0-4D81-9A9B-37F1A517A035}"/>
    <cellStyle name="Comma 103 4 2 3 2" xfId="8951" xr:uid="{95C69104-E9C9-40F7-9740-FC78688B40B3}"/>
    <cellStyle name="Comma 103 4 2 3 2 2" xfId="8952" xr:uid="{68FC6E6E-EE4E-4B09-BD4D-338BAFD2293A}"/>
    <cellStyle name="Comma 103 4 2 3 2 2 2" xfId="8953" xr:uid="{FEED4477-A05B-4E6A-9035-10F9255E27C0}"/>
    <cellStyle name="Comma 103 4 2 3 2 3" xfId="8954" xr:uid="{E2C70915-0371-4794-980B-C7909267552B}"/>
    <cellStyle name="Comma 103 4 2 3 3" xfId="8955" xr:uid="{61F2F7BB-FB78-4D01-B5B7-B41DE5AD7D93}"/>
    <cellStyle name="Comma 103 4 2 3 3 2" xfId="8956" xr:uid="{078924E1-AF8F-4943-98D3-FAD73B5A68EB}"/>
    <cellStyle name="Comma 103 4 2 3 4" xfId="8957" xr:uid="{CF63BD59-CADC-4F6E-8B2E-A5591D8AD155}"/>
    <cellStyle name="Comma 103 4 2 4" xfId="8958" xr:uid="{3930CC65-B7A5-468C-97B2-9C53B00B708E}"/>
    <cellStyle name="Comma 103 4 2 4 2" xfId="8959" xr:uid="{EF9A38EF-877D-438A-BD97-CC240E87F973}"/>
    <cellStyle name="Comma 103 4 2 4 2 2" xfId="8960" xr:uid="{75798084-21C5-4F62-8914-63A442363E91}"/>
    <cellStyle name="Comma 103 4 2 4 3" xfId="8961" xr:uid="{E6050D4D-F193-45D7-99C5-2B4B91E59BB8}"/>
    <cellStyle name="Comma 103 4 2 5" xfId="8962" xr:uid="{4E06793E-874A-4A7C-B985-7ECA9654FEA1}"/>
    <cellStyle name="Comma 103 4 2 5 2" xfId="8963" xr:uid="{56D4C9FA-C0A5-4709-BDC9-4543BF24BB10}"/>
    <cellStyle name="Comma 103 4 2 6" xfId="8964" xr:uid="{5CD61835-20DA-4424-9A7C-6DC7A5B8074B}"/>
    <cellStyle name="Comma 103 4 3" xfId="8965" xr:uid="{B82E7DE5-EA95-4362-9D38-FE5A6DD4180E}"/>
    <cellStyle name="Comma 103 4 3 2" xfId="8966" xr:uid="{AB0BF4D7-B8E0-4119-9085-133F7853AC13}"/>
    <cellStyle name="Comma 103 4 3 2 2" xfId="8967" xr:uid="{D73AA40F-6C94-4581-803C-126A33C6F88F}"/>
    <cellStyle name="Comma 103 4 3 2 2 2" xfId="8968" xr:uid="{A5246A4F-B792-445E-8FB0-1F2E7657C7AE}"/>
    <cellStyle name="Comma 103 4 3 2 2 2 2" xfId="8969" xr:uid="{743BCE6D-FA2F-476A-91CC-DA15109519AF}"/>
    <cellStyle name="Comma 103 4 3 2 2 2 2 2" xfId="8970" xr:uid="{99F64131-D0E3-4097-9C3D-F483B7FCBA30}"/>
    <cellStyle name="Comma 103 4 3 2 2 2 2 2 2" xfId="8971" xr:uid="{D0A74C98-2AF6-4776-8DDE-4FF833664BFB}"/>
    <cellStyle name="Comma 103 4 3 2 2 2 2 2 2 2" xfId="8972" xr:uid="{60E7F9AF-0A64-44F8-AFE2-BE3FCF582DA7}"/>
    <cellStyle name="Comma 103 4 3 2 2 2 2 2 3" xfId="8973" xr:uid="{9568B7FA-D950-44AF-AB8A-AE67FAB4AC63}"/>
    <cellStyle name="Comma 103 4 3 2 2 2 2 3" xfId="8974" xr:uid="{051F7714-58E7-41F7-AF37-33E4AF431718}"/>
    <cellStyle name="Comma 103 4 3 2 2 2 2 3 2" xfId="8975" xr:uid="{B9B71F0B-AC33-45C5-A276-6F81781301AE}"/>
    <cellStyle name="Comma 103 4 3 2 2 2 2 4" xfId="8976" xr:uid="{386DF43C-42E1-43A5-90BD-2D0FC4662112}"/>
    <cellStyle name="Comma 103 4 3 2 2 2 3" xfId="8977" xr:uid="{8BC638C6-2221-4385-9472-86676DBC52CC}"/>
    <cellStyle name="Comma 103 4 3 2 2 2 3 2" xfId="8978" xr:uid="{9A0CF625-15F1-43FE-8EA5-6CFCFA58C2F4}"/>
    <cellStyle name="Comma 103 4 3 2 2 2 3 2 2" xfId="8979" xr:uid="{63066286-33F3-467F-B0CE-A8F5DC32470C}"/>
    <cellStyle name="Comma 103 4 3 2 2 2 3 3" xfId="8980" xr:uid="{A9CA78F2-C6AB-4194-928E-592A21BD5922}"/>
    <cellStyle name="Comma 103 4 3 2 2 2 4" xfId="8981" xr:uid="{2C9881F7-C3E7-4017-9ECF-689AA8E18917}"/>
    <cellStyle name="Comma 103 4 3 2 2 2 4 2" xfId="8982" xr:uid="{5475DA5C-FCDE-4D64-9F3D-4BC30E30288B}"/>
    <cellStyle name="Comma 103 4 3 2 2 2 5" xfId="8983" xr:uid="{561A2ED3-66F0-4242-80B9-7D4B67BDBB6E}"/>
    <cellStyle name="Comma 103 4 3 2 2 3" xfId="8984" xr:uid="{A6F73A1A-8D1E-4477-A38C-FE75474055F3}"/>
    <cellStyle name="Comma 103 4 3 2 2 3 2" xfId="8985" xr:uid="{06566C2C-10DA-4F89-A308-A1A376342F65}"/>
    <cellStyle name="Comma 103 4 3 2 2 3 2 2" xfId="8986" xr:uid="{C50FA160-A82F-4B64-8753-EDBB3A54B675}"/>
    <cellStyle name="Comma 103 4 3 2 2 3 2 2 2" xfId="8987" xr:uid="{65687422-CF6C-49C4-A4CA-9E221BA5D64A}"/>
    <cellStyle name="Comma 103 4 3 2 2 3 2 3" xfId="8988" xr:uid="{589373B1-C5E1-4B6A-89FC-7D4F40E95112}"/>
    <cellStyle name="Comma 103 4 3 2 2 3 3" xfId="8989" xr:uid="{BB43C159-4B27-4379-998A-E2E93F4E0774}"/>
    <cellStyle name="Comma 103 4 3 2 2 3 3 2" xfId="8990" xr:uid="{10AA7B70-9651-406F-8748-669549C984F2}"/>
    <cellStyle name="Comma 103 4 3 2 2 3 4" xfId="8991" xr:uid="{E0161C88-B6AC-498D-8982-7799B7E2026C}"/>
    <cellStyle name="Comma 103 4 3 2 2 4" xfId="8992" xr:uid="{65D45BCC-FF39-4D60-9D2C-D9D03322B6E3}"/>
    <cellStyle name="Comma 103 4 3 2 2 4 2" xfId="8993" xr:uid="{2ECE7B2C-2384-4CC3-BBDB-48D2D1456C2A}"/>
    <cellStyle name="Comma 103 4 3 2 2 4 2 2" xfId="8994" xr:uid="{F349B0DF-3A07-4E7B-A853-D90BC3A4CF9F}"/>
    <cellStyle name="Comma 103 4 3 2 2 4 3" xfId="8995" xr:uid="{C0C62211-3755-4DA1-82CB-3074BFB80567}"/>
    <cellStyle name="Comma 103 4 3 2 2 5" xfId="8996" xr:uid="{73D7C9EB-8B09-41CE-9A65-08266E1BEF3F}"/>
    <cellStyle name="Comma 103 4 3 2 2 5 2" xfId="8997" xr:uid="{E1E06196-4F14-44B5-9715-C53C8CE90658}"/>
    <cellStyle name="Comma 103 4 3 2 2 6" xfId="8998" xr:uid="{BD110C60-9181-4A9D-A124-56376BF31D2E}"/>
    <cellStyle name="Comma 103 4 3 2 3" xfId="8999" xr:uid="{640955A0-ED44-4337-B6F3-F229FD48E743}"/>
    <cellStyle name="Comma 103 4 3 2 3 2" xfId="9000" xr:uid="{FA85DE32-A61B-4C34-966B-3F7DF1CD7595}"/>
    <cellStyle name="Comma 103 4 3 2 3 2 2" xfId="9001" xr:uid="{C2DCC834-4C60-4FE6-B13D-D3C598DE2530}"/>
    <cellStyle name="Comma 103 4 3 2 3 2 2 2" xfId="9002" xr:uid="{106322B8-3DF2-4BA0-9941-E80DC6EEDFD2}"/>
    <cellStyle name="Comma 103 4 3 2 3 2 2 2 2" xfId="9003" xr:uid="{98C5EF7C-9059-4951-BB6C-495F35A8D3A7}"/>
    <cellStyle name="Comma 103 4 3 2 3 2 2 2 2 2" xfId="9004" xr:uid="{77C73471-D65E-4534-9061-3F6FE58CCDDF}"/>
    <cellStyle name="Comma 103 4 3 2 3 2 2 2 2 2 2" xfId="9005" xr:uid="{C4138639-F4F0-4979-A4BA-F040B1C2021C}"/>
    <cellStyle name="Comma 103 4 3 2 3 2 2 2 2 2 2 2" xfId="9006" xr:uid="{F6C1333E-04DA-448B-919A-9FE5EB11B42C}"/>
    <cellStyle name="Comma 103 4 3 2 3 2 2 2 2 2 3" xfId="9007" xr:uid="{E8B741E6-F53C-41AC-899C-D3EEAC40E79E}"/>
    <cellStyle name="Comma 103 4 3 2 3 2 2 2 2 3" xfId="9008" xr:uid="{B56F2592-7A72-401F-949C-91697C523356}"/>
    <cellStyle name="Comma 103 4 3 2 3 2 2 2 2 3 2" xfId="9009" xr:uid="{140FED76-6A59-4FE3-AF76-03AB2B574889}"/>
    <cellStyle name="Comma 103 4 3 2 3 2 2 2 2 4" xfId="9010" xr:uid="{304D487B-BF6E-4B9F-A0A9-A0BB416542BB}"/>
    <cellStyle name="Comma 103 4 3 2 3 2 2 2 3" xfId="9011" xr:uid="{85B9F2F4-35D9-46F7-82C0-D4D45868F53A}"/>
    <cellStyle name="Comma 103 4 3 2 3 2 2 2 3 2" xfId="9012" xr:uid="{77757482-096A-4B7D-96DC-3082E6FCFC5C}"/>
    <cellStyle name="Comma 103 4 3 2 3 2 2 2 3 2 2" xfId="9013" xr:uid="{1FD114DC-F6BE-4C44-B139-9670F62A1B22}"/>
    <cellStyle name="Comma 103 4 3 2 3 2 2 2 3 3" xfId="9014" xr:uid="{048A411D-9221-4041-BCD1-97AECA272730}"/>
    <cellStyle name="Comma 103 4 3 2 3 2 2 2 4" xfId="9015" xr:uid="{45298701-A99D-4ED7-9A74-E113EA2788A7}"/>
    <cellStyle name="Comma 103 4 3 2 3 2 2 2 4 2" xfId="9016" xr:uid="{7915E594-E89D-43DE-8577-3ABCDBA044D6}"/>
    <cellStyle name="Comma 103 4 3 2 3 2 2 2 5" xfId="9017" xr:uid="{F2C9F78B-E730-4D1A-A1FA-9FCAFAE791D8}"/>
    <cellStyle name="Comma 103 4 3 2 3 2 2 3" xfId="9018" xr:uid="{53152692-EFDD-4B1B-985A-7126E1870700}"/>
    <cellStyle name="Comma 103 4 3 2 3 2 2 3 2" xfId="9019" xr:uid="{9CED7C7B-7DD2-4F7E-ACBF-900FF41DB5F9}"/>
    <cellStyle name="Comma 103 4 3 2 3 2 2 3 2 2" xfId="9020" xr:uid="{7BAB68B0-9957-4C50-85DA-B603CBCCE625}"/>
    <cellStyle name="Comma 103 4 3 2 3 2 2 3 2 2 2" xfId="9021" xr:uid="{97D3CF52-7232-42B3-817C-8D07D0DADE94}"/>
    <cellStyle name="Comma 103 4 3 2 3 2 2 3 2 2 2 2" xfId="9022" xr:uid="{C8864E93-C9B0-45CE-9979-9EC315F44CC9}"/>
    <cellStyle name="Comma 103 4 3 2 3 2 2 3 2 2 3" xfId="9023" xr:uid="{F8CEC42E-820B-4992-81ED-9F495DC70F1E}"/>
    <cellStyle name="Comma 103 4 3 2 3 2 2 3 2 3" xfId="9024" xr:uid="{62A7D44C-CC90-45A5-9A9F-152718D2FD22}"/>
    <cellStyle name="Comma 103 4 3 2 3 2 2 3 2 3 2" xfId="9025" xr:uid="{7ED9EF2C-D218-4877-9CF6-1A690A9B296A}"/>
    <cellStyle name="Comma 103 4 3 2 3 2 2 3 2 4" xfId="9026" xr:uid="{D8A50381-04D2-4BC2-85CD-29F6741CB97E}"/>
    <cellStyle name="Comma 103 4 3 2 3 2 2 3 3" xfId="9027" xr:uid="{501D3860-FC3B-4695-90F5-1D63C3BACF29}"/>
    <cellStyle name="Comma 103 4 3 2 3 2 2 3 3 2" xfId="9028" xr:uid="{3A81B74F-53CB-4511-A952-CC28D592A9F3}"/>
    <cellStyle name="Comma 103 4 3 2 3 2 2 3 3 2 2" xfId="9029" xr:uid="{95DA6615-5455-4B48-BF4D-31749737E48B}"/>
    <cellStyle name="Comma 103 4 3 2 3 2 2 3 3 3" xfId="9030" xr:uid="{4207025D-B157-4CF3-8EA8-1A3A28894308}"/>
    <cellStyle name="Comma 103 4 3 2 3 2 2 3 4" xfId="9031" xr:uid="{214C7F14-4F85-4D73-8C1E-0F6314403F33}"/>
    <cellStyle name="Comma 103 4 3 2 3 2 2 3 4 2" xfId="9032" xr:uid="{E84231E1-D535-4CF3-A515-021E9DD3FB24}"/>
    <cellStyle name="Comma 103 4 3 2 3 2 2 3 5" xfId="9033" xr:uid="{DE9CF8A8-5AEF-492D-B685-00D8BC5049B3}"/>
    <cellStyle name="Comma 103 4 3 2 3 2 2 4" xfId="9034" xr:uid="{8B41F589-2583-4899-A5AD-9E97A6326240}"/>
    <cellStyle name="Comma 103 4 3 2 3 2 2 4 10" xfId="9035" xr:uid="{0B20CF67-1DE5-4E7F-A929-A84B1D4584B8}"/>
    <cellStyle name="Comma 103 4 3 2 3 2 2 4 10 2" xfId="9036" xr:uid="{057B8EAD-35BD-46A5-9F16-F3FB0ECDFCDF}"/>
    <cellStyle name="Comma 103 4 3 2 3 2 2 4 11" xfId="9037" xr:uid="{E246BEE3-0369-490E-9AB4-C5573FFE5A1B}"/>
    <cellStyle name="Comma 103 4 3 2 3 2 2 4 11 2" xfId="9038" xr:uid="{A5E1ED0C-C843-411F-BE9C-10FFACC8DF2B}"/>
    <cellStyle name="Comma 103 4 3 2 3 2 2 4 12" xfId="9039" xr:uid="{E6BA43AD-4742-4880-84CC-33A51B870663}"/>
    <cellStyle name="Comma 103 4 3 2 3 2 2 4 13" xfId="9040" xr:uid="{2E6BD51C-D870-4557-B24C-DF85106B6FA8}"/>
    <cellStyle name="Comma 103 4 3 2 3 2 2 4 13 2" xfId="9041" xr:uid="{0C80A1D2-C33A-4058-9A80-BB1EFBB3841F}"/>
    <cellStyle name="Comma 103 4 3 2 3 2 2 4 14" xfId="9042" xr:uid="{5B0F4FEC-C7BB-48E3-A515-2A40BE3FAE74}"/>
    <cellStyle name="Comma 103 4 3 2 3 2 2 4 2" xfId="9043" xr:uid="{ED1E7101-50EF-410C-8722-DEF0B5855FEB}"/>
    <cellStyle name="Comma 103 4 3 2 3 2 2 4 2 2" xfId="9044" xr:uid="{4BC5DBFE-501D-4D37-8E04-5ABB30C9E187}"/>
    <cellStyle name="Comma 103 4 3 2 3 2 2 4 2 2 2" xfId="9045" xr:uid="{51F41808-9F39-4107-B69B-143F9844FF81}"/>
    <cellStyle name="Comma 103 4 3 2 3 2 2 4 2 2 2 2" xfId="9046" xr:uid="{DFF73589-47A9-4FE0-A199-7FB6BE62CDD0}"/>
    <cellStyle name="Comma 103 4 3 2 3 2 2 4 2 2 2 2 2" xfId="9047" xr:uid="{A7C22D54-497F-4EAE-98C2-EDFDDAD0F122}"/>
    <cellStyle name="Comma 103 4 3 2 3 2 2 4 2 2 2 3" xfId="9048" xr:uid="{8914604E-85EF-4F53-8A53-782DC25DD4B3}"/>
    <cellStyle name="Comma 103 4 3 2 3 2 2 4 2 2 3" xfId="9049" xr:uid="{8B796B09-7A7B-4552-A6C8-A862D669E399}"/>
    <cellStyle name="Comma 103 4 3 2 3 2 2 4 2 2 3 2" xfId="9050" xr:uid="{2E063DE2-C301-4057-BB39-C9E094F23DA0}"/>
    <cellStyle name="Comma 103 4 3 2 3 2 2 4 2 2 4" xfId="9051" xr:uid="{60AA0E2F-58B4-475A-BD04-92D75CD01201}"/>
    <cellStyle name="Comma 103 4 3 2 3 2 2 4 2 3" xfId="9052" xr:uid="{1A9CF14B-69C2-4AB4-87A0-E5B61863ABE8}"/>
    <cellStyle name="Comma 103 4 3 2 3 2 2 4 2 3 2" xfId="9053" xr:uid="{F719C853-C7DA-43C0-A82D-E6C526A77F91}"/>
    <cellStyle name="Comma 103 4 3 2 3 2 2 4 2 3 2 2" xfId="9054" xr:uid="{C3D06386-6589-4EC8-BE0A-1228D177E3A9}"/>
    <cellStyle name="Comma 103 4 3 2 3 2 2 4 2 3 3" xfId="9055" xr:uid="{F498D014-046E-4891-88A2-916957DA1661}"/>
    <cellStyle name="Comma 103 4 3 2 3 2 2 4 2 4" xfId="9056" xr:uid="{984443C1-E473-4DE4-BEA6-5FD8CC110B9D}"/>
    <cellStyle name="Comma 103 4 3 2 3 2 2 4 2 4 2" xfId="9057" xr:uid="{D21E9EBD-3537-435A-9FBE-FF53D0BD7D4C}"/>
    <cellStyle name="Comma 103 4 3 2 3 2 2 4 2 5" xfId="9058" xr:uid="{C76FB5C6-5482-41AB-A631-EBEF8D706CDD}"/>
    <cellStyle name="Comma 103 4 3 2 3 2 2 4 3" xfId="9059" xr:uid="{B6AA5262-FF49-4BB2-8EC6-864B4935E474}"/>
    <cellStyle name="Comma 103 4 3 2 3 2 2 4 3 2" xfId="9060" xr:uid="{911FC606-B668-42DC-81F8-3810F2DB562E}"/>
    <cellStyle name="Comma 103 4 3 2 3 2 2 4 3 2 2" xfId="9061" xr:uid="{2D3EAEE8-256E-4622-B5F5-022D1F6E250D}"/>
    <cellStyle name="Comma 103 4 3 2 3 2 2 4 3 2 2 2" xfId="9062" xr:uid="{EA8CB2A1-C524-4D8E-9A3F-461572AB6545}"/>
    <cellStyle name="Comma 103 4 3 2 3 2 2 4 3 2 2 2 2" xfId="9063" xr:uid="{72FFC1A8-806C-4CCB-83EE-C711E3131C00}"/>
    <cellStyle name="Comma 103 4 3 2 3 2 2 4 3 2 2 3" xfId="9064" xr:uid="{F2CB77F1-A864-4FF0-9A3D-DA91227CB57C}"/>
    <cellStyle name="Comma 103 4 3 2 3 2 2 4 3 2 3" xfId="9065" xr:uid="{D9AACE27-6780-47A4-B9E6-6BD36DF5949D}"/>
    <cellStyle name="Comma 103 4 3 2 3 2 2 4 3 2 3 2" xfId="9066" xr:uid="{606607E0-103C-4BCE-A8F0-094429C6F3EB}"/>
    <cellStyle name="Comma 103 4 3 2 3 2 2 4 3 2 4" xfId="9067" xr:uid="{0946F82A-6380-4926-8578-FFEA3136D6B2}"/>
    <cellStyle name="Comma 103 4 3 2 3 2 2 4 3 3" xfId="9068" xr:uid="{B61353BD-E4EE-4CD4-80A1-7ED90CA560F3}"/>
    <cellStyle name="Comma 103 4 3 2 3 2 2 4 3 3 2" xfId="9069" xr:uid="{F2E917BD-4246-4035-9037-400CC26EA4AB}"/>
    <cellStyle name="Comma 103 4 3 2 3 2 2 4 3 3 2 2" xfId="9070" xr:uid="{B5F283D7-062B-43CB-8AB7-FF184D622E75}"/>
    <cellStyle name="Comma 103 4 3 2 3 2 2 4 3 3 3" xfId="9071" xr:uid="{5E8F24FE-C47B-4441-A0C7-35D5788CBEB7}"/>
    <cellStyle name="Comma 103 4 3 2 3 2 2 4 3 4" xfId="9072" xr:uid="{ACE462AA-4390-429A-B86C-FD26A66C7C64}"/>
    <cellStyle name="Comma 103 4 3 2 3 2 2 4 3 4 2" xfId="9073" xr:uid="{73F41947-DD13-47E0-BDDC-A77EA2065A50}"/>
    <cellStyle name="Comma 103 4 3 2 3 2 2 4 3 5" xfId="9074" xr:uid="{FD4B2E72-D4D7-4129-9523-AA56FB15C896}"/>
    <cellStyle name="Comma 103 4 3 2 3 2 2 4 4" xfId="9075" xr:uid="{9F68B960-751D-4799-9CF0-606B918D84A3}"/>
    <cellStyle name="Comma 103 4 3 2 3 2 2 4 4 2" xfId="9076" xr:uid="{3DF90CA4-C848-4D1E-92D3-1AABADCC5C08}"/>
    <cellStyle name="Comma 103 4 3 2 3 2 2 4 4 2 2" xfId="9077" xr:uid="{A267343A-2D79-4653-B287-B575E334E5A0}"/>
    <cellStyle name="Comma 103 4 3 2 3 2 2 4 4 2 2 2" xfId="9078" xr:uid="{EE0089C2-1189-41FF-A9C6-CA6B58A6504A}"/>
    <cellStyle name="Comma 103 4 3 2 3 2 2 4 4 2 2 2 2" xfId="9079" xr:uid="{D2E4FDF7-76EF-4E54-B094-D6C428AA6BB0}"/>
    <cellStyle name="Comma 103 4 3 2 3 2 2 4 4 2 2 3" xfId="9080" xr:uid="{3C751D11-2265-4C13-BBFA-B9CDFEE96729}"/>
    <cellStyle name="Comma 103 4 3 2 3 2 2 4 4 2 3" xfId="9081" xr:uid="{2F901E44-D1C1-4778-8B60-598E91DD40FA}"/>
    <cellStyle name="Comma 103 4 3 2 3 2 2 4 4 2 3 2" xfId="9082" xr:uid="{7D422085-8304-4F8C-8B1E-EEB1FE2D9D0C}"/>
    <cellStyle name="Comma 103 4 3 2 3 2 2 4 4 2 4" xfId="9083" xr:uid="{19BD9CFE-5B34-4489-BBEF-C78526D7EA42}"/>
    <cellStyle name="Comma 103 4 3 2 3 2 2 4 4 3" xfId="9084" xr:uid="{67545B44-C471-424D-A86A-54BB384ABE21}"/>
    <cellStyle name="Comma 103 4 3 2 3 2 2 4 4 3 2" xfId="9085" xr:uid="{5458DAF0-1F94-4AE7-81EB-33CBC844AA3C}"/>
    <cellStyle name="Comma 103 4 3 2 3 2 2 4 4 3 2 2" xfId="9086" xr:uid="{4D2D25E2-2742-4D8C-B4D9-7D2EAC55BC92}"/>
    <cellStyle name="Comma 103 4 3 2 3 2 2 4 4 3 3" xfId="9087" xr:uid="{6C98591D-54AB-4471-902E-668CE8ACC07A}"/>
    <cellStyle name="Comma 103 4 3 2 3 2 2 4 4 4" xfId="9088" xr:uid="{EE078380-A0CB-4E34-ABA4-A24CFB83C1DB}"/>
    <cellStyle name="Comma 103 4 3 2 3 2 2 4 4 4 2" xfId="9089" xr:uid="{031E6B34-8303-4FFC-A4F3-A96D823353DE}"/>
    <cellStyle name="Comma 103 4 3 2 3 2 2 4 4 5" xfId="9090" xr:uid="{691839C7-52E4-4A89-B51C-6E61BBD0861F}"/>
    <cellStyle name="Comma 103 4 3 2 3 2 2 4 5" xfId="9091" xr:uid="{7739188D-172B-4589-8C96-CCF26491154A}"/>
    <cellStyle name="Comma 103 4 3 2 3 2 2 4 5 2" xfId="9092" xr:uid="{21123EFA-D0AF-4250-B9B7-2A453B40DB34}"/>
    <cellStyle name="Comma 103 4 3 2 3 2 2 4 5 2 2" xfId="9093" xr:uid="{CF5E97D9-74CE-48A1-A9F8-77D0771FA8EB}"/>
    <cellStyle name="Comma 103 4 3 2 3 2 2 4 5 2 2 2" xfId="9094" xr:uid="{37F2AA07-05EB-4781-923F-7F3FE665ACBE}"/>
    <cellStyle name="Comma 103 4 3 2 3 2 2 4 5 2 2 2 2" xfId="9095" xr:uid="{D92F3884-69B5-4FA9-8197-AB99871CA3FA}"/>
    <cellStyle name="Comma 103 4 3 2 3 2 2 4 5 2 2 3" xfId="9096" xr:uid="{84C8BC74-5E94-4F1C-AFC6-1754F250DB56}"/>
    <cellStyle name="Comma 103 4 3 2 3 2 2 4 5 2 3" xfId="9097" xr:uid="{447A1701-5684-419F-9DA6-E37697E02A63}"/>
    <cellStyle name="Comma 103 4 3 2 3 2 2 4 5 2 3 2" xfId="9098" xr:uid="{B233A48F-C244-434A-BD88-275EF72ED9A5}"/>
    <cellStyle name="Comma 103 4 3 2 3 2 2 4 5 2 4" xfId="9099" xr:uid="{2C592D34-6540-4B46-9A39-00806392DC76}"/>
    <cellStyle name="Comma 103 4 3 2 3 2 2 4 5 3" xfId="9100" xr:uid="{71B03DD3-88A6-4206-983D-20D1817B0A6F}"/>
    <cellStyle name="Comma 103 4 3 2 3 2 2 4 5 3 2" xfId="9101" xr:uid="{2C5376A1-90BD-4C36-BECB-C966DC85234F}"/>
    <cellStyle name="Comma 103 4 3 2 3 2 2 4 5 3 2 2" xfId="9102" xr:uid="{D62C7E6D-DE07-4976-827C-4317B11D512F}"/>
    <cellStyle name="Comma 103 4 3 2 3 2 2 4 5 3 3" xfId="9103" xr:uid="{7BB09922-83F6-454B-80F2-CE21861E074A}"/>
    <cellStyle name="Comma 103 4 3 2 3 2 2 4 5 4" xfId="9104" xr:uid="{18356685-07F9-4AB5-95C0-6453D5A288A4}"/>
    <cellStyle name="Comma 103 4 3 2 3 2 2 4 5 4 2" xfId="9105" xr:uid="{58767C88-5B22-4498-A7B3-7234D077AEB1}"/>
    <cellStyle name="Comma 103 4 3 2 3 2 2 4 5 5" xfId="9106" xr:uid="{C4559FF5-F23D-4A1B-A5CE-D0D7426BFCA1}"/>
    <cellStyle name="Comma 103 4 3 2 3 2 2 4 6" xfId="9107" xr:uid="{9B3D7C5A-7265-4605-A82E-B83D4D93D17A}"/>
    <cellStyle name="Comma 103 4 3 2 3 2 2 4 6 2" xfId="9108" xr:uid="{64406F42-434D-40BF-A106-2F06E68E41BC}"/>
    <cellStyle name="Comma 103 4 3 2 3 2 2 4 6 2 2" xfId="9109" xr:uid="{FF5E9618-A26D-446C-A818-DBE019AB4794}"/>
    <cellStyle name="Comma 103 4 3 2 3 2 2 4 6 2 2 2" xfId="9110" xr:uid="{32C0237A-586E-49B0-BB5C-C155DE37EAD9}"/>
    <cellStyle name="Comma 103 4 3 2 3 2 2 4 6 2 2 2 2" xfId="9111" xr:uid="{D3C7E6AC-390A-4218-A6A6-628785F7873C}"/>
    <cellStyle name="Comma 103 4 3 2 3 2 2 4 6 2 2 3" xfId="9112" xr:uid="{8A2DB8B6-4466-4350-8D92-6DE55D2F3241}"/>
    <cellStyle name="Comma 103 4 3 2 3 2 2 4 6 2 3" xfId="9113" xr:uid="{49BE3974-3051-49F3-AF28-2A25C1F2AF4F}"/>
    <cellStyle name="Comma 103 4 3 2 3 2 2 4 6 2 3 2" xfId="9114" xr:uid="{92440C88-53BA-439F-AEA7-7FEF90552515}"/>
    <cellStyle name="Comma 103 4 3 2 3 2 2 4 6 2 4" xfId="9115" xr:uid="{EC1C080F-AC6F-49A4-ACAA-2D1C37234DAA}"/>
    <cellStyle name="Comma 103 4 3 2 3 2 2 4 6 3" xfId="9116" xr:uid="{2F49BE23-C0A5-4CB7-8DC4-B1728E3D53CA}"/>
    <cellStyle name="Comma 103 4 3 2 3 2 2 4 6 3 2" xfId="9117" xr:uid="{38758986-8954-4BC5-9B36-B3DDC38B4DBD}"/>
    <cellStyle name="Comma 103 4 3 2 3 2 2 4 6 3 2 2" xfId="9118" xr:uid="{4A29CAF4-B54A-4FDD-BA31-F03B0D1A431C}"/>
    <cellStyle name="Comma 103 4 3 2 3 2 2 4 6 3 3" xfId="9119" xr:uid="{24024243-3AFE-47C9-A639-E47AF083DE8A}"/>
    <cellStyle name="Comma 103 4 3 2 3 2 2 4 6 4" xfId="9120" xr:uid="{ED7DE91F-712C-4DCE-ACE7-A7275156B9E7}"/>
    <cellStyle name="Comma 103 4 3 2 3 2 2 4 6 4 2" xfId="9121" xr:uid="{F769E004-7194-420D-984E-F0CB7E779798}"/>
    <cellStyle name="Comma 103 4 3 2 3 2 2 4 6 5" xfId="9122" xr:uid="{5AC69738-9B82-4DF5-9F87-0783F078E20F}"/>
    <cellStyle name="Comma 103 4 3 2 3 2 2 4 7" xfId="9123" xr:uid="{5E8906E2-0419-44E6-8847-329381948AD2}"/>
    <cellStyle name="Comma 103 4 3 2 3 2 2 4 7 2" xfId="9124" xr:uid="{25EBA03F-91FA-485A-9DF8-FB408EB64393}"/>
    <cellStyle name="Comma 103 4 3 2 3 2 2 4 7 2 2" xfId="9125" xr:uid="{CC1137E0-AC6D-4C8F-BEC5-7AE081F64CBA}"/>
    <cellStyle name="Comma 103 4 3 2 3 2 2 4 7 2 2 2" xfId="9126" xr:uid="{CCA9C2A1-7444-455F-93F5-82D4E0193748}"/>
    <cellStyle name="Comma 103 4 3 2 3 2 2 4 7 2 3" xfId="9127" xr:uid="{D9448E5E-1CC1-4F61-A32F-6700734564C2}"/>
    <cellStyle name="Comma 103 4 3 2 3 2 2 4 7 3" xfId="9128" xr:uid="{5B333BCA-4C6B-4797-972F-F7C1C91D6868}"/>
    <cellStyle name="Comma 103 4 3 2 3 2 2 4 7 3 2" xfId="9129" xr:uid="{8125C386-66A1-4BA5-9AED-F6EEA27AB340}"/>
    <cellStyle name="Comma 103 4 3 2 3 2 2 4 7 4" xfId="9130" xr:uid="{402C9A09-A874-469D-AB90-12094B5D2976}"/>
    <cellStyle name="Comma 103 4 3 2 3 2 2 4 8" xfId="9131" xr:uid="{93409685-A587-4E40-91B7-9DA7D611D10D}"/>
    <cellStyle name="Comma 103 4 3 2 3 2 2 4 8 2" xfId="9132" xr:uid="{8EAFC258-56DE-44E4-B986-BBC27B54E043}"/>
    <cellStyle name="Comma 103 4 3 2 3 2 2 4 8 2 2" xfId="9133" xr:uid="{498E005A-B238-4B77-9118-09110DEC9296}"/>
    <cellStyle name="Comma 103 4 3 2 3 2 2 4 8 3" xfId="9134" xr:uid="{280C6B9F-D7C5-46CD-9A6D-C68CDA33FF96}"/>
    <cellStyle name="Comma 103 4 3 2 3 2 2 4 9" xfId="9135" xr:uid="{126BB274-FF05-4B1E-94EE-1E2C2361D169}"/>
    <cellStyle name="Comma 103 4 3 2 3 2 2 4 9 2" xfId="9136" xr:uid="{6AEB9FA1-677A-4EF3-A712-A02B2DAEED8B}"/>
    <cellStyle name="Comma 103 4 3 2 3 2 2 4 9 2 2" xfId="9137" xr:uid="{7EC4C788-F83E-49D9-B43F-96FE3797EF5C}"/>
    <cellStyle name="Comma 103 4 3 2 3 2 2 4 9 3" xfId="9138" xr:uid="{F8D9D3CE-C93F-4E4D-AD81-EA09241AE720}"/>
    <cellStyle name="Comma 103 4 3 2 3 2 2 5" xfId="9139" xr:uid="{114A0608-F7D6-4CDA-B5D8-FA44549F62D2}"/>
    <cellStyle name="Comma 103 4 3 2 3 2 2 5 10" xfId="9140" xr:uid="{9EA2291B-2B14-467A-9610-186764AD5836}"/>
    <cellStyle name="Comma 103 4 3 2 3 2 2 5 10 2" xfId="9141" xr:uid="{D91CDF4E-116F-4F7A-BBC3-910B39262733}"/>
    <cellStyle name="Comma 103 4 3 2 3 2 2 5 10 2 2" xfId="9142" xr:uid="{B990E275-EC6C-4210-889C-1068D4B68580}"/>
    <cellStyle name="Comma 103 4 3 2 3 2 2 5 10 3" xfId="9143" xr:uid="{E42AC05A-2AC7-4692-B9FE-74CB15099517}"/>
    <cellStyle name="Comma 103 4 3 2 3 2 2 5 11" xfId="9144" xr:uid="{1FB2C2A1-0EB9-4C75-B134-911D0F329393}"/>
    <cellStyle name="Comma 103 4 3 2 3 2 2 5 11 2" xfId="9145" xr:uid="{D3FA0BB8-A12C-4520-AE5E-289EC67FFA08}"/>
    <cellStyle name="Comma 103 4 3 2 3 2 2 5 11 2 2" xfId="9146" xr:uid="{E3F1C8E8-8203-443C-ADA6-577D9DFC59E5}"/>
    <cellStyle name="Comma 103 4 3 2 3 2 2 5 11 3" xfId="9147" xr:uid="{DCF0EBF9-33E1-4BDB-AEDC-4B94B2DF5D5E}"/>
    <cellStyle name="Comma 103 4 3 2 3 2 2 5 12" xfId="9148" xr:uid="{08FCFF4E-0507-4380-AEF3-93E52BDC0ACF}"/>
    <cellStyle name="Comma 103 4 3 2 3 2 2 5 12 2" xfId="9149" xr:uid="{A8159A4D-C687-4937-9C65-7C9DAA5E853D}"/>
    <cellStyle name="Comma 103 4 3 2 3 2 2 5 13" xfId="9150" xr:uid="{B4176984-C550-4A57-9316-EB2344CA9A0A}"/>
    <cellStyle name="Comma 103 4 3 2 3 2 2 5 13 2" xfId="9151" xr:uid="{86049A84-47BF-4289-82E4-45B52ED9E207}"/>
    <cellStyle name="Comma 103 4 3 2 3 2 2 5 14" xfId="9152" xr:uid="{F14001C3-CEE9-49CD-961C-1405DB12CCE1}"/>
    <cellStyle name="Comma 103 4 3 2 3 2 2 5 14 2" xfId="9153" xr:uid="{7C310294-2506-4CA1-8902-8A75B7615078}"/>
    <cellStyle name="Comma 103 4 3 2 3 2 2 5 15" xfId="9154" xr:uid="{92969600-AED9-4958-B7BE-C9B824C41924}"/>
    <cellStyle name="Comma 103 4 3 2 3 2 2 5 15 2" xfId="9155" xr:uid="{FDE70FA6-BBE7-4604-9452-E9709230BEF9}"/>
    <cellStyle name="Comma 103 4 3 2 3 2 2 5 16" xfId="9156" xr:uid="{D3E42897-F17A-42EA-A70D-68237D2C057C}"/>
    <cellStyle name="Comma 103 4 3 2 3 2 2 5 2" xfId="9157" xr:uid="{0F687997-F0C6-4723-B05F-FC498ABFB400}"/>
    <cellStyle name="Comma 103 4 3 2 3 2 2 5 2 2" xfId="9158" xr:uid="{A8FE965B-B7A2-4392-9CD1-37A3BEC110A3}"/>
    <cellStyle name="Comma 103 4 3 2 3 2 2 5 2 2 2" xfId="9159" xr:uid="{413B800B-DF9E-4CA3-A063-21681210E037}"/>
    <cellStyle name="Comma 103 4 3 2 3 2 2 5 2 2 2 2" xfId="9160" xr:uid="{65929C8D-963C-456D-B97C-53E91D292777}"/>
    <cellStyle name="Comma 103 4 3 2 3 2 2 5 2 2 2 2 2" xfId="9161" xr:uid="{08A8EE4B-4159-4733-A339-636D504AF98E}"/>
    <cellStyle name="Comma 103 4 3 2 3 2 2 5 2 2 2 3" xfId="9162" xr:uid="{52011CAA-6928-4C3A-B7E6-43822721B28F}"/>
    <cellStyle name="Comma 103 4 3 2 3 2 2 5 2 2 3" xfId="9163" xr:uid="{4A35B55A-BB1C-47FD-BA90-C935D2EC0ECC}"/>
    <cellStyle name="Comma 103 4 3 2 3 2 2 5 2 2 3 2" xfId="9164" xr:uid="{A4901CB8-17D7-4CF4-BDAF-A55931334308}"/>
    <cellStyle name="Comma 103 4 3 2 3 2 2 5 2 2 4" xfId="9165" xr:uid="{2923E70B-2B8A-4417-BBD6-859EC2154D1F}"/>
    <cellStyle name="Comma 103 4 3 2 3 2 2 5 2 3" xfId="9166" xr:uid="{C7287B7B-D8AA-4695-BA83-6550E075BD44}"/>
    <cellStyle name="Comma 103 4 3 2 3 2 2 5 2 3 2" xfId="9167" xr:uid="{3EDFE18F-C319-4D47-ABCB-CB23CB382311}"/>
    <cellStyle name="Comma 103 4 3 2 3 2 2 5 2 3 2 2" xfId="9168" xr:uid="{580614C1-C908-4F44-AE7D-9DAD6A25FFED}"/>
    <cellStyle name="Comma 103 4 3 2 3 2 2 5 2 3 3" xfId="9169" xr:uid="{1F75EC5C-5874-428F-93D4-81666926087A}"/>
    <cellStyle name="Comma 103 4 3 2 3 2 2 5 2 4" xfId="9170" xr:uid="{327D77C1-4A47-4B43-9E67-1FEF7BF05B21}"/>
    <cellStyle name="Comma 103 4 3 2 3 2 2 5 2 4 2" xfId="9171" xr:uid="{7FA358C2-5FC0-4674-B3F2-95796E74318E}"/>
    <cellStyle name="Comma 103 4 3 2 3 2 2 5 2 5" xfId="9172" xr:uid="{AE202F30-9A71-4728-8D23-24CF18E4E8C4}"/>
    <cellStyle name="Comma 103 4 3 2 3 2 2 5 3" xfId="9173" xr:uid="{F9780083-73B5-4117-8EAE-E9BCA9BB7F47}"/>
    <cellStyle name="Comma 103 4 3 2 3 2 2 5 3 2" xfId="9174" xr:uid="{86EA207B-6BF1-4E3F-AE2F-76570F01EAFF}"/>
    <cellStyle name="Comma 103 4 3 2 3 2 2 5 3 2 2" xfId="9175" xr:uid="{5293720A-B089-4DFA-900C-8202B81EB539}"/>
    <cellStyle name="Comma 103 4 3 2 3 2 2 5 3 2 2 2" xfId="9176" xr:uid="{23C0A492-E24B-46F6-8E2B-8D62420328F6}"/>
    <cellStyle name="Comma 103 4 3 2 3 2 2 5 3 2 2 2 2" xfId="9177" xr:uid="{0C997943-F742-4D73-B6E1-7185A401C364}"/>
    <cellStyle name="Comma 103 4 3 2 3 2 2 5 3 2 2 3" xfId="9178" xr:uid="{7FC85237-6191-4B3F-BED6-72523097A0FC}"/>
    <cellStyle name="Comma 103 4 3 2 3 2 2 5 3 2 3" xfId="9179" xr:uid="{B54FE8AE-22E3-4C59-AD83-3665CA047578}"/>
    <cellStyle name="Comma 103 4 3 2 3 2 2 5 3 2 3 2" xfId="9180" xr:uid="{A3E708F4-7908-4421-BB0A-602C71EC8235}"/>
    <cellStyle name="Comma 103 4 3 2 3 2 2 5 3 2 4" xfId="9181" xr:uid="{423F8434-12E4-4664-859E-92C1385CB7ED}"/>
    <cellStyle name="Comma 103 4 3 2 3 2 2 5 3 3" xfId="9182" xr:uid="{3BF0329F-4DF8-4961-B5F4-AD926CCC37C9}"/>
    <cellStyle name="Comma 103 4 3 2 3 2 2 5 3 3 2" xfId="9183" xr:uid="{1BCEB365-8223-4942-B1AB-5D466EF5F40B}"/>
    <cellStyle name="Comma 103 4 3 2 3 2 2 5 3 3 2 2" xfId="9184" xr:uid="{B7B66B6A-F047-412A-9047-7E8C2FFBB04E}"/>
    <cellStyle name="Comma 103 4 3 2 3 2 2 5 3 3 3" xfId="9185" xr:uid="{59F0161D-B9F8-42F7-8109-2842E0FBFB3D}"/>
    <cellStyle name="Comma 103 4 3 2 3 2 2 5 3 4" xfId="9186" xr:uid="{CE6A6750-7DDD-47BD-9645-3D443F78E6B7}"/>
    <cellStyle name="Comma 103 4 3 2 3 2 2 5 3 4 2" xfId="9187" xr:uid="{61724124-284B-44E1-8A4A-DB73E2AA08A3}"/>
    <cellStyle name="Comma 103 4 3 2 3 2 2 5 3 5" xfId="9188" xr:uid="{10955155-641F-41D2-868F-D88355D0B45D}"/>
    <cellStyle name="Comma 103 4 3 2 3 2 2 5 4" xfId="9189" xr:uid="{A3FABDC4-E914-4729-8E24-571A42FEC3EE}"/>
    <cellStyle name="Comma 103 4 3 2 3 2 2 5 4 2" xfId="9190" xr:uid="{8652068D-6A90-4C6D-B48C-A91658CE6350}"/>
    <cellStyle name="Comma 103 4 3 2 3 2 2 5 4 2 2" xfId="9191" xr:uid="{4DAD960D-758C-46CB-A848-915E8C192C4C}"/>
    <cellStyle name="Comma 103 4 3 2 3 2 2 5 4 2 2 2" xfId="9192" xr:uid="{EEEE46F3-A8D3-45EB-9D84-178F961B286D}"/>
    <cellStyle name="Comma 103 4 3 2 3 2 2 5 4 2 2 2 2" xfId="9193" xr:uid="{1647CFE6-EC5F-4268-9FFD-3D3E45B6F33E}"/>
    <cellStyle name="Comma 103 4 3 2 3 2 2 5 4 2 2 3" xfId="9194" xr:uid="{370B20DD-DA72-4FDD-991C-634D843A0389}"/>
    <cellStyle name="Comma 103 4 3 2 3 2 2 5 4 2 3" xfId="9195" xr:uid="{86F4ECF7-15C0-4C04-92AB-4C250D0739B9}"/>
    <cellStyle name="Comma 103 4 3 2 3 2 2 5 4 2 3 2" xfId="9196" xr:uid="{4CA83FD8-68E4-4188-A222-CA5ED6C798A8}"/>
    <cellStyle name="Comma 103 4 3 2 3 2 2 5 4 2 4" xfId="9197" xr:uid="{603E6BC6-B49A-43A0-84F0-7A7198CE6EB5}"/>
    <cellStyle name="Comma 103 4 3 2 3 2 2 5 4 3" xfId="9198" xr:uid="{4F302A43-7EA9-4E71-AAC8-50063DBF1FD5}"/>
    <cellStyle name="Comma 103 4 3 2 3 2 2 5 4 3 2" xfId="9199" xr:uid="{C9AC714B-9C26-4CC1-B511-3A122E7F1DF7}"/>
    <cellStyle name="Comma 103 4 3 2 3 2 2 5 4 3 2 2" xfId="9200" xr:uid="{BAC2E202-AF78-43B9-AA71-A3622E2E74EE}"/>
    <cellStyle name="Comma 103 4 3 2 3 2 2 5 4 3 3" xfId="9201" xr:uid="{12558B9A-E4FE-44D7-B94A-E5B8F2D58BA4}"/>
    <cellStyle name="Comma 103 4 3 2 3 2 2 5 4 4" xfId="9202" xr:uid="{BEA2E974-434A-4351-A241-4B9C43DA3414}"/>
    <cellStyle name="Comma 103 4 3 2 3 2 2 5 4 4 2" xfId="9203" xr:uid="{926A1ABC-89EC-4920-BF35-60887CB1B35E}"/>
    <cellStyle name="Comma 103 4 3 2 3 2 2 5 4 5" xfId="9204" xr:uid="{3EB58952-A533-4C95-97AE-02429D32EFA6}"/>
    <cellStyle name="Comma 103 4 3 2 3 2 2 5 5" xfId="9205" xr:uid="{E2B36F20-F95C-4EDB-AED1-D21A04159EE1}"/>
    <cellStyle name="Comma 103 4 3 2 3 2 2 5 5 2" xfId="9206" xr:uid="{38567318-4037-4F23-9589-8837B7DC7FAA}"/>
    <cellStyle name="Comma 103 4 3 2 3 2 2 5 5 2 2" xfId="9207" xr:uid="{DDAC9A16-1573-462A-9DE8-E1FDCEBC916A}"/>
    <cellStyle name="Comma 103 4 3 2 3 2 2 5 5 2 2 2" xfId="9208" xr:uid="{6F97D930-0EBF-4B96-8A37-607310202A3F}"/>
    <cellStyle name="Comma 103 4 3 2 3 2 2 5 5 2 2 2 2" xfId="9209" xr:uid="{939BD0C8-7FE1-4563-8A0C-D7A7B64002B3}"/>
    <cellStyle name="Comma 103 4 3 2 3 2 2 5 5 2 2 3" xfId="9210" xr:uid="{0D61586C-8F9A-4705-967A-158B8808D7E2}"/>
    <cellStyle name="Comma 103 4 3 2 3 2 2 5 5 2 3" xfId="9211" xr:uid="{CF393AC0-DA1E-460D-AA7A-267ED869F01C}"/>
    <cellStyle name="Comma 103 4 3 2 3 2 2 5 5 2 3 2" xfId="9212" xr:uid="{0E32E652-93EE-4A93-9DEF-40DCE40CDD73}"/>
    <cellStyle name="Comma 103 4 3 2 3 2 2 5 5 2 4" xfId="9213" xr:uid="{D8EF7AEE-9B59-41CB-B7CF-831F0AD5D48D}"/>
    <cellStyle name="Comma 103 4 3 2 3 2 2 5 5 3" xfId="9214" xr:uid="{B31ABE04-23E2-4928-B688-9E502351FC9E}"/>
    <cellStyle name="Comma 103 4 3 2 3 2 2 5 5 3 2" xfId="9215" xr:uid="{5F610C20-583C-4839-8F19-2A3F20286B70}"/>
    <cellStyle name="Comma 103 4 3 2 3 2 2 5 5 3 2 2" xfId="9216" xr:uid="{A4E4F23F-DB55-4ADD-BE77-9F964046390D}"/>
    <cellStyle name="Comma 103 4 3 2 3 2 2 5 5 3 3" xfId="9217" xr:uid="{E940E0C8-EAFB-4C2F-BD6F-140A75B9283C}"/>
    <cellStyle name="Comma 103 4 3 2 3 2 2 5 5 4" xfId="9218" xr:uid="{E23D34BC-D188-4705-81AB-F1BB199229AE}"/>
    <cellStyle name="Comma 103 4 3 2 3 2 2 5 5 4 2" xfId="9219" xr:uid="{2EE4F6EC-8A1A-4C2A-B685-74D7BDF84711}"/>
    <cellStyle name="Comma 103 4 3 2 3 2 2 5 5 5" xfId="9220" xr:uid="{2C161A73-2FE1-4AD8-96BE-B8331BAA2FB3}"/>
    <cellStyle name="Comma 103 4 3 2 3 2 2 5 6" xfId="9221" xr:uid="{2CAAE01C-F7D9-4188-BDCF-0383B252DF2F}"/>
    <cellStyle name="Comma 103 4 3 2 3 2 2 5 6 2" xfId="9222" xr:uid="{679BABBB-3CC4-426F-8CD1-DA5076F043F0}"/>
    <cellStyle name="Comma 103 4 3 2 3 2 2 5 6 2 2" xfId="9223" xr:uid="{4BB84115-91E6-4637-9382-98879A6D542E}"/>
    <cellStyle name="Comma 103 4 3 2 3 2 2 5 6 2 2 2" xfId="9224" xr:uid="{CEFEAF7A-DFFA-4240-A6CF-78147A72ECA3}"/>
    <cellStyle name="Comma 103 4 3 2 3 2 2 5 6 2 3" xfId="9225" xr:uid="{F717542C-4110-4B20-86B5-4E0BAB64CB37}"/>
    <cellStyle name="Comma 103 4 3 2 3 2 2 5 6 3" xfId="9226" xr:uid="{7D60F7FE-A003-4BAA-80A0-343D109B980D}"/>
    <cellStyle name="Comma 103 4 3 2 3 2 2 5 6 3 2" xfId="9227" xr:uid="{0FE8B51C-998D-498A-8465-8B19A6C9F76E}"/>
    <cellStyle name="Comma 103 4 3 2 3 2 2 5 6 4" xfId="9228" xr:uid="{10B0248F-ACEB-4877-81E1-FDEFFF3E0FFE}"/>
    <cellStyle name="Comma 103 4 3 2 3 2 2 5 7" xfId="9229" xr:uid="{05F70B3A-4DF0-4856-9132-5B5B209C92C4}"/>
    <cellStyle name="Comma 103 4 3 2 3 2 2 5 7 2" xfId="9230" xr:uid="{7BD28DF2-09EE-4D86-BBB8-0FE3D3AF9831}"/>
    <cellStyle name="Comma 103 4 3 2 3 2 2 5 7 2 2" xfId="9231" xr:uid="{D32CD2CE-5715-4EE1-AC95-8F78C99880C3}"/>
    <cellStyle name="Comma 103 4 3 2 3 2 2 5 7 3" xfId="9232" xr:uid="{20994D24-5B22-478A-9619-3BD2DED57BFB}"/>
    <cellStyle name="Comma 103 4 3 2 3 2 2 5 8" xfId="9233" xr:uid="{6B7AC95F-B133-45CA-84CC-F2C2AC6D0A6B}"/>
    <cellStyle name="Comma 103 4 3 2 3 2 2 5 8 2" xfId="9234" xr:uid="{7CB9CFE6-84FE-4684-B656-21E19E5599AB}"/>
    <cellStyle name="Comma 103 4 3 2 3 2 2 5 8 2 2" xfId="9235" xr:uid="{B282F066-9C40-406B-8FBE-F6BBF8B1D281}"/>
    <cellStyle name="Comma 103 4 3 2 3 2 2 5 8 3" xfId="9236" xr:uid="{73A22918-D758-4D5C-93A9-D2411EC61363}"/>
    <cellStyle name="Comma 103 4 3 2 3 2 2 5 9" xfId="9237" xr:uid="{197EA6CB-BF05-4458-A7EE-6AB385A26B96}"/>
    <cellStyle name="Comma 103 4 3 2 3 2 2 5 9 2" xfId="9238" xr:uid="{FFBB1E96-D426-4D9C-A264-9A2548D3CFD3}"/>
    <cellStyle name="Comma 103 4 3 2 3 2 2 5 9 2 2" xfId="9239" xr:uid="{EA0C63AD-71D4-4372-ABC6-9F596D8B9260}"/>
    <cellStyle name="Comma 103 4 3 2 3 2 2 5 9 3" xfId="9240" xr:uid="{3D210B17-5A66-412C-84C4-38521D5F90DB}"/>
    <cellStyle name="Comma 103 4 3 2 3 2 2 6" xfId="9241" xr:uid="{2C6ED3A7-7D60-4DA4-811F-6BF0B1CE94E6}"/>
    <cellStyle name="Comma 103 4 3 2 3 2 2 6 2" xfId="9242" xr:uid="{5B9F081C-04E7-4961-B1C5-045B9FD4DFFE}"/>
    <cellStyle name="Comma 103 4 3 2 3 2 2 6 2 2" xfId="9243" xr:uid="{3EA28547-8C05-455C-9846-112E1425281A}"/>
    <cellStyle name="Comma 103 4 3 2 3 2 2 6 2 2 2" xfId="9244" xr:uid="{A569C1CF-4330-43A9-B7DB-C25D3ADAEFE6}"/>
    <cellStyle name="Comma 103 4 3 2 3 2 2 6 2 3" xfId="9245" xr:uid="{DE1A336A-9715-4AD3-921A-D8FC3C3D270A}"/>
    <cellStyle name="Comma 103 4 3 2 3 2 2 6 3" xfId="9246" xr:uid="{2F4BE154-E3D5-4CD2-8A21-64CBEE061E94}"/>
    <cellStyle name="Comma 103 4 3 2 3 2 2 6 3 2" xfId="9247" xr:uid="{5B6E5435-7124-4342-9923-C7B684E27C1C}"/>
    <cellStyle name="Comma 103 4 3 2 3 2 2 6 4" xfId="9248" xr:uid="{58BE9B53-480D-479B-BBCD-44D8B3ED1296}"/>
    <cellStyle name="Comma 103 4 3 2 3 2 2 7" xfId="9249" xr:uid="{C5818548-7356-47BB-AE55-75480B8D9F38}"/>
    <cellStyle name="Comma 103 4 3 2 3 2 2 7 2" xfId="9250" xr:uid="{AA01956E-83A2-4FDB-BD9E-0798BA46607F}"/>
    <cellStyle name="Comma 103 4 3 2 3 2 2 7 2 2" xfId="9251" xr:uid="{B87D7085-6970-468C-83DE-394CC5CEF337}"/>
    <cellStyle name="Comma 103 4 3 2 3 2 2 7 3" xfId="9252" xr:uid="{19FA867C-6098-44BC-A6F1-7BB9FB7B73B9}"/>
    <cellStyle name="Comma 103 4 3 2 3 2 2 8" xfId="9253" xr:uid="{673F8D34-76D7-4822-88C5-5ACB8EACA82A}"/>
    <cellStyle name="Comma 103 4 3 2 3 2 2 8 2" xfId="9254" xr:uid="{50D095DA-E62D-472B-9ECA-330176143B5A}"/>
    <cellStyle name="Comma 103 4 3 2 3 2 2 9" xfId="9255" xr:uid="{AAB85C40-E507-456B-93C1-461865E058EE}"/>
    <cellStyle name="Comma 103 4 3 2 3 2 3" xfId="9256" xr:uid="{7D760D39-BFE0-4C4D-B45A-4F7B4BE22282}"/>
    <cellStyle name="Comma 103 4 3 2 3 2 3 2" xfId="9257" xr:uid="{3BD54B1B-6EA6-4539-BF11-A2C84FDB6D82}"/>
    <cellStyle name="Comma 103 4 3 2 3 2 3 2 2" xfId="9258" xr:uid="{79F8AE62-F4DB-429E-A72F-1AB69A56EF4C}"/>
    <cellStyle name="Comma 103 4 3 2 3 2 3 2 2 2" xfId="9259" xr:uid="{A311C637-B327-4BCF-B37C-37D54B0F0C3C}"/>
    <cellStyle name="Comma 103 4 3 2 3 2 3 2 3" xfId="9260" xr:uid="{895E230E-6A7D-41FA-9901-229DFC5AB8BC}"/>
    <cellStyle name="Comma 103 4 3 2 3 2 3 3" xfId="9261" xr:uid="{462E351F-8F2F-4C46-AEFD-2809E1BE4400}"/>
    <cellStyle name="Comma 103 4 3 2 3 2 3 3 2" xfId="9262" xr:uid="{EAFD8AC2-3622-4019-BC41-F909F94DB921}"/>
    <cellStyle name="Comma 103 4 3 2 3 2 3 4" xfId="9263" xr:uid="{C9924F95-064C-406F-A480-43D5A910BA9F}"/>
    <cellStyle name="Comma 103 4 3 2 3 2 4" xfId="9264" xr:uid="{BB843833-8543-45D9-8925-90E41B15F204}"/>
    <cellStyle name="Comma 103 4 3 2 3 2 4 2" xfId="9265" xr:uid="{775F4B06-45B3-494D-9FC8-E63E92DFE1E3}"/>
    <cellStyle name="Comma 103 4 3 2 3 2 4 2 2" xfId="9266" xr:uid="{71ABA776-4C74-4C94-9E55-92828B7BB4A7}"/>
    <cellStyle name="Comma 103 4 3 2 3 2 4 3" xfId="9267" xr:uid="{EF946F6F-4C2B-4DDD-A487-7CD8BFBA5767}"/>
    <cellStyle name="Comma 103 4 3 2 3 2 5" xfId="9268" xr:uid="{7B2C5B90-08CF-48E6-8E2A-E1F9C470BE63}"/>
    <cellStyle name="Comma 103 4 3 2 3 2 5 2" xfId="9269" xr:uid="{39F094A9-013B-4F09-B2F6-13A069E7113A}"/>
    <cellStyle name="Comma 103 4 3 2 3 2 6" xfId="9270" xr:uid="{4A839451-A1B2-40D0-846A-6734F75886EF}"/>
    <cellStyle name="Comma 103 4 3 2 3 3" xfId="9271" xr:uid="{CAD867FE-B22B-4C3B-B52B-2DF5C9F118EA}"/>
    <cellStyle name="Comma 103 4 3 2 3 3 2" xfId="9272" xr:uid="{B96875E6-D3EB-422E-B216-88419EBCB3D4}"/>
    <cellStyle name="Comma 103 4 3 2 3 3 2 2" xfId="9273" xr:uid="{FD756587-2EC9-4C34-BD84-88B6987F3200}"/>
    <cellStyle name="Comma 103 4 3 2 3 3 2 2 2" xfId="9274" xr:uid="{EDDD9B60-C184-4B81-A763-D8EF98282664}"/>
    <cellStyle name="Comma 103 4 3 2 3 3 2 2 2 2" xfId="9275" xr:uid="{FEB50D79-0EB1-4196-8506-8E4721A4B7B4}"/>
    <cellStyle name="Comma 103 4 3 2 3 3 2 2 3" xfId="9276" xr:uid="{19A74504-3F8B-4D85-B7FB-0BA67127238B}"/>
    <cellStyle name="Comma 103 4 3 2 3 3 2 3" xfId="9277" xr:uid="{10D80FE8-A914-4EED-A909-DB3325B12A8D}"/>
    <cellStyle name="Comma 103 4 3 2 3 3 2 3 2" xfId="9278" xr:uid="{1AA172A4-F143-4BEF-B3CD-5DD62C10EFEE}"/>
    <cellStyle name="Comma 103 4 3 2 3 3 2 4" xfId="9279" xr:uid="{33C16BFE-390D-49A6-B902-B79F26D7E817}"/>
    <cellStyle name="Comma 103 4 3 2 3 3 3" xfId="9280" xr:uid="{93DB62C5-A460-41CD-92C7-3B5140AEDE4E}"/>
    <cellStyle name="Comma 103 4 3 2 3 3 3 2" xfId="9281" xr:uid="{BFB956A1-7117-473C-9A41-17DD00EAEF1A}"/>
    <cellStyle name="Comma 103 4 3 2 3 3 3 2 2" xfId="9282" xr:uid="{2A67744C-39ED-43E9-A3E5-B131A630F293}"/>
    <cellStyle name="Comma 103 4 3 2 3 3 3 3" xfId="9283" xr:uid="{CFB9C63F-B200-4B84-9C50-2E3315C043D4}"/>
    <cellStyle name="Comma 103 4 3 2 3 3 4" xfId="9284" xr:uid="{9539C74C-F88E-48F6-A37B-C6064C05CB02}"/>
    <cellStyle name="Comma 103 4 3 2 3 3 4 2" xfId="9285" xr:uid="{7471B626-3F24-4B55-B398-27BF966B4DC7}"/>
    <cellStyle name="Comma 103 4 3 2 3 3 5" xfId="9286" xr:uid="{935C27CD-26AF-4081-84BF-7838D7A07FAF}"/>
    <cellStyle name="Comma 103 4 3 2 3 4" xfId="9287" xr:uid="{6AE23BED-D953-4B2D-BB06-70C2C423E615}"/>
    <cellStyle name="Comma 103 4 3 2 3 4 2" xfId="9288" xr:uid="{B67F1257-479B-4D90-88DB-45EF17A346F3}"/>
    <cellStyle name="Comma 103 4 3 2 3 4 2 2" xfId="9289" xr:uid="{CC58E0AA-A5D2-441B-917C-A239C966BBB0}"/>
    <cellStyle name="Comma 103 4 3 2 3 4 2 2 2" xfId="9290" xr:uid="{9BB386E9-0F2F-4E29-80CD-EDDE11D6D7D9}"/>
    <cellStyle name="Comma 103 4 3 2 3 4 2 2 2 2" xfId="9291" xr:uid="{A0165D0C-3504-458D-9ADB-65621C388351}"/>
    <cellStyle name="Comma 103 4 3 2 3 4 2 2 3" xfId="9292" xr:uid="{F5902294-01C0-4898-9347-A8E844551C87}"/>
    <cellStyle name="Comma 103 4 3 2 3 4 2 3" xfId="9293" xr:uid="{CCA3C444-DA11-4AFB-AF04-E0219CDFA9E0}"/>
    <cellStyle name="Comma 103 4 3 2 3 4 2 3 2" xfId="9294" xr:uid="{99E1DCFD-6806-403F-8A84-593B75CFCE37}"/>
    <cellStyle name="Comma 103 4 3 2 3 4 2 4" xfId="9295" xr:uid="{B2CA584E-9D60-4416-A2B0-DB3C623EC5BC}"/>
    <cellStyle name="Comma 103 4 3 2 3 4 3" xfId="9296" xr:uid="{7E646114-BD83-4F07-911D-E760063FD179}"/>
    <cellStyle name="Comma 103 4 3 2 3 4 3 2" xfId="9297" xr:uid="{32B36ADA-24EE-4704-A5F8-B7FE8EC7E498}"/>
    <cellStyle name="Comma 103 4 3 2 3 4 3 2 2" xfId="9298" xr:uid="{5286EC2D-7F92-47F0-B5B6-3B8308DC4F08}"/>
    <cellStyle name="Comma 103 4 3 2 3 4 3 3" xfId="9299" xr:uid="{D3E17B40-DD52-4D74-8AFD-80EF5B0A39BF}"/>
    <cellStyle name="Comma 103 4 3 2 3 4 4" xfId="9300" xr:uid="{F22A1CC1-4663-4345-AE93-921FDE4A5E23}"/>
    <cellStyle name="Comma 103 4 3 2 3 4 4 2" xfId="9301" xr:uid="{5C1B14A9-471C-4B03-8866-DBC93F5D4D79}"/>
    <cellStyle name="Comma 103 4 3 2 3 4 5" xfId="9302" xr:uid="{8C471264-94D1-4C50-BA99-CAE7B342A463}"/>
    <cellStyle name="Comma 103 4 3 2 3 5" xfId="9303" xr:uid="{275C9B85-CC42-4A24-9228-E7F6E0A82C72}"/>
    <cellStyle name="Comma 103 4 3 2 3 5 2" xfId="9304" xr:uid="{5E7A678F-7368-46B7-ABFB-38EF79243F8A}"/>
    <cellStyle name="Comma 103 4 3 2 3 5 2 2" xfId="9305" xr:uid="{9E6FEA0C-8356-408E-B2FD-1D2493F48F51}"/>
    <cellStyle name="Comma 103 4 3 2 3 5 2 2 2" xfId="9306" xr:uid="{5AC27654-3350-41DB-B6CD-EF8A09C3C4B3}"/>
    <cellStyle name="Comma 103 4 3 2 3 5 2 3" xfId="9307" xr:uid="{9B39045C-7A77-429B-BBCF-BBB8A5C0760E}"/>
    <cellStyle name="Comma 103 4 3 2 3 5 3" xfId="9308" xr:uid="{D3EBD86D-4153-4599-AB63-D867A8B34BA8}"/>
    <cellStyle name="Comma 103 4 3 2 3 5 3 2" xfId="9309" xr:uid="{26C0B91F-058A-40B6-92B2-2A63A6980FA1}"/>
    <cellStyle name="Comma 103 4 3 2 3 5 4" xfId="9310" xr:uid="{06C1A74D-F259-47CB-BC0E-B2AFD80DE27D}"/>
    <cellStyle name="Comma 103 4 3 2 3 6" xfId="9311" xr:uid="{57468786-6463-45EB-B6AC-4557FA9066BB}"/>
    <cellStyle name="Comma 103 4 3 2 3 6 2" xfId="9312" xr:uid="{F87F3AE5-7443-4B79-9A2D-9DAE32E7FB9B}"/>
    <cellStyle name="Comma 103 4 3 2 3 6 2 2" xfId="9313" xr:uid="{EC4C9FEF-C1D1-401E-A005-0886CACC0765}"/>
    <cellStyle name="Comma 103 4 3 2 3 6 3" xfId="9314" xr:uid="{6267676C-1A72-472E-840F-0E83D15744A6}"/>
    <cellStyle name="Comma 103 4 3 2 3 7" xfId="9315" xr:uid="{A2385517-15A3-43BA-9939-A1335C131FE8}"/>
    <cellStyle name="Comma 103 4 3 2 3 7 2" xfId="9316" xr:uid="{8BA098AF-3CCC-4524-8FC8-7D7D204831C3}"/>
    <cellStyle name="Comma 103 4 3 2 3 8" xfId="9317" xr:uid="{F41CA3C7-6520-47B3-A85B-8F3038C09CD4}"/>
    <cellStyle name="Comma 103 4 3 2 4" xfId="9318" xr:uid="{1EC3E7EF-E6C5-4007-8BE7-2E384309EDB8}"/>
    <cellStyle name="Comma 103 4 3 2 4 2" xfId="9319" xr:uid="{8187622F-D70B-42BC-BFA3-CE38D57C38A1}"/>
    <cellStyle name="Comma 103 4 3 2 4 2 2" xfId="9320" xr:uid="{DAC35E78-BC86-4879-8650-F2C1D22426DB}"/>
    <cellStyle name="Comma 103 4 3 2 4 2 2 2" xfId="9321" xr:uid="{2AAA1C71-773F-4140-BDFF-780C23D586D9}"/>
    <cellStyle name="Comma 103 4 3 2 4 2 2 2 2" xfId="9322" xr:uid="{15B4B0CE-5852-46FD-BCE4-8627F560914E}"/>
    <cellStyle name="Comma 103 4 3 2 4 2 2 3" xfId="9323" xr:uid="{A1620A4A-3D87-4C3F-A23B-5B45546D08A3}"/>
    <cellStyle name="Comma 103 4 3 2 4 2 3" xfId="9324" xr:uid="{2537B966-F722-4CD5-9D1B-619EA2CCAA6B}"/>
    <cellStyle name="Comma 103 4 3 2 4 2 3 2" xfId="9325" xr:uid="{94B9396C-364C-4A9D-AEFA-1A92EC09634A}"/>
    <cellStyle name="Comma 103 4 3 2 4 2 4" xfId="9326" xr:uid="{D4DD52E9-4CF5-4967-97BC-7AB155AC7E2E}"/>
    <cellStyle name="Comma 103 4 3 2 4 3" xfId="9327" xr:uid="{1F34FFB2-A7BC-4A71-A3AC-B286768D63EE}"/>
    <cellStyle name="Comma 103 4 3 2 4 3 2" xfId="9328" xr:uid="{EBAA32F7-818E-4E92-AC64-2BD7410DACAC}"/>
    <cellStyle name="Comma 103 4 3 2 4 3 2 2" xfId="9329" xr:uid="{431136CD-6EFE-419F-9406-D88C82E0A686}"/>
    <cellStyle name="Comma 103 4 3 2 4 3 3" xfId="9330" xr:uid="{31EA92D8-ACCC-45C6-8B04-3808DB290462}"/>
    <cellStyle name="Comma 103 4 3 2 4 4" xfId="9331" xr:uid="{B8C555B8-4833-4218-93EA-0818EEF9C97B}"/>
    <cellStyle name="Comma 103 4 3 2 4 4 2" xfId="9332" xr:uid="{A501B095-B4D3-4855-9F84-58877C3F7752}"/>
    <cellStyle name="Comma 103 4 3 2 4 5" xfId="9333" xr:uid="{196AE99A-D9AA-4E0E-8F56-19016DD1BE37}"/>
    <cellStyle name="Comma 103 4 3 2 5" xfId="9334" xr:uid="{0FFBDE37-A7C6-4F68-9C4D-496B5D1F2BDF}"/>
    <cellStyle name="Comma 103 4 3 2 5 2" xfId="9335" xr:uid="{AF974105-5341-4B3A-83A6-01A58207436E}"/>
    <cellStyle name="Comma 103 4 3 2 5 2 2" xfId="9336" xr:uid="{F6F7C5A7-3F3D-419E-8EBC-033B953FF090}"/>
    <cellStyle name="Comma 103 4 3 2 5 2 2 2" xfId="9337" xr:uid="{29B87426-6C26-4E82-8A6D-D4943F3BC732}"/>
    <cellStyle name="Comma 103 4 3 2 5 2 3" xfId="9338" xr:uid="{AA4CB751-87B8-4E7D-ABA0-1C3C04862740}"/>
    <cellStyle name="Comma 103 4 3 2 5 3" xfId="9339" xr:uid="{34B4BCA3-E440-418C-A600-B66A34433CDA}"/>
    <cellStyle name="Comma 103 4 3 2 5 3 2" xfId="9340" xr:uid="{8F1A60AE-6A50-4635-ACA6-73D8366A351C}"/>
    <cellStyle name="Comma 103 4 3 2 5 4" xfId="9341" xr:uid="{06BA9246-E769-40E3-BEA8-00898FB049F0}"/>
    <cellStyle name="Comma 103 4 3 2 6" xfId="9342" xr:uid="{2F8AF913-AA85-4CB4-88E1-0EB698E53701}"/>
    <cellStyle name="Comma 103 4 3 2 6 2" xfId="9343" xr:uid="{4120355B-4EB6-4320-A6F1-A0D2AB5013C7}"/>
    <cellStyle name="Comma 103 4 3 2 6 2 2" xfId="9344" xr:uid="{BE512756-419E-42D1-954E-B3BD511A4862}"/>
    <cellStyle name="Comma 103 4 3 2 6 3" xfId="9345" xr:uid="{1841C6DF-F8E6-4080-ACD8-EFF54C846019}"/>
    <cellStyle name="Comma 103 4 3 2 7" xfId="9346" xr:uid="{7B0F1AA6-D8EA-498E-B764-46AC30DE081A}"/>
    <cellStyle name="Comma 103 4 3 2 7 2" xfId="9347" xr:uid="{5D86BE70-9465-4216-B687-22B5B4EFF1E7}"/>
    <cellStyle name="Comma 103 4 3 2 8" xfId="9348" xr:uid="{000EE5C5-8472-48E6-A6EA-4E56B22DCD1B}"/>
    <cellStyle name="Comma 103 4 3 3" xfId="9349" xr:uid="{54CFDEC2-1CEF-41C7-9113-4A283AA6FCD2}"/>
    <cellStyle name="Comma 103 4 3 3 2" xfId="9350" xr:uid="{04F39078-9ACB-4666-BC45-655E54E54BF3}"/>
    <cellStyle name="Comma 103 4 3 3 2 2" xfId="9351" xr:uid="{0C24BE37-F7C1-4495-9F9A-47E55EC08408}"/>
    <cellStyle name="Comma 103 4 3 3 2 2 2" xfId="9352" xr:uid="{FAD15D25-68B1-45CA-B418-78E060CD54F9}"/>
    <cellStyle name="Comma 103 4 3 3 2 2 2 2" xfId="9353" xr:uid="{AF3A9639-F03D-4087-8F9E-BC8E14984B87}"/>
    <cellStyle name="Comma 103 4 3 3 2 2 3" xfId="9354" xr:uid="{5FFCA600-8362-45AA-819F-66F4A7F3ED71}"/>
    <cellStyle name="Comma 103 4 3 3 2 3" xfId="9355" xr:uid="{BB4D08C1-B7FC-4EC4-8144-006437EF3AD0}"/>
    <cellStyle name="Comma 103 4 3 3 2 3 2" xfId="9356" xr:uid="{B71E89CB-1D07-49B2-BAD0-292CC8625A14}"/>
    <cellStyle name="Comma 103 4 3 3 2 4" xfId="9357" xr:uid="{65E59187-9F01-453C-AA95-47489F438842}"/>
    <cellStyle name="Comma 103 4 3 3 3" xfId="9358" xr:uid="{BE4960F9-9076-447B-B5EE-B4D338347337}"/>
    <cellStyle name="Comma 103 4 3 3 3 2" xfId="9359" xr:uid="{81EA794C-A59F-409E-9D08-5F1FAA85242D}"/>
    <cellStyle name="Comma 103 4 3 3 3 2 2" xfId="9360" xr:uid="{9CC0BA98-B4B7-4F01-9AAA-C462B405D486}"/>
    <cellStyle name="Comma 103 4 3 3 3 3" xfId="9361" xr:uid="{95F2B9C5-A223-4684-91C9-A2F169656FD2}"/>
    <cellStyle name="Comma 103 4 3 3 4" xfId="9362" xr:uid="{FBBCCC5C-CCBC-48F1-9DA1-2374438F4401}"/>
    <cellStyle name="Comma 103 4 3 3 4 2" xfId="9363" xr:uid="{1F0C3BB8-9632-4627-A2F5-59A2C7DF395C}"/>
    <cellStyle name="Comma 103 4 3 3 5" xfId="9364" xr:uid="{B6F52B3F-8441-4262-8F2D-053012931596}"/>
    <cellStyle name="Comma 103 4 3 4" xfId="9365" xr:uid="{BFC429EE-912E-4412-899E-5C2769FB4D8F}"/>
    <cellStyle name="Comma 103 4 3 4 2" xfId="9366" xr:uid="{4FBBCD6B-D46C-4B5C-8E63-E7B62B509DD1}"/>
    <cellStyle name="Comma 103 4 3 4 2 2" xfId="9367" xr:uid="{DC0BBF76-D31A-43E5-9732-7C4CD6E43CE1}"/>
    <cellStyle name="Comma 103 4 3 4 2 2 2" xfId="9368" xr:uid="{F45E7371-3015-4395-AE84-C49D1D4F8603}"/>
    <cellStyle name="Comma 103 4 3 4 2 3" xfId="9369" xr:uid="{8020A463-F274-4F3C-BAEE-9ACF94397088}"/>
    <cellStyle name="Comma 103 4 3 4 3" xfId="9370" xr:uid="{CD11C206-F581-4CEE-9581-E1513D888541}"/>
    <cellStyle name="Comma 103 4 3 4 3 2" xfId="9371" xr:uid="{DAF17DE0-0C5E-4984-A539-6FFBD56BD069}"/>
    <cellStyle name="Comma 103 4 3 4 4" xfId="9372" xr:uid="{AA2287DE-CB3C-45F3-8EED-726489330035}"/>
    <cellStyle name="Comma 103 4 3 5" xfId="9373" xr:uid="{BFC01AC8-0118-4C45-A359-2B80BE3FADFE}"/>
    <cellStyle name="Comma 103 4 3 5 2" xfId="9374" xr:uid="{E720043A-1FF3-47BF-82F8-8841A658E9AF}"/>
    <cellStyle name="Comma 103 4 3 5 2 2" xfId="9375" xr:uid="{87D70610-4877-4648-A866-9FF2207139E4}"/>
    <cellStyle name="Comma 103 4 3 5 3" xfId="9376" xr:uid="{EF32E762-F9A3-4F19-B886-932BEA6DCFF2}"/>
    <cellStyle name="Comma 103 4 3 6" xfId="9377" xr:uid="{F2388D5A-1470-477F-A9E9-9143ED960419}"/>
    <cellStyle name="Comma 103 4 3 6 2" xfId="9378" xr:uid="{25FE409F-E3C7-4401-94D1-37FCCEB1B4CD}"/>
    <cellStyle name="Comma 103 4 3 7" xfId="9379" xr:uid="{F0B9327B-8148-48BF-99A1-6E68F3672A92}"/>
    <cellStyle name="Comma 103 4 4" xfId="9380" xr:uid="{C31268CE-C95F-47C9-B641-98AD30B59409}"/>
    <cellStyle name="Comma 103 4 4 2" xfId="9381" xr:uid="{86DB191E-A7FC-4B80-A9CE-50EE08D8132B}"/>
    <cellStyle name="Comma 103 4 4 2 2" xfId="9382" xr:uid="{D9062996-7A7C-486F-BFCA-AEBBB626BD93}"/>
    <cellStyle name="Comma 103 4 4 2 2 2" xfId="9383" xr:uid="{FB613DAA-3BA3-4EAC-942F-E3B7E8041420}"/>
    <cellStyle name="Comma 103 4 4 2 2 2 2" xfId="9384" xr:uid="{3A44A78C-201C-44A8-9AED-79C1E915B432}"/>
    <cellStyle name="Comma 103 4 4 2 2 3" xfId="9385" xr:uid="{775A4F51-9202-450A-AA72-D92813D92BFB}"/>
    <cellStyle name="Comma 103 4 4 2 3" xfId="9386" xr:uid="{260ED5EA-0E69-4A58-AE16-FD50AAA71FFC}"/>
    <cellStyle name="Comma 103 4 4 2 3 2" xfId="9387" xr:uid="{14665BA1-B1A3-476C-8D9E-152F2DC72A7D}"/>
    <cellStyle name="Comma 103 4 4 2 4" xfId="9388" xr:uid="{97549948-25FB-4F6F-9EF9-DA035D6C5FBE}"/>
    <cellStyle name="Comma 103 4 4 3" xfId="9389" xr:uid="{531734F4-EA81-4C74-8C88-ADAE3147AAE6}"/>
    <cellStyle name="Comma 103 4 4 3 2" xfId="9390" xr:uid="{237EA48C-A760-44CB-A408-620BCBFA2820}"/>
    <cellStyle name="Comma 103 4 4 3 2 2" xfId="9391" xr:uid="{8A4E8B2A-FD5F-4018-9B67-F222870E14C8}"/>
    <cellStyle name="Comma 103 4 4 3 3" xfId="9392" xr:uid="{C7B6433F-DBFE-4F5F-8E0A-C49D6696245D}"/>
    <cellStyle name="Comma 103 4 4 4" xfId="9393" xr:uid="{C5665736-8C9E-4A85-A1A5-36A7EC4C274B}"/>
    <cellStyle name="Comma 103 4 4 4 2" xfId="9394" xr:uid="{E6BC79E5-7678-43FD-92EA-6FADEC67673E}"/>
    <cellStyle name="Comma 103 4 4 5" xfId="9395" xr:uid="{F12D7766-C015-46F7-A5F8-469A5A2C22FD}"/>
    <cellStyle name="Comma 103 4 5" xfId="9396" xr:uid="{3BAD9607-EA75-409B-A065-7FBC09279DEA}"/>
    <cellStyle name="Comma 103 4 5 2" xfId="9397" xr:uid="{5E3F2227-6571-46F1-BC8B-859ABF54BB87}"/>
    <cellStyle name="Comma 103 4 5 2 2" xfId="9398" xr:uid="{0303B389-26AD-4197-BB9F-52FD2179EFAE}"/>
    <cellStyle name="Comma 103 4 5 2 2 2" xfId="9399" xr:uid="{2B25D4CA-C9B8-419C-BB04-CD4550A1D6EA}"/>
    <cellStyle name="Comma 103 4 5 2 3" xfId="9400" xr:uid="{876590D8-7240-4F8E-B1C9-C5C3BEEC2112}"/>
    <cellStyle name="Comma 103 4 5 3" xfId="9401" xr:uid="{09497A8D-58EE-4791-8AFC-013868C043BD}"/>
    <cellStyle name="Comma 103 4 5 3 2" xfId="9402" xr:uid="{E52CA4A8-DDE7-4B79-A338-5CF401A07BEF}"/>
    <cellStyle name="Comma 103 4 5 4" xfId="9403" xr:uid="{A3A24244-8DC2-4B27-B0A5-A70B21989DA4}"/>
    <cellStyle name="Comma 103 4 6" xfId="9404" xr:uid="{D12967E8-B8B4-484B-9A8E-717AFF11432E}"/>
    <cellStyle name="Comma 103 4 6 2" xfId="9405" xr:uid="{CCD88255-5841-4ED2-B044-8058A165AAE3}"/>
    <cellStyle name="Comma 103 4 6 2 2" xfId="9406" xr:uid="{B9DE1109-6E1C-4F3B-B7F9-531A9C189CA2}"/>
    <cellStyle name="Comma 103 4 6 3" xfId="9407" xr:uid="{26009B5C-F3AF-4123-87B0-0598FF8F11A4}"/>
    <cellStyle name="Comma 103 4 7" xfId="9408" xr:uid="{F733B6B3-57AB-4031-B9EB-FBD12D300410}"/>
    <cellStyle name="Comma 103 4 7 2" xfId="9409" xr:uid="{89D98FDB-C8C5-4EDB-99B6-FD36C64BF69F}"/>
    <cellStyle name="Comma 103 4 8" xfId="9410" xr:uid="{0BF740AD-46EF-44E2-BCDA-A23357E3813C}"/>
    <cellStyle name="Comma 103 5" xfId="9411" xr:uid="{B74842C7-9B0B-4FD9-9FCC-5DE23B0A1A85}"/>
    <cellStyle name="Comma 103 5 2" xfId="9412" xr:uid="{D080C56F-CE53-41E3-A93B-87007F0D7792}"/>
    <cellStyle name="Comma 103 5 2 2" xfId="9413" xr:uid="{785654A7-40CA-4417-98EB-2A2619C25DDF}"/>
    <cellStyle name="Comma 103 5 2 2 2" xfId="9414" xr:uid="{1B1FC31D-CA4C-40F4-AB19-B6B5011C816A}"/>
    <cellStyle name="Comma 103 5 2 2 2 2" xfId="9415" xr:uid="{AE377DAC-DFEB-43A0-8361-AA9B163E5618}"/>
    <cellStyle name="Comma 103 5 2 2 3" xfId="9416" xr:uid="{F8903B23-38C1-4118-BE3A-224309556D28}"/>
    <cellStyle name="Comma 103 5 2 3" xfId="9417" xr:uid="{F5B08F43-EB93-4104-BFA5-C9F28D72EB1A}"/>
    <cellStyle name="Comma 103 5 2 3 2" xfId="9418" xr:uid="{D2B845A6-E45D-44CE-8F9C-5BF5BD9AD946}"/>
    <cellStyle name="Comma 103 5 2 4" xfId="9419" xr:uid="{4B504BF3-BB65-41C6-ABD1-30ADF551BBFF}"/>
    <cellStyle name="Comma 103 5 3" xfId="9420" xr:uid="{7DF57051-2E2D-44F2-8B6D-EEDB65018470}"/>
    <cellStyle name="Comma 103 5 3 2" xfId="9421" xr:uid="{B0A03F0F-6CEA-4BAA-A8B5-298DEDDE7C28}"/>
    <cellStyle name="Comma 103 5 3 2 2" xfId="9422" xr:uid="{4580BF1E-DB35-4C51-9E58-6A7063D8DFA1}"/>
    <cellStyle name="Comma 103 5 3 3" xfId="9423" xr:uid="{D3ADD422-65F5-4A23-B350-9A806B6DE148}"/>
    <cellStyle name="Comma 103 5 4" xfId="9424" xr:uid="{1D0F2476-C852-43B6-B52E-BB8C4C928B32}"/>
    <cellStyle name="Comma 103 5 4 2" xfId="9425" xr:uid="{B5F4F0C6-107B-4B24-AA29-597E12C20844}"/>
    <cellStyle name="Comma 103 5 5" xfId="9426" xr:uid="{179E10C0-AFB3-4664-831E-9BCF72F638B6}"/>
    <cellStyle name="Comma 103 6" xfId="9427" xr:uid="{498AF0A1-B3AD-4FF6-A4B5-2F0F5BC6C8BF}"/>
    <cellStyle name="Comma 103 6 2" xfId="9428" xr:uid="{D7C05135-70EA-4B74-A62A-ED73C31EFFC4}"/>
    <cellStyle name="Comma 103 6 2 2" xfId="9429" xr:uid="{142D17F8-3B41-46AC-BB42-1318EFC6BE1D}"/>
    <cellStyle name="Comma 103 6 2 2 2" xfId="9430" xr:uid="{C3A7DFE0-F780-47F6-B059-CF31510568FE}"/>
    <cellStyle name="Comma 103 6 2 3" xfId="9431" xr:uid="{3695BD44-8430-4DAE-9C18-537F196AA6A9}"/>
    <cellStyle name="Comma 103 6 3" xfId="9432" xr:uid="{5638C0D1-D144-4763-BC81-AD413E9B6D46}"/>
    <cellStyle name="Comma 103 6 3 2" xfId="9433" xr:uid="{40F47D65-9ECC-48E8-A8F7-67DDB3CB25AC}"/>
    <cellStyle name="Comma 103 6 4" xfId="9434" xr:uid="{E0A09660-54D5-4914-B536-17AB7CBFDC74}"/>
    <cellStyle name="Comma 103 7" xfId="9435" xr:uid="{AD7236A4-06AB-4D78-878C-9BDF43C6EC27}"/>
    <cellStyle name="Comma 103 7 2" xfId="9436" xr:uid="{B5C96B0C-8DE6-4149-97F8-D82A5B958E99}"/>
    <cellStyle name="Comma 103 7 2 2" xfId="9437" xr:uid="{B1299737-ED22-4282-8853-045FA82F9421}"/>
    <cellStyle name="Comma 103 7 3" xfId="9438" xr:uid="{218357E8-03E2-4C45-8E48-2D58717EB3FB}"/>
    <cellStyle name="Comma 103 8" xfId="9439" xr:uid="{70741E67-C9B3-4CEF-863B-3D86395C2E5E}"/>
    <cellStyle name="Comma 103 8 2" xfId="9440" xr:uid="{CDD211DD-5985-454F-9D9D-0F01E23806F7}"/>
    <cellStyle name="Comma 103 9" xfId="9441" xr:uid="{8CC080B5-19A1-4D92-BFC7-D1871DD16AD4}"/>
    <cellStyle name="Comma 104" xfId="9442" xr:uid="{239114A3-F529-4F24-AF30-DB83F7EC6CB1}"/>
    <cellStyle name="Comma 104 2" xfId="9443" xr:uid="{0E09794F-84C7-49E1-9072-D30B8CCDD670}"/>
    <cellStyle name="Comma 104 2 2" xfId="9444" xr:uid="{53DFF1A3-C2FB-4251-B91B-B4F2A66CDBAB}"/>
    <cellStyle name="Comma 104 2 2 2" xfId="9445" xr:uid="{9EE4A95C-BB2C-411B-999C-AA6C80B86E3C}"/>
    <cellStyle name="Comma 104 2 2 2 2" xfId="9446" xr:uid="{C15ECF79-F2AC-4924-AFDE-A40E0E7369E7}"/>
    <cellStyle name="Comma 104 2 2 2 2 2" xfId="9447" xr:uid="{C587CB3D-E4C2-4993-87DE-78A489FF4973}"/>
    <cellStyle name="Comma 104 2 2 2 3" xfId="9448" xr:uid="{72CAAB6B-E59C-4F03-94CE-3B9511F26C2A}"/>
    <cellStyle name="Comma 104 2 2 3" xfId="9449" xr:uid="{4167541B-EB92-4511-9D2A-C74CF234E665}"/>
    <cellStyle name="Comma 104 2 2 3 2" xfId="9450" xr:uid="{96AD2CE9-12AA-4616-A97F-92D4DFA73393}"/>
    <cellStyle name="Comma 104 2 2 4" xfId="9451" xr:uid="{3E4B0C3E-F765-4308-82ED-A695C8F2A2D2}"/>
    <cellStyle name="Comma 104 2 3" xfId="9452" xr:uid="{D4D195D7-4A0E-40F1-9703-546387AAD97F}"/>
    <cellStyle name="Comma 104 2 3 2" xfId="9453" xr:uid="{A50A622A-FBBF-449A-AD09-EB05BDC571C9}"/>
    <cellStyle name="Comma 104 2 3 2 2" xfId="9454" xr:uid="{FB35C52E-1D21-4B24-AC97-23D1557EE193}"/>
    <cellStyle name="Comma 104 2 3 3" xfId="9455" xr:uid="{61E7DEBC-4545-49F0-A716-9050E498A683}"/>
    <cellStyle name="Comma 104 2 4" xfId="9456" xr:uid="{420A0FF9-2BF3-43C6-AE70-38794810FEEE}"/>
    <cellStyle name="Comma 104 2 4 2" xfId="9457" xr:uid="{F03522F6-5853-4FBE-944F-283798CA6233}"/>
    <cellStyle name="Comma 104 2 5" xfId="9458" xr:uid="{49D66A65-044B-41CF-A509-3A297827815F}"/>
    <cellStyle name="Comma 104 3" xfId="9459" xr:uid="{2ED0BD96-4B75-4628-99A3-0A9A54D6ED2E}"/>
    <cellStyle name="Comma 104 3 2" xfId="9460" xr:uid="{A0737D74-33A3-46DE-8883-D09A8471A677}"/>
    <cellStyle name="Comma 104 3 2 2" xfId="9461" xr:uid="{C82A822D-422E-4CA2-8866-E0DEB5D0EF01}"/>
    <cellStyle name="Comma 104 3 2 2 2" xfId="9462" xr:uid="{22E59ACE-E797-4D06-9A30-4BBAD6232ECA}"/>
    <cellStyle name="Comma 104 3 2 3" xfId="9463" xr:uid="{B6D5BBA8-D915-4EA5-84C8-A644D3D1BD3C}"/>
    <cellStyle name="Comma 104 3 3" xfId="9464" xr:uid="{B4074F31-774C-4ED3-BF03-40BE55809746}"/>
    <cellStyle name="Comma 104 3 3 2" xfId="9465" xr:uid="{AE9CD9AC-B6EB-483B-89E6-49709EF0CF7D}"/>
    <cellStyle name="Comma 104 3 4" xfId="9466" xr:uid="{EA5AA4AB-A2FD-4659-8E2B-0ECD1D929974}"/>
    <cellStyle name="Comma 104 4" xfId="9467" xr:uid="{A9948438-2CA8-46E5-BD0A-CA2168ED21F4}"/>
    <cellStyle name="Comma 104 4 2" xfId="9468" xr:uid="{FDC21CED-4613-4730-B7D9-4C6F422F18F4}"/>
    <cellStyle name="Comma 104 4 2 2" xfId="9469" xr:uid="{A299F95F-208C-4BC8-878A-2084D119BDFC}"/>
    <cellStyle name="Comma 104 4 3" xfId="9470" xr:uid="{408950F9-AF56-455F-BB53-9BB17DB21FBF}"/>
    <cellStyle name="Comma 104 5" xfId="9471" xr:uid="{E5DFA289-685E-4733-9F30-E5F9C27D7DEA}"/>
    <cellStyle name="Comma 104 5 2" xfId="9472" xr:uid="{49A4E678-1813-4AEB-AC09-33C17314E14F}"/>
    <cellStyle name="Comma 104 6" xfId="9473" xr:uid="{1F693099-22C9-4912-B2E4-72107869560A}"/>
    <cellStyle name="Comma 105" xfId="9474" xr:uid="{CB5230C2-E6F7-444E-82CD-09ABD6AABDD0}"/>
    <cellStyle name="Comma 105 2" xfId="9475" xr:uid="{9E5361DD-9322-4D17-8359-8BCDB0A40A89}"/>
    <cellStyle name="Comma 105 2 2" xfId="9476" xr:uid="{9AF0732F-30ED-494D-BFA8-88C2BD01791F}"/>
    <cellStyle name="Comma 105 2 2 2" xfId="9477" xr:uid="{6CACA336-1A0C-4D96-B4A1-AE2FF2294C57}"/>
    <cellStyle name="Comma 105 2 2 2 2" xfId="9478" xr:uid="{6FA7D471-513F-438B-B690-ADBE98606089}"/>
    <cellStyle name="Comma 105 2 2 2 2 2" xfId="9479" xr:uid="{0CF1403E-1771-44E5-8665-A069EE74216F}"/>
    <cellStyle name="Comma 105 2 2 2 3" xfId="9480" xr:uid="{EE484E9E-DAD3-4B7B-B612-6163BF57ADA1}"/>
    <cellStyle name="Comma 105 2 2 3" xfId="9481" xr:uid="{A2C83150-536D-496B-81BD-3CCD4C80158F}"/>
    <cellStyle name="Comma 105 2 2 3 2" xfId="9482" xr:uid="{216F584B-B5AA-4416-957D-56FE39D49B4C}"/>
    <cellStyle name="Comma 105 2 2 4" xfId="9483" xr:uid="{CBD45DBC-6AFF-442F-BE52-B17EC0AA77A0}"/>
    <cellStyle name="Comma 105 2 3" xfId="9484" xr:uid="{D255B01B-1E36-4E95-AE35-A3782AB3CE71}"/>
    <cellStyle name="Comma 105 2 3 2" xfId="9485" xr:uid="{1F8E6F70-B69D-427B-96A6-CC8F4CBBD93F}"/>
    <cellStyle name="Comma 105 2 3 2 2" xfId="9486" xr:uid="{7749ED97-C737-4978-B96C-FB3A31ACC5A9}"/>
    <cellStyle name="Comma 105 2 3 3" xfId="9487" xr:uid="{8108C15B-9EF1-4F90-A3AF-C01D4A1B5041}"/>
    <cellStyle name="Comma 105 2 4" xfId="9488" xr:uid="{6013BB46-12DA-4956-8F4D-F896EF0A7CC3}"/>
    <cellStyle name="Comma 105 2 4 2" xfId="9489" xr:uid="{87217B64-46CD-425E-980B-383BD3598DEC}"/>
    <cellStyle name="Comma 105 2 5" xfId="9490" xr:uid="{353D379E-D22C-4CC9-8191-598112EE07A4}"/>
    <cellStyle name="Comma 105 3" xfId="9491" xr:uid="{ADE5EF8B-1B8E-4F66-B2B2-5780FED86D45}"/>
    <cellStyle name="Comma 105 3 2" xfId="9492" xr:uid="{AFE525FC-5CB2-48B7-939F-9B73BCD154D3}"/>
    <cellStyle name="Comma 105 3 2 2" xfId="9493" xr:uid="{9CE76C1D-9FE5-4001-923C-09A8C86DEF51}"/>
    <cellStyle name="Comma 105 3 2 2 2" xfId="9494" xr:uid="{43CFE305-D640-4AEE-83A9-76A064FC46D8}"/>
    <cellStyle name="Comma 105 3 2 3" xfId="9495" xr:uid="{7BD6476F-4F51-48D0-BD3F-1C5477775BEB}"/>
    <cellStyle name="Comma 105 3 3" xfId="9496" xr:uid="{5DED649D-546F-48D6-856D-5DBC0778612D}"/>
    <cellStyle name="Comma 105 3 3 2" xfId="9497" xr:uid="{30F10FBE-5ACF-43AA-9837-667DE0E6F473}"/>
    <cellStyle name="Comma 105 3 4" xfId="9498" xr:uid="{2E28BC0B-227C-4AE4-8786-ECE8327E53F4}"/>
    <cellStyle name="Comma 105 4" xfId="9499" xr:uid="{F2FFA8E5-74DA-46CE-B393-8BA0D8BBB477}"/>
    <cellStyle name="Comma 105 4 2" xfId="9500" xr:uid="{A46B0AC1-C061-46D9-AF2B-A5F2D05D380F}"/>
    <cellStyle name="Comma 105 4 2 2" xfId="9501" xr:uid="{3D1101CC-869D-42AD-AD02-7F382703F19A}"/>
    <cellStyle name="Comma 105 4 3" xfId="9502" xr:uid="{770FCA72-980A-4EBA-AA77-3589CE5CAFCE}"/>
    <cellStyle name="Comma 105 5" xfId="9503" xr:uid="{8CAC8184-BF1A-403D-8DF5-42B3A985DC00}"/>
    <cellStyle name="Comma 105 5 2" xfId="9504" xr:uid="{96F44B03-D6E6-4FCA-B3F6-47098C48CA6E}"/>
    <cellStyle name="Comma 105 6" xfId="9505" xr:uid="{CF37D64D-3905-4061-BF70-A3CDC7685F5A}"/>
    <cellStyle name="Comma 106" xfId="9506" xr:uid="{0153B0C6-CD0C-4510-BC76-938C1D2E841C}"/>
    <cellStyle name="Comma 106 2" xfId="9507" xr:uid="{9E955843-6D68-4F0C-BB6B-29D2545126E9}"/>
    <cellStyle name="Comma 106 2 2" xfId="9508" xr:uid="{2AAFB72A-6AE4-4153-9AA5-69AAA35068C3}"/>
    <cellStyle name="Comma 106 2 2 2" xfId="9509" xr:uid="{0250F593-E4AA-4401-BC34-24135BF81BE1}"/>
    <cellStyle name="Comma 106 2 2 2 2" xfId="9510" xr:uid="{7421A86E-7E6D-4510-8CB6-7BC8DC1725E9}"/>
    <cellStyle name="Comma 106 2 2 2 2 2" xfId="9511" xr:uid="{63E3019E-2480-44BD-8E4E-9B6FA8684382}"/>
    <cellStyle name="Comma 106 2 2 2 3" xfId="9512" xr:uid="{26318DD5-CBE7-4381-8646-4BBE08B35D23}"/>
    <cellStyle name="Comma 106 2 2 3" xfId="9513" xr:uid="{621BE62C-A3D5-459A-BA7F-9FD582A2F1DA}"/>
    <cellStyle name="Comma 106 2 2 3 2" xfId="9514" xr:uid="{4C721E1B-8E73-4FED-B0A8-594B3798F68C}"/>
    <cellStyle name="Comma 106 2 2 4" xfId="9515" xr:uid="{AA01BD51-7CB7-49A4-AF6A-E1EDC893A902}"/>
    <cellStyle name="Comma 106 2 3" xfId="9516" xr:uid="{2EEB332F-7D1B-4A2C-89E4-D7A3EC46DCC1}"/>
    <cellStyle name="Comma 106 2 3 2" xfId="9517" xr:uid="{62842EF6-4527-4B1A-B64F-44B0DFE3B442}"/>
    <cellStyle name="Comma 106 2 3 2 2" xfId="9518" xr:uid="{A21DCA72-7D28-46B5-82B8-6148ADA9A766}"/>
    <cellStyle name="Comma 106 2 3 3" xfId="9519" xr:uid="{85183040-BF4A-4925-9F8C-6C78725022BF}"/>
    <cellStyle name="Comma 106 2 4" xfId="9520" xr:uid="{0C98F7F9-077C-4EBB-9F33-C72581227569}"/>
    <cellStyle name="Comma 106 2 4 2" xfId="9521" xr:uid="{6AB3132A-8506-414C-AF3F-0FAAD055E120}"/>
    <cellStyle name="Comma 106 2 5" xfId="9522" xr:uid="{837DF16A-40B9-464A-84E3-A29DAE6B8949}"/>
    <cellStyle name="Comma 106 3" xfId="9523" xr:uid="{B4648928-6918-4CAD-AF20-1632784B6440}"/>
    <cellStyle name="Comma 106 3 2" xfId="9524" xr:uid="{6B66C35F-091F-42DD-9A02-B973DF4E3A0F}"/>
    <cellStyle name="Comma 106 3 2 2" xfId="9525" xr:uid="{F09C85A8-29D9-462D-93F6-B0649312D72E}"/>
    <cellStyle name="Comma 106 3 2 2 2" xfId="9526" xr:uid="{234F8BEA-E947-4CED-8C76-DF209DBA23E3}"/>
    <cellStyle name="Comma 106 3 2 3" xfId="9527" xr:uid="{27BCBC08-3EB1-4757-8271-313D5BC029EF}"/>
    <cellStyle name="Comma 106 3 3" xfId="9528" xr:uid="{95B06921-C40F-4AEC-B743-2B06985DEEA9}"/>
    <cellStyle name="Comma 106 3 3 2" xfId="9529" xr:uid="{32D411FC-2FE6-4FB9-BE56-09533AF85032}"/>
    <cellStyle name="Comma 106 3 4" xfId="9530" xr:uid="{84E913F8-ED0C-49F9-AB91-B9B7F677879F}"/>
    <cellStyle name="Comma 106 4" xfId="9531" xr:uid="{9DF5E8B3-641A-46FA-B9AA-9A51DF6CF70D}"/>
    <cellStyle name="Comma 106 4 2" xfId="9532" xr:uid="{C53D46C3-9C59-4F02-BAF7-F627C5A4C0ED}"/>
    <cellStyle name="Comma 106 4 2 2" xfId="9533" xr:uid="{01C627E1-E2CE-40AB-B49F-448E7DB0C23B}"/>
    <cellStyle name="Comma 106 4 3" xfId="9534" xr:uid="{0EFF7325-5400-4EC4-B4F6-8D019D3263CE}"/>
    <cellStyle name="Comma 106 5" xfId="9535" xr:uid="{F0D84536-0381-45B6-8FA1-A54B6AC75DAD}"/>
    <cellStyle name="Comma 106 5 2" xfId="9536" xr:uid="{034D6A9F-641D-4269-AC5E-5E05DED7F281}"/>
    <cellStyle name="Comma 106 6" xfId="9537" xr:uid="{CC495545-EC5C-4CE0-BB25-7CFA3B8EFE7D}"/>
    <cellStyle name="Comma 106 7" xfId="37653" xr:uid="{A1CD9D91-4FC8-4B3A-974A-3A70DB3D5D1E}"/>
    <cellStyle name="Comma 107" xfId="9538" xr:uid="{313D1E5A-0230-44D1-BC44-215943FB2989}"/>
    <cellStyle name="Comma 107 2" xfId="9539" xr:uid="{2FE02E8E-95D5-4C35-9CF0-2A4657384482}"/>
    <cellStyle name="Comma 107 2 2" xfId="9540" xr:uid="{FECAE94D-C810-45B4-B984-CA80CB6318FF}"/>
    <cellStyle name="Comma 107 2 2 2" xfId="9541" xr:uid="{99D8A504-2A43-4412-A0AE-3A82D5328CA5}"/>
    <cellStyle name="Comma 107 2 2 2 2" xfId="9542" xr:uid="{B99BF947-B52B-42A6-AEE7-98325140B026}"/>
    <cellStyle name="Comma 107 2 2 2 2 2" xfId="9543" xr:uid="{FD3E953B-B10C-4A79-8C76-4E4DC72BF88E}"/>
    <cellStyle name="Comma 107 2 2 2 2 2 2" xfId="9544" xr:uid="{34703A35-110E-4488-AB39-71EF233FB587}"/>
    <cellStyle name="Comma 107 2 2 2 2 3" xfId="9545" xr:uid="{F070AA6C-7F48-4F9B-87DF-6D260261E420}"/>
    <cellStyle name="Comma 107 2 2 2 3" xfId="9546" xr:uid="{F95FE384-5090-4ABB-8668-16FDC9EF274E}"/>
    <cellStyle name="Comma 107 2 2 2 3 2" xfId="9547" xr:uid="{1A9BB8E2-DE6B-421E-BD65-F376F71C2411}"/>
    <cellStyle name="Comma 107 2 2 2 4" xfId="9548" xr:uid="{9C0FA56D-E84F-4DD6-B366-44441FD3B473}"/>
    <cellStyle name="Comma 107 2 2 3" xfId="9549" xr:uid="{9E19C7BE-E39A-4572-AEEF-9222501B3C4F}"/>
    <cellStyle name="Comma 107 2 2 3 2" xfId="9550" xr:uid="{A6953298-FE66-4E0A-B718-8C0C3B7964E3}"/>
    <cellStyle name="Comma 107 2 2 3 2 2" xfId="9551" xr:uid="{ECEC8F96-C8C2-4BFE-AF87-12E5E2059403}"/>
    <cellStyle name="Comma 107 2 2 3 3" xfId="9552" xr:uid="{6F2CBB6A-B9F5-46C8-9528-5C2E20159FBC}"/>
    <cellStyle name="Comma 107 2 2 4" xfId="9553" xr:uid="{80C12C4E-A4C4-403A-B027-DA3B2FA1DDC1}"/>
    <cellStyle name="Comma 107 2 2 4 2" xfId="9554" xr:uid="{0DE24D81-A4F8-4AA4-80C2-8ABE2D23E74B}"/>
    <cellStyle name="Comma 107 2 2 5" xfId="9555" xr:uid="{AEEDD19A-9C25-4158-B51C-0782768200E3}"/>
    <cellStyle name="Comma 107 2 3" xfId="9556" xr:uid="{1A4509AC-4474-424D-8533-EE38D8612531}"/>
    <cellStyle name="Comma 107 2 3 2" xfId="9557" xr:uid="{09088790-8EBB-475C-B0F4-7B261B5B347D}"/>
    <cellStyle name="Comma 107 2 3 2 2" xfId="9558" xr:uid="{4ECC08F0-3754-4E8B-A071-E9BBB65BCFF6}"/>
    <cellStyle name="Comma 107 2 3 2 2 2" xfId="9559" xr:uid="{BF0B7D53-750A-4CE3-B21C-651A07C69C66}"/>
    <cellStyle name="Comma 107 2 3 2 3" xfId="9560" xr:uid="{4B9BB882-0E63-4E85-BD9D-02C8A2B9F4EB}"/>
    <cellStyle name="Comma 107 2 3 3" xfId="9561" xr:uid="{7939AFAC-5ADA-4136-8D4C-5EC1A5C27D29}"/>
    <cellStyle name="Comma 107 2 3 3 2" xfId="9562" xr:uid="{25F9CA41-A96D-45F5-809C-A580004B25CE}"/>
    <cellStyle name="Comma 107 2 3 4" xfId="9563" xr:uid="{4279B8E2-C955-4FDD-8535-73571D612E7F}"/>
    <cellStyle name="Comma 107 2 4" xfId="9564" xr:uid="{E131AE02-356A-4689-9FC6-8202B78DEC82}"/>
    <cellStyle name="Comma 107 2 4 2" xfId="9565" xr:uid="{9E79D959-F9F1-4C95-8F49-B0AB6E53B88A}"/>
    <cellStyle name="Comma 107 2 4 2 2" xfId="9566" xr:uid="{FA7F25ED-6D69-418C-B36D-7604A99A9CB0}"/>
    <cellStyle name="Comma 107 2 4 3" xfId="9567" xr:uid="{6F5203B2-7156-4C7C-8FEF-B10461B2C3D0}"/>
    <cellStyle name="Comma 107 2 5" xfId="9568" xr:uid="{B698CD30-9C46-4E94-85D3-E864C7F8EAA7}"/>
    <cellStyle name="Comma 107 2 5 2" xfId="9569" xr:uid="{40126AC7-A083-44FA-85BC-819DA91C1B21}"/>
    <cellStyle name="Comma 107 2 6" xfId="9570" xr:uid="{6FCF8F93-42C3-4120-873C-66B2144CD54C}"/>
    <cellStyle name="Comma 107 3" xfId="9571" xr:uid="{03AC8E80-7892-4292-9340-86092A02BE68}"/>
    <cellStyle name="Comma 107 3 2" xfId="9572" xr:uid="{EA0FACEA-892F-487B-B1AB-BCECAB240CEE}"/>
    <cellStyle name="Comma 107 3 2 2" xfId="9573" xr:uid="{7A903F9C-D82D-4867-A3B4-87447204E22C}"/>
    <cellStyle name="Comma 107 3 2 2 2" xfId="9574" xr:uid="{DAFFB165-C859-498F-B349-82E811A0E2C3}"/>
    <cellStyle name="Comma 107 3 2 2 2 2" xfId="9575" xr:uid="{B96F4B83-ABA7-43DA-A765-E0BE17D5322F}"/>
    <cellStyle name="Comma 107 3 2 2 3" xfId="9576" xr:uid="{B7A86659-C176-4480-BB26-ADB9C7026179}"/>
    <cellStyle name="Comma 107 3 2 3" xfId="9577" xr:uid="{B5227BD2-958B-4022-9963-D111D4E18E89}"/>
    <cellStyle name="Comma 107 3 2 3 2" xfId="9578" xr:uid="{D4F9713D-7A02-4801-A466-5D53DEDBB04D}"/>
    <cellStyle name="Comma 107 3 2 4" xfId="9579" xr:uid="{AB87731B-2177-48A2-94A9-B3DA5F2DD5BC}"/>
    <cellStyle name="Comma 107 3 3" xfId="9580" xr:uid="{F8AC27E6-7A3E-46AB-AD40-6F97CB813472}"/>
    <cellStyle name="Comma 107 3 3 2" xfId="9581" xr:uid="{1C8B7EC6-FA71-4837-BD52-C14FD61CD191}"/>
    <cellStyle name="Comma 107 3 3 2 2" xfId="9582" xr:uid="{FA25A89E-2F73-4F37-B616-2FFD242DA335}"/>
    <cellStyle name="Comma 107 3 3 3" xfId="9583" xr:uid="{5F58E746-E8FB-4FA7-90C6-31EA03356410}"/>
    <cellStyle name="Comma 107 3 4" xfId="9584" xr:uid="{C124B3BD-670C-4B67-B914-88A040337BBC}"/>
    <cellStyle name="Comma 107 3 4 2" xfId="9585" xr:uid="{79DE5118-C6F1-45EB-9F80-12A8AF9ACB3E}"/>
    <cellStyle name="Comma 107 3 5" xfId="9586" xr:uid="{76B305E2-5781-4DD8-B0E4-B483575E1E9E}"/>
    <cellStyle name="Comma 107 4" xfId="9587" xr:uid="{3ED2DEB0-97BC-4436-8F02-06DD5FB36A65}"/>
    <cellStyle name="Comma 107 4 2" xfId="9588" xr:uid="{94198187-29E8-4EC9-820C-7922162527A3}"/>
    <cellStyle name="Comma 107 4 2 2" xfId="9589" xr:uid="{67F89645-F1EE-4756-B434-3AFCB83C7E8C}"/>
    <cellStyle name="Comma 107 4 2 2 2" xfId="9590" xr:uid="{D97FA7F2-582F-4003-AC31-8FA6DB8FB337}"/>
    <cellStyle name="Comma 107 4 2 3" xfId="9591" xr:uid="{E74D8F35-1383-46C5-B594-C7C51C3B1031}"/>
    <cellStyle name="Comma 107 4 3" xfId="9592" xr:uid="{C7DDE5F3-F780-4BCE-9A48-CC2EE04BEE38}"/>
    <cellStyle name="Comma 107 4 3 2" xfId="9593" xr:uid="{7D4B4217-D660-4F69-BD24-CFFE995198D8}"/>
    <cellStyle name="Comma 107 4 4" xfId="9594" xr:uid="{A1B61670-224F-4DFA-821A-8DF2DC6D06C7}"/>
    <cellStyle name="Comma 107 5" xfId="9595" xr:uid="{25778089-EAEA-4D11-BFC0-6BE83B80C4C4}"/>
    <cellStyle name="Comma 107 5 2" xfId="9596" xr:uid="{2617BD5A-A9C4-4CB0-809C-27AA47CC37A3}"/>
    <cellStyle name="Comma 107 5 2 2" xfId="9597" xr:uid="{B2BA6E50-58C3-4225-A86F-76E3846CBAFA}"/>
    <cellStyle name="Comma 107 5 3" xfId="9598" xr:uid="{D6532464-4963-49B6-9A4F-32B9BB323564}"/>
    <cellStyle name="Comma 107 6" xfId="9599" xr:uid="{B4515FD1-E365-4B1F-BFF8-A777CF3EF0BC}"/>
    <cellStyle name="Comma 107 6 2" xfId="9600" xr:uid="{4F4D89D3-EFF8-4942-B921-93FD30801AF7}"/>
    <cellStyle name="Comma 107 7" xfId="9601" xr:uid="{22FDC972-C604-484B-849D-2CAD15A0ED68}"/>
    <cellStyle name="Comma 108" xfId="9602" xr:uid="{E2158F4A-CB73-4DE9-93D2-13418147C1D8}"/>
    <cellStyle name="Comma 108 2" xfId="9603" xr:uid="{DF0A4E31-E4A7-433E-8DC3-13B5269F09A5}"/>
    <cellStyle name="Comma 108 2 2" xfId="9604" xr:uid="{12D27847-98DA-4916-A1D6-1E5BCDBE20D8}"/>
    <cellStyle name="Comma 108 2 2 2" xfId="9605" xr:uid="{F29F1179-B160-434D-822A-54AE9C813B4D}"/>
    <cellStyle name="Comma 108 2 2 2 2" xfId="9606" xr:uid="{ACCCB185-64D5-48FD-954B-2E1F28293F6C}"/>
    <cellStyle name="Comma 108 2 2 2 2 2" xfId="9607" xr:uid="{417B49A6-FD0B-483D-AA82-662F4A8E9072}"/>
    <cellStyle name="Comma 108 2 2 2 3" xfId="9608" xr:uid="{6DD83A62-F46A-40BB-9008-57BDCAEEE992}"/>
    <cellStyle name="Comma 108 2 2 3" xfId="9609" xr:uid="{2A198F5D-1966-4111-B033-D61EC04C14F9}"/>
    <cellStyle name="Comma 108 2 2 3 2" xfId="9610" xr:uid="{28C65C40-CFE3-4928-B53F-9145C06CBBEF}"/>
    <cellStyle name="Comma 108 2 2 4" xfId="9611" xr:uid="{AD4254AD-A7BB-4E01-9DBF-1A43395A4F11}"/>
    <cellStyle name="Comma 108 2 3" xfId="9612" xr:uid="{FFB70C25-A027-4506-9DB4-A249D8807892}"/>
    <cellStyle name="Comma 108 2 3 2" xfId="9613" xr:uid="{285331F7-23BA-418E-9045-E35FA2E4D560}"/>
    <cellStyle name="Comma 108 2 3 2 2" xfId="9614" xr:uid="{A93EF0F2-6A6E-4BDF-9839-85AA05DF1476}"/>
    <cellStyle name="Comma 108 2 3 3" xfId="9615" xr:uid="{F7E27B3B-B766-4F77-AEBE-B041E66D2C84}"/>
    <cellStyle name="Comma 108 2 4" xfId="9616" xr:uid="{C3EC1344-6668-4948-AA43-9261CAD7AE20}"/>
    <cellStyle name="Comma 108 2 4 2" xfId="9617" xr:uid="{166D0BED-8B4E-41B8-96AC-68F9E832C1D3}"/>
    <cellStyle name="Comma 108 2 5" xfId="9618" xr:uid="{9308DB8E-C6C4-4251-B91A-2192E1E4F11D}"/>
    <cellStyle name="Comma 108 3" xfId="9619" xr:uid="{1FBFDB40-0FD3-42DE-8DF4-6DA2CAB91205}"/>
    <cellStyle name="Comma 108 3 2" xfId="9620" xr:uid="{0348CD46-6EE6-489D-BF54-89416D4B4A3E}"/>
    <cellStyle name="Comma 108 3 2 2" xfId="9621" xr:uid="{95DE873D-C741-4E5A-9015-6928631FB378}"/>
    <cellStyle name="Comma 108 3 2 2 2" xfId="9622" xr:uid="{92E6859F-E238-4173-AB00-CE5468084B58}"/>
    <cellStyle name="Comma 108 3 2 3" xfId="9623" xr:uid="{D137E69F-9435-4385-AD05-FA42596C8C3B}"/>
    <cellStyle name="Comma 108 3 3" xfId="9624" xr:uid="{4F9C92F2-E811-4969-8BC5-AA87092DD3D8}"/>
    <cellStyle name="Comma 108 3 3 2" xfId="9625" xr:uid="{AFCCC7A9-30E7-426A-9AD0-53B827554AB2}"/>
    <cellStyle name="Comma 108 3 4" xfId="9626" xr:uid="{26709EA8-778D-488C-89A7-DF7AC6C240F0}"/>
    <cellStyle name="Comma 108 4" xfId="9627" xr:uid="{A1D1E687-0E77-4C13-87D8-5080C297A416}"/>
    <cellStyle name="Comma 108 4 2" xfId="9628" xr:uid="{D54FF241-9F48-427C-8F67-C4CED986428D}"/>
    <cellStyle name="Comma 108 4 2 2" xfId="9629" xr:uid="{663F3664-4A3F-41CD-B9F2-DC92F61156ED}"/>
    <cellStyle name="Comma 108 4 3" xfId="9630" xr:uid="{DCF5AFC7-6B32-4E7E-9749-1934B7BBE935}"/>
    <cellStyle name="Comma 108 5" xfId="9631" xr:uid="{A4233EDB-469C-40CA-B7F6-0BBDB2B5EB6E}"/>
    <cellStyle name="Comma 108 5 2" xfId="9632" xr:uid="{3A370ED5-CDB0-49AA-9265-A623CD76BD81}"/>
    <cellStyle name="Comma 108 6" xfId="9633" xr:uid="{7E6EDEA0-7D8E-4148-BE7C-B5651401DAB0}"/>
    <cellStyle name="Comma 109" xfId="9634" xr:uid="{2F3441E9-2595-4935-A144-896879A52FD2}"/>
    <cellStyle name="Comma 109 2" xfId="38311" xr:uid="{72C1C989-C37E-4983-8B71-62E0A8AD66A3}"/>
    <cellStyle name="Comma 11" xfId="91" xr:uid="{70483B4D-69C1-4684-9703-E33567161347}"/>
    <cellStyle name="Comma 11 2" xfId="496" xr:uid="{C882A82A-73FC-4226-B90D-5856BF9B226D}"/>
    <cellStyle name="Comma 11 2 2" xfId="9635" xr:uid="{52C82F10-88A3-4C5A-91DC-F093E71D3E3D}"/>
    <cellStyle name="Comma 11 2 2 2" xfId="9636" xr:uid="{CABC67B1-40A4-40DB-A91F-DF3F68166A0C}"/>
    <cellStyle name="Comma 11 2 2 2 2" xfId="9637" xr:uid="{372A5565-1605-4F6E-A736-D4CB2091CF2C}"/>
    <cellStyle name="Comma 11 2 2 2 2 2" xfId="9638" xr:uid="{4934DA27-0051-457A-828F-23D39A337163}"/>
    <cellStyle name="Comma 11 2 2 2 3" xfId="9639" xr:uid="{8F246490-FDBF-4EE2-A535-D878094615BD}"/>
    <cellStyle name="Comma 11 2 2 3" xfId="9640" xr:uid="{8728BDA0-0A68-4A39-ACCB-C9CDD4291D79}"/>
    <cellStyle name="Comma 11 2 2 3 2" xfId="9641" xr:uid="{E267710B-BC68-432F-8CAD-124B403ACAB4}"/>
    <cellStyle name="Comma 11 2 2 3 2 2" xfId="9642" xr:uid="{A0A92E3D-A5F3-45D5-869F-CB2C3BE7FB72}"/>
    <cellStyle name="Comma 11 2 2 3 3" xfId="9643" xr:uid="{1784196A-9385-442F-BD41-A892F08BBFC7}"/>
    <cellStyle name="Comma 11 2 2 4" xfId="9644" xr:uid="{8285FC0D-999F-43FC-85C3-767301507645}"/>
    <cellStyle name="Comma 11 2 2 4 2" xfId="9645" xr:uid="{8DD4446B-0AD9-4DCA-8064-C3C2FF641CFE}"/>
    <cellStyle name="Comma 11 2 2 5" xfId="9646" xr:uid="{B963036D-4E09-469D-916F-472960BCE9B1}"/>
    <cellStyle name="Comma 11 2 3" xfId="9647" xr:uid="{36486D41-EA97-42F9-9ACD-AEAF659D80F6}"/>
    <cellStyle name="Comma 11 2 3 2" xfId="9648" xr:uid="{7985277F-9C09-4B5F-AF54-36793B07456A}"/>
    <cellStyle name="Comma 11 2 3 2 2" xfId="9649" xr:uid="{F50334A2-F7AA-4A36-85B9-F966E12D0379}"/>
    <cellStyle name="Comma 11 2 3 3" xfId="9650" xr:uid="{6CF2D1DB-E9B7-40CC-8D89-6DA653B8EB97}"/>
    <cellStyle name="Comma 11 2 4" xfId="9651" xr:uid="{EB07B38A-7835-4BE6-86EC-DEAC37F1CD95}"/>
    <cellStyle name="Comma 11 2 5" xfId="3033" xr:uid="{6A172171-46E9-469E-8CCC-35C657CF5048}"/>
    <cellStyle name="Comma 11 3" xfId="495" xr:uid="{CD1CF094-A75C-416B-8A26-F641497DD4DA}"/>
    <cellStyle name="Comma 11 3 2" xfId="9652" xr:uid="{21C73D66-E3AE-4BD7-8BAD-2B22E6201531}"/>
    <cellStyle name="Comma 11 3 2 2" xfId="9653" xr:uid="{E4D692D7-79C4-4C05-9C6D-69F5CC0F1686}"/>
    <cellStyle name="Comma 11 3 3" xfId="9654" xr:uid="{542CBC60-E06B-4F30-A53E-8752465A81D1}"/>
    <cellStyle name="Comma 11 3 4" xfId="3034" xr:uid="{8313C61E-9528-4AFB-BF46-DA6801104D14}"/>
    <cellStyle name="Comma 11 4" xfId="494" xr:uid="{7E5CA3CA-03BE-4BD9-BEC7-B55349F6E9C6}"/>
    <cellStyle name="Comma 11 4 2" xfId="9656" xr:uid="{994F5962-6BD8-4FF2-A184-5019E6478118}"/>
    <cellStyle name="Comma 11 4 2 2" xfId="9657" xr:uid="{C08AD5F5-16E8-4AEC-BAFD-05FEC517B299}"/>
    <cellStyle name="Comma 11 4 3" xfId="9658" xr:uid="{F8740739-EB1C-4D7F-858C-07F9DECBC998}"/>
    <cellStyle name="Comma 11 4 4" xfId="9655" xr:uid="{64969B5E-82CF-4A24-9392-66161DC02135}"/>
    <cellStyle name="Comma 11 5" xfId="2767" xr:uid="{2815DD62-7C48-4F67-897E-B64D4B27730F}"/>
    <cellStyle name="Comma 11 5 2" xfId="9660" xr:uid="{169C774D-A702-4005-B553-3F6524A0986C}"/>
    <cellStyle name="Comma 11 5 3" xfId="9659" xr:uid="{DAA2B010-750F-4088-BE6E-C1DA9E367923}"/>
    <cellStyle name="Comma 11 6" xfId="9661" xr:uid="{386A6CBE-58BD-488A-8633-484150BEE038}"/>
    <cellStyle name="Comma 11_Book1" xfId="1299" xr:uid="{898121FC-CE98-4648-99F6-B1333F27799A}"/>
    <cellStyle name="Comma 110" xfId="9662" xr:uid="{33034722-F780-4BF8-A6E9-077AE0E73B0B}"/>
    <cellStyle name="Comma 110 10" xfId="9663" xr:uid="{96339660-40F8-44B0-AB6F-A13F31294AC5}"/>
    <cellStyle name="Comma 110 10 2" xfId="9664" xr:uid="{2CCBB7AB-7CA0-424D-B0E4-E16FC312E0D0}"/>
    <cellStyle name="Comma 110 10 2 2" xfId="9665" xr:uid="{A360FDBD-F67E-4927-8390-61E3259B916D}"/>
    <cellStyle name="Comma 110 10 2 2 2" xfId="9666" xr:uid="{A0847878-0E06-4837-ADDF-5BA6B23A5293}"/>
    <cellStyle name="Comma 110 10 2 3" xfId="9667" xr:uid="{CC71B20D-D20C-4E4C-979F-6EBA93E87E57}"/>
    <cellStyle name="Comma 110 10 3" xfId="9668" xr:uid="{84FD20D0-B5DB-4601-BF25-7FCE582FA766}"/>
    <cellStyle name="Comma 110 10 3 2" xfId="9669" xr:uid="{C237D043-52AF-42D9-870A-7B9E198AD975}"/>
    <cellStyle name="Comma 110 10 4" xfId="9670" xr:uid="{B184E563-BB92-45ED-AAD5-60F5595E6F36}"/>
    <cellStyle name="Comma 110 11" xfId="9671" xr:uid="{B8304CDA-6D04-4691-A495-EBBE8E2F9195}"/>
    <cellStyle name="Comma 110 11 2" xfId="9672" xr:uid="{FF9C0B82-6258-4CC0-98AB-F90F21559FE4}"/>
    <cellStyle name="Comma 110 11 2 2" xfId="9673" xr:uid="{66507FC6-6952-4FAC-9A75-4C72CF7E1BF3}"/>
    <cellStyle name="Comma 110 11 3" xfId="9674" xr:uid="{BE94AA7D-0D5F-4A6A-8586-EB10EFD15501}"/>
    <cellStyle name="Comma 110 12" xfId="9675" xr:uid="{CC34D6BE-670E-4122-865B-09C91C8345C5}"/>
    <cellStyle name="Comma 110 12 2" xfId="9676" xr:uid="{D45DF6E0-58B3-40D1-B13C-840FABF4B945}"/>
    <cellStyle name="Comma 110 13" xfId="9677" xr:uid="{6BB643AE-FC88-4FDA-85A7-2CA3F6E08A67}"/>
    <cellStyle name="Comma 110 2" xfId="9678" xr:uid="{56694E48-C45C-4A00-B7EA-660CAA149054}"/>
    <cellStyle name="Comma 110 2 2" xfId="9679" xr:uid="{FBE520E4-DE09-4A58-9599-A7A1F538FE08}"/>
    <cellStyle name="Comma 110 2 2 2" xfId="9680" xr:uid="{326CDCFA-CDE5-4F43-A568-9DC074C7A750}"/>
    <cellStyle name="Comma 110 2 2 2 2" xfId="9681" xr:uid="{66B171D7-1834-445D-BBAA-8F45E5AA2D03}"/>
    <cellStyle name="Comma 110 2 2 2 2 2" xfId="9682" xr:uid="{A0431337-0EED-4328-A499-651F00F951D8}"/>
    <cellStyle name="Comma 110 2 2 2 2 2 2" xfId="9683" xr:uid="{ABDDC3A7-D877-46EE-8533-6F76B4F2CC4E}"/>
    <cellStyle name="Comma 110 2 2 2 2 3" xfId="9684" xr:uid="{82A59F0C-ED25-4F17-93F0-0BCAF3B64520}"/>
    <cellStyle name="Comma 110 2 2 2 3" xfId="9685" xr:uid="{A5713125-B83A-41C2-B44E-2DD09A43E612}"/>
    <cellStyle name="Comma 110 2 2 2 3 2" xfId="9686" xr:uid="{B4881114-0853-497B-83D7-5EB296670C72}"/>
    <cellStyle name="Comma 110 2 2 2 4" xfId="9687" xr:uid="{014702F9-98CF-4AD3-97D2-6CCC1FD7FB26}"/>
    <cellStyle name="Comma 110 2 2 3" xfId="9688" xr:uid="{9AF911CD-0FBE-430C-97E6-2D3B62CAF486}"/>
    <cellStyle name="Comma 110 2 2 3 2" xfId="9689" xr:uid="{C073172B-9FEE-411B-BDA7-48DB1F3FF36E}"/>
    <cellStyle name="Comma 110 2 2 3 2 2" xfId="9690" xr:uid="{8201731A-AA45-4C3F-9C25-71A038B53ED4}"/>
    <cellStyle name="Comma 110 2 2 3 3" xfId="9691" xr:uid="{52F3840E-505B-4E65-8022-8C0EF5B0C98E}"/>
    <cellStyle name="Comma 110 2 2 4" xfId="9692" xr:uid="{B8CFED15-A491-4801-9A60-BB313053F9D7}"/>
    <cellStyle name="Comma 110 2 2 4 2" xfId="9693" xr:uid="{4BABD11E-32FE-4082-AA20-244CBA08C9EE}"/>
    <cellStyle name="Comma 110 2 2 5" xfId="9694" xr:uid="{746F0356-67F0-4902-9202-B2B43BB50285}"/>
    <cellStyle name="Comma 110 2 3" xfId="9695" xr:uid="{3BA8F2E2-8664-4C0C-96F3-42E9100D6669}"/>
    <cellStyle name="Comma 110 2 3 2" xfId="9696" xr:uid="{585B00E6-D661-44D5-8A9B-6177AB025195}"/>
    <cellStyle name="Comma 110 2 3 2 2" xfId="9697" xr:uid="{60D806E7-81FC-4B08-BA21-AEBB5C693490}"/>
    <cellStyle name="Comma 110 2 3 2 2 2" xfId="9698" xr:uid="{4353FB67-D9F4-46B4-826B-D6486916509A}"/>
    <cellStyle name="Comma 110 2 3 2 3" xfId="9699" xr:uid="{87B28FE4-EB87-49A5-BCA2-BCDCA08059A7}"/>
    <cellStyle name="Comma 110 2 3 3" xfId="9700" xr:uid="{6CC5AECC-006F-4E53-92C3-7462123812F3}"/>
    <cellStyle name="Comma 110 2 3 3 2" xfId="9701" xr:uid="{FFA799AF-EDC9-4580-B044-C42922A1F508}"/>
    <cellStyle name="Comma 110 2 3 4" xfId="9702" xr:uid="{01541291-18A3-42A6-B58B-10FF421F0F3D}"/>
    <cellStyle name="Comma 110 2 4" xfId="9703" xr:uid="{B5D09B2E-B959-4F2B-823C-B9B7814AC239}"/>
    <cellStyle name="Comma 110 2 4 2" xfId="9704" xr:uid="{B5D7D5BE-CFC6-4C7A-A4FE-37D23B3CFC53}"/>
    <cellStyle name="Comma 110 2 4 2 2" xfId="9705" xr:uid="{077844B0-8C34-4B7A-89C6-8BC3C43F3F09}"/>
    <cellStyle name="Comma 110 2 4 3" xfId="9706" xr:uid="{4DFA3AE1-49CF-495E-8660-057B6EE957FD}"/>
    <cellStyle name="Comma 110 2 5" xfId="9707" xr:uid="{26A1D03B-C2B3-40C2-BBD8-9B790BD20641}"/>
    <cellStyle name="Comma 110 2 5 2" xfId="9708" xr:uid="{43763A7B-5C38-4DA0-946D-C9E9FB8331F5}"/>
    <cellStyle name="Comma 110 2 6" xfId="9709" xr:uid="{4A3E44EC-3DA7-4766-A256-9617892AAAB8}"/>
    <cellStyle name="Comma 110 3" xfId="9710" xr:uid="{EEFF16AC-9C1C-4D5B-983E-11D0AADE6AEC}"/>
    <cellStyle name="Comma 110 3 2" xfId="9711" xr:uid="{FF291660-6FCC-42B7-AB1C-7661B62F2916}"/>
    <cellStyle name="Comma 110 3 2 2" xfId="9712" xr:uid="{45BE729D-1BA7-4267-A9F9-CB7EFAEE9789}"/>
    <cellStyle name="Comma 110 3 2 2 2" xfId="9713" xr:uid="{B55C17FB-011D-47B8-854C-C7187B961F9E}"/>
    <cellStyle name="Comma 110 3 2 2 2 2" xfId="9714" xr:uid="{5DCF9221-C8AD-4907-9A55-C3391C51EB7B}"/>
    <cellStyle name="Comma 110 3 2 2 2 2 2" xfId="9715" xr:uid="{4FF2B6FC-A9D9-4A8A-9B8F-D9825F9F3865}"/>
    <cellStyle name="Comma 110 3 2 2 2 3" xfId="9716" xr:uid="{7D8D4495-F7C5-4C0B-BAC0-A4C69BB6580C}"/>
    <cellStyle name="Comma 110 3 2 2 3" xfId="9717" xr:uid="{3B34222C-F4C1-44FD-B59F-8A5EEF774A70}"/>
    <cellStyle name="Comma 110 3 2 2 3 2" xfId="9718" xr:uid="{0BD9B5C6-CA6C-4415-B0AE-F982AD0FBF1F}"/>
    <cellStyle name="Comma 110 3 2 2 4" xfId="9719" xr:uid="{BCCDC5A0-BB2A-4FF1-9147-8B44565D3512}"/>
    <cellStyle name="Comma 110 3 2 3" xfId="9720" xr:uid="{3E6B91C8-C66C-4BD9-A939-B3DDE784C0F4}"/>
    <cellStyle name="Comma 110 3 2 3 2" xfId="9721" xr:uid="{35DA1F75-0D27-4602-B1BA-5E97A0B84237}"/>
    <cellStyle name="Comma 110 3 2 3 2 2" xfId="9722" xr:uid="{0D484863-23AE-4893-881D-1C33B0A74240}"/>
    <cellStyle name="Comma 110 3 2 3 3" xfId="9723" xr:uid="{180634E5-5917-4798-A2D9-624B8FF332A0}"/>
    <cellStyle name="Comma 110 3 2 4" xfId="9724" xr:uid="{99886DD8-9AA2-48FA-961C-880772D41F5C}"/>
    <cellStyle name="Comma 110 3 2 4 2" xfId="9725" xr:uid="{8E8EB0D3-835F-42F1-9C5F-22A13462D716}"/>
    <cellStyle name="Comma 110 3 2 5" xfId="9726" xr:uid="{6439357D-9CDB-4076-8CC3-A6F2EC060111}"/>
    <cellStyle name="Comma 110 3 3" xfId="9727" xr:uid="{11575124-2020-4B35-9663-9D3DECB7D9D2}"/>
    <cellStyle name="Comma 110 3 3 2" xfId="9728" xr:uid="{ABAFC420-DA4B-4C32-AF49-569EE2EECEA4}"/>
    <cellStyle name="Comma 110 3 3 2 2" xfId="9729" xr:uid="{3A723F32-BF23-4946-8675-CA5675ED51B7}"/>
    <cellStyle name="Comma 110 3 3 2 2 2" xfId="9730" xr:uid="{E4417487-66A5-4C3E-9124-56B46714C0BD}"/>
    <cellStyle name="Comma 110 3 3 2 3" xfId="9731" xr:uid="{CD2FA7DD-7B10-4452-949E-87B9633830D6}"/>
    <cellStyle name="Comma 110 3 3 3" xfId="9732" xr:uid="{8C079FAA-215D-48D2-A628-CDA305E5BB6D}"/>
    <cellStyle name="Comma 110 3 3 3 2" xfId="9733" xr:uid="{0E75E1B2-41BB-4734-834A-A1C26C7E2319}"/>
    <cellStyle name="Comma 110 3 3 4" xfId="9734" xr:uid="{DB6B6F77-15AF-4566-A1D6-CF7BF23ADFC5}"/>
    <cellStyle name="Comma 110 3 4" xfId="9735" xr:uid="{84BD23EB-8066-4FFE-BCAF-5D63D778B1A6}"/>
    <cellStyle name="Comma 110 3 4 2" xfId="9736" xr:uid="{514FA10B-6BF6-49AD-8E17-3231380D75C7}"/>
    <cellStyle name="Comma 110 3 4 2 2" xfId="9737" xr:uid="{FA2AD05D-BD1C-43F9-82DF-22C5B94CFECF}"/>
    <cellStyle name="Comma 110 3 4 3" xfId="9738" xr:uid="{08B5CA49-D302-49A2-BA50-95F11E8905BB}"/>
    <cellStyle name="Comma 110 3 5" xfId="9739" xr:uid="{83DC4D40-7F5F-4E0D-B8A8-83F5A0DD7DD5}"/>
    <cellStyle name="Comma 110 3 5 2" xfId="9740" xr:uid="{8AB16C63-5DF3-4969-A021-82033042F475}"/>
    <cellStyle name="Comma 110 3 6" xfId="9741" xr:uid="{5335C729-C8A9-477C-BF54-A6C3E9214328}"/>
    <cellStyle name="Comma 110 4" xfId="9742" xr:uid="{83716C0C-B804-4271-9ADD-5EAB9E2BA320}"/>
    <cellStyle name="Comma 110 4 2" xfId="9743" xr:uid="{3239FD1C-FA65-4E19-8BF7-221A7E484FF3}"/>
    <cellStyle name="Comma 110 4 2 2" xfId="9744" xr:uid="{41E60151-FD7A-4CC6-A9D9-3EE44B7E8C38}"/>
    <cellStyle name="Comma 110 4 2 2 2" xfId="9745" xr:uid="{76B42AA8-3768-497C-991E-DBB849E6477E}"/>
    <cellStyle name="Comma 110 4 2 2 2 2" xfId="9746" xr:uid="{3CAACA60-AF45-4DDF-B13C-AC71D5699E11}"/>
    <cellStyle name="Comma 110 4 2 2 2 2 2" xfId="9747" xr:uid="{7F498A7D-C6F6-45F5-9A0D-38E957CCC602}"/>
    <cellStyle name="Comma 110 4 2 2 2 3" xfId="9748" xr:uid="{50EFAADB-1400-4E80-A798-2C3E89539080}"/>
    <cellStyle name="Comma 110 4 2 2 3" xfId="9749" xr:uid="{2A7D0627-280E-4BBE-A2EC-DC1CEA8DDF8E}"/>
    <cellStyle name="Comma 110 4 2 2 3 2" xfId="9750" xr:uid="{CD838480-F8E5-4B20-A4BB-162C38F5842E}"/>
    <cellStyle name="Comma 110 4 2 2 4" xfId="9751" xr:uid="{7D016AC4-16A8-473B-ADB8-949FD751DC23}"/>
    <cellStyle name="Comma 110 4 2 3" xfId="9752" xr:uid="{B710CA6B-1F5F-4D09-B83A-E41B3394DF93}"/>
    <cellStyle name="Comma 110 4 2 3 2" xfId="9753" xr:uid="{322F6737-71CF-43D0-87A4-DDDBE3416F6D}"/>
    <cellStyle name="Comma 110 4 2 3 2 2" xfId="9754" xr:uid="{0E6443D9-223C-4443-95A3-FB1727221297}"/>
    <cellStyle name="Comma 110 4 2 3 3" xfId="9755" xr:uid="{5E9ED28E-3DBE-4A51-BD1B-A4ABCD8C9DF6}"/>
    <cellStyle name="Comma 110 4 2 4" xfId="9756" xr:uid="{DFFD79E4-F928-4944-85AB-27D7AA2F3F0B}"/>
    <cellStyle name="Comma 110 4 2 4 2" xfId="9757" xr:uid="{E2F61F70-E255-45EF-A5AD-3EBD58995BEA}"/>
    <cellStyle name="Comma 110 4 2 5" xfId="9758" xr:uid="{6993D00D-6BEB-41D3-BC6D-AC605C27EDD8}"/>
    <cellStyle name="Comma 110 4 3" xfId="9759" xr:uid="{CA2B5077-D80C-48B5-9528-DF5BA2B4F5AF}"/>
    <cellStyle name="Comma 110 4 3 2" xfId="9760" xr:uid="{9048D180-04D8-407E-98A9-27F1A06A578B}"/>
    <cellStyle name="Comma 110 4 3 2 2" xfId="9761" xr:uid="{A3D3C495-C927-4EEF-AFD1-38677B58A6B5}"/>
    <cellStyle name="Comma 110 4 3 2 2 2" xfId="9762" xr:uid="{5E816CEB-A7E9-4855-9367-BE96544425F6}"/>
    <cellStyle name="Comma 110 4 3 2 3" xfId="9763" xr:uid="{FB391C44-BFE2-4551-A2EA-F3BE24C994D7}"/>
    <cellStyle name="Comma 110 4 3 3" xfId="9764" xr:uid="{EE57FBD9-42CD-443C-B077-36FA9B6CAE72}"/>
    <cellStyle name="Comma 110 4 3 3 2" xfId="9765" xr:uid="{77EBDA94-C151-4435-AFA2-9C06135FB19A}"/>
    <cellStyle name="Comma 110 4 3 4" xfId="9766" xr:uid="{E1C1C8B3-235A-48A1-BF3B-6C3EFEF2FDB7}"/>
    <cellStyle name="Comma 110 4 4" xfId="9767" xr:uid="{70184099-2B14-46ED-AC47-1EA2634A6B07}"/>
    <cellStyle name="Comma 110 4 4 2" xfId="9768" xr:uid="{6AE0DD1E-F54F-4585-80CC-A136040364E1}"/>
    <cellStyle name="Comma 110 4 4 2 2" xfId="9769" xr:uid="{376FC266-8E4A-4FF8-A3A3-98DA5F7DD2C8}"/>
    <cellStyle name="Comma 110 4 4 3" xfId="9770" xr:uid="{B8D66F79-97ED-4283-9BB5-25EEBB1FFDA8}"/>
    <cellStyle name="Comma 110 4 5" xfId="9771" xr:uid="{08DFDB16-C692-4364-B60A-558D26FDBAE7}"/>
    <cellStyle name="Comma 110 4 5 2" xfId="9772" xr:uid="{52A5F35F-C198-4BB6-8758-CE2F4212410A}"/>
    <cellStyle name="Comma 110 4 6" xfId="9773" xr:uid="{4DD8F91C-7542-44F6-825C-34FBE37BA54C}"/>
    <cellStyle name="Comma 110 5" xfId="9774" xr:uid="{24AE9CA9-ACD8-4CB1-8135-213584A5E62A}"/>
    <cellStyle name="Comma 110 5 2" xfId="9775" xr:uid="{A99E6537-17E0-4034-8256-BF436A816603}"/>
    <cellStyle name="Comma 110 5 2 2" xfId="9776" xr:uid="{8B510CA0-51C2-47B0-A8AF-5A20E9F30933}"/>
    <cellStyle name="Comma 110 5 2 2 2" xfId="9777" xr:uid="{C623C23E-5B56-4E8A-99C4-8F930804F927}"/>
    <cellStyle name="Comma 110 5 2 2 2 2" xfId="9778" xr:uid="{23C8D1EB-27CA-4788-ABDB-B7C7714E7A35}"/>
    <cellStyle name="Comma 110 5 2 2 2 2 2" xfId="9779" xr:uid="{AA87E96B-517E-40DC-9C8B-9726A1AF9229}"/>
    <cellStyle name="Comma 110 5 2 2 2 3" xfId="9780" xr:uid="{2D2B6196-6FF0-4A77-B5C2-16DB89320C4D}"/>
    <cellStyle name="Comma 110 5 2 2 3" xfId="9781" xr:uid="{46F2A076-8515-4AE5-828F-E9C2922567A9}"/>
    <cellStyle name="Comma 110 5 2 2 3 2" xfId="9782" xr:uid="{48F794DE-6CA4-424E-894D-C23AB042AD7C}"/>
    <cellStyle name="Comma 110 5 2 2 4" xfId="9783" xr:uid="{2F1FBE4F-FBCB-4D49-8AA4-CD6E1104FA54}"/>
    <cellStyle name="Comma 110 5 2 3" xfId="9784" xr:uid="{81858827-93D1-42B1-9A80-250C342E2B22}"/>
    <cellStyle name="Comma 110 5 2 3 2" xfId="9785" xr:uid="{A6492EB6-50D5-4A5C-BDDC-C62208DE8A29}"/>
    <cellStyle name="Comma 110 5 2 3 2 2" xfId="9786" xr:uid="{E22E2203-D129-417B-93F9-C5769169D75A}"/>
    <cellStyle name="Comma 110 5 2 3 3" xfId="9787" xr:uid="{015DBDC2-49B3-4D50-B709-C360D3CAC52D}"/>
    <cellStyle name="Comma 110 5 2 4" xfId="9788" xr:uid="{F5EA2052-EC08-40B3-AE72-4EBD22AA94F4}"/>
    <cellStyle name="Comma 110 5 2 4 2" xfId="9789" xr:uid="{6F7BB171-E4F9-4951-AA5C-100371D9760B}"/>
    <cellStyle name="Comma 110 5 2 5" xfId="9790" xr:uid="{F93C8239-9EA6-4FAC-B618-912C6CFE6C12}"/>
    <cellStyle name="Comma 110 5 3" xfId="9791" xr:uid="{4998E30B-5022-4148-8738-4303EF507C53}"/>
    <cellStyle name="Comma 110 5 3 2" xfId="9792" xr:uid="{23975633-7A07-4FFE-9B48-F715B165ECAA}"/>
    <cellStyle name="Comma 110 5 3 2 2" xfId="9793" xr:uid="{345EB023-1C25-4406-AF0B-B70F2AE50D75}"/>
    <cellStyle name="Comma 110 5 3 2 2 2" xfId="9794" xr:uid="{51631694-EDED-4A04-9642-0648366C841F}"/>
    <cellStyle name="Comma 110 5 3 2 3" xfId="9795" xr:uid="{B058514B-085E-4544-ABD1-7A435C56C6E9}"/>
    <cellStyle name="Comma 110 5 3 3" xfId="9796" xr:uid="{550B2AD3-03E6-42CD-8190-8472481DBA27}"/>
    <cellStyle name="Comma 110 5 3 3 2" xfId="9797" xr:uid="{B177749F-9C05-4CD8-A3AF-747FFE4BF12C}"/>
    <cellStyle name="Comma 110 5 3 4" xfId="9798" xr:uid="{D1622398-9107-40A3-9652-E470954F76A0}"/>
    <cellStyle name="Comma 110 5 4" xfId="9799" xr:uid="{7413DD15-F8BE-4D15-B45B-3ED6F32F00FA}"/>
    <cellStyle name="Comma 110 5 4 2" xfId="9800" xr:uid="{34BE5F2D-8969-435F-B133-673FBA420304}"/>
    <cellStyle name="Comma 110 5 4 2 2" xfId="9801" xr:uid="{8DE5BACA-983F-4F61-8BCD-3267E41FC4F5}"/>
    <cellStyle name="Comma 110 5 4 3" xfId="9802" xr:uid="{2DBC53D7-30A5-4FA5-B3F3-B2C092E4307E}"/>
    <cellStyle name="Comma 110 5 5" xfId="9803" xr:uid="{ED602A15-D3FD-4998-9EF0-F92718993D57}"/>
    <cellStyle name="Comma 110 5 5 2" xfId="9804" xr:uid="{DD309533-64AE-4C93-8FC2-196BEEFD66DE}"/>
    <cellStyle name="Comma 110 5 6" xfId="9805" xr:uid="{7F96A417-17F3-4572-B5FF-BD1736D5BB19}"/>
    <cellStyle name="Comma 110 6" xfId="9806" xr:uid="{4870704F-91AD-4F51-868B-B63187BBBE64}"/>
    <cellStyle name="Comma 110 6 2" xfId="9807" xr:uid="{3F31C24F-D4EA-42F0-8100-274E25AE01CA}"/>
    <cellStyle name="Comma 110 6 2 2" xfId="9808" xr:uid="{C24BCA34-B97B-4DDB-AA59-1D8BA286FE9E}"/>
    <cellStyle name="Comma 110 6 2 2 2" xfId="9809" xr:uid="{2EB52305-932B-4011-ACA9-DB1A7DBD6FC2}"/>
    <cellStyle name="Comma 110 6 2 2 2 2" xfId="9810" xr:uid="{0F1860D0-3913-4693-8D38-A5ECD4D895C1}"/>
    <cellStyle name="Comma 110 6 2 2 2 2 2" xfId="9811" xr:uid="{BBE65037-B089-4264-B079-35FA2BFA2706}"/>
    <cellStyle name="Comma 110 6 2 2 2 3" xfId="9812" xr:uid="{3235C802-3497-4568-AB1D-45B384D0F569}"/>
    <cellStyle name="Comma 110 6 2 2 3" xfId="9813" xr:uid="{B3A2004A-2083-4CE4-8117-4C8F0A3F1A05}"/>
    <cellStyle name="Comma 110 6 2 2 3 2" xfId="9814" xr:uid="{0930E6AB-4B0E-47DC-8603-E97016FF05CE}"/>
    <cellStyle name="Comma 110 6 2 2 4" xfId="9815" xr:uid="{9C3AAE58-FEA0-40FF-8E89-E4010CF6ADE3}"/>
    <cellStyle name="Comma 110 6 2 3" xfId="9816" xr:uid="{379F1AC6-F937-44E7-AED4-BBDCFCFD11E0}"/>
    <cellStyle name="Comma 110 6 2 3 2" xfId="9817" xr:uid="{D3B4A648-8646-4829-94F8-367A71BDEC22}"/>
    <cellStyle name="Comma 110 6 2 3 2 2" xfId="9818" xr:uid="{F3EFD894-EA54-4A6B-80F1-DC39BA4E755B}"/>
    <cellStyle name="Comma 110 6 2 3 3" xfId="9819" xr:uid="{BB9E3C34-57A4-4A98-937D-ADB583407101}"/>
    <cellStyle name="Comma 110 6 2 4" xfId="9820" xr:uid="{40093403-7940-4075-83E8-ECFC9E573437}"/>
    <cellStyle name="Comma 110 6 2 4 2" xfId="9821" xr:uid="{A9BF66CE-9F32-4127-A4C0-D13EF243EE8A}"/>
    <cellStyle name="Comma 110 6 2 5" xfId="9822" xr:uid="{B994C857-8ACA-4205-8952-F51F27A56EA1}"/>
    <cellStyle name="Comma 110 6 3" xfId="9823" xr:uid="{C606902A-7EC0-4EC7-8B41-EA8322CF3F0E}"/>
    <cellStyle name="Comma 110 6 3 2" xfId="9824" xr:uid="{931A297E-4A0F-4618-AB6A-38230239C9BE}"/>
    <cellStyle name="Comma 110 6 3 2 2" xfId="9825" xr:uid="{1235E564-834A-4374-9D06-060CF9BA0F24}"/>
    <cellStyle name="Comma 110 6 3 2 2 2" xfId="9826" xr:uid="{88BBA713-AEEE-44EB-A014-A15A10079A70}"/>
    <cellStyle name="Comma 110 6 3 2 3" xfId="9827" xr:uid="{87CB397F-DDB7-4D66-A062-4D5BB84BE6F2}"/>
    <cellStyle name="Comma 110 6 3 3" xfId="9828" xr:uid="{82C64D97-620B-4436-B092-3F60A0D98B75}"/>
    <cellStyle name="Comma 110 6 3 3 2" xfId="9829" xr:uid="{D542B46D-0D65-4D7C-A6A7-45848A78317B}"/>
    <cellStyle name="Comma 110 6 3 4" xfId="9830" xr:uid="{25C34C12-2EB2-4B66-842E-99C20162298B}"/>
    <cellStyle name="Comma 110 6 4" xfId="9831" xr:uid="{B1B50950-0F24-430E-B7DA-A8086651F3E7}"/>
    <cellStyle name="Comma 110 6 4 2" xfId="9832" xr:uid="{6F849F65-E9C1-45FA-AA4B-7F34BE516751}"/>
    <cellStyle name="Comma 110 6 4 2 2" xfId="9833" xr:uid="{AD69EC1F-66DC-4462-9E11-B9A4DF16485D}"/>
    <cellStyle name="Comma 110 6 4 3" xfId="9834" xr:uid="{87DCDC44-53CA-4CB9-A5C5-A5ED686E0B96}"/>
    <cellStyle name="Comma 110 6 5" xfId="9835" xr:uid="{A093712A-B622-445D-B8C0-5EE70C676E37}"/>
    <cellStyle name="Comma 110 6 5 2" xfId="9836" xr:uid="{688AF1DA-3E13-4662-A69E-D0795FDE2903}"/>
    <cellStyle name="Comma 110 6 6" xfId="9837" xr:uid="{49A63C42-DEC2-4DF9-8CB7-963662248B73}"/>
    <cellStyle name="Comma 110 7" xfId="9838" xr:uid="{8365CA97-98C1-4194-A159-64F300EF3FBD}"/>
    <cellStyle name="Comma 110 7 2" xfId="9839" xr:uid="{C3965FFD-4705-4756-8981-13E6218B5517}"/>
    <cellStyle name="Comma 110 7 2 2" xfId="9840" xr:uid="{5C840671-AD41-4E3E-9B7D-65F332CC6A95}"/>
    <cellStyle name="Comma 110 7 2 2 2" xfId="9841" xr:uid="{69AFEB85-03CF-4F8D-9C5D-22489DD15791}"/>
    <cellStyle name="Comma 110 7 2 2 2 2" xfId="9842" xr:uid="{C708BE75-F386-41E2-8EF0-C54AAD94A1C4}"/>
    <cellStyle name="Comma 110 7 2 2 2 2 2" xfId="9843" xr:uid="{0B2BEA6E-A5C8-4272-ABC3-6D380A19102B}"/>
    <cellStyle name="Comma 110 7 2 2 2 3" xfId="9844" xr:uid="{C7D759A9-2AB2-4629-BDAB-9895563F03F6}"/>
    <cellStyle name="Comma 110 7 2 2 3" xfId="9845" xr:uid="{26F3B0C6-02CF-4A4A-8E85-BF561A999FF6}"/>
    <cellStyle name="Comma 110 7 2 2 3 2" xfId="9846" xr:uid="{4879CD1E-6C18-41A1-8615-E0175B55BF28}"/>
    <cellStyle name="Comma 110 7 2 2 4" xfId="9847" xr:uid="{6D65785F-C136-4C09-9116-7005F43410EF}"/>
    <cellStyle name="Comma 110 7 2 3" xfId="9848" xr:uid="{B33EE222-2D0D-4809-AEF9-2EF805911A2D}"/>
    <cellStyle name="Comma 110 7 2 3 2" xfId="9849" xr:uid="{29F90947-1C0F-42AD-83C4-7CCAA1DC530B}"/>
    <cellStyle name="Comma 110 7 2 3 2 2" xfId="9850" xr:uid="{18067A7F-7E90-48F2-BC56-C801FF9500E6}"/>
    <cellStyle name="Comma 110 7 2 3 3" xfId="9851" xr:uid="{B918983C-F0D5-47E0-B819-D4C10D8C5AEB}"/>
    <cellStyle name="Comma 110 7 2 4" xfId="9852" xr:uid="{19FC95A9-8ABE-4518-B67B-C07656A57D03}"/>
    <cellStyle name="Comma 110 7 2 4 2" xfId="9853" xr:uid="{279A7643-0D87-4BFD-BB54-5347BE2DB87C}"/>
    <cellStyle name="Comma 110 7 2 5" xfId="9854" xr:uid="{BA2EA31D-1ADF-4BB8-81BA-428A0CA4CED6}"/>
    <cellStyle name="Comma 110 7 3" xfId="9855" xr:uid="{6EC9FAE9-7BC0-45D7-81FE-ADC1EDBE9FB2}"/>
    <cellStyle name="Comma 110 7 3 2" xfId="9856" xr:uid="{7B555B01-1A3A-447C-9419-AE51B30E814A}"/>
    <cellStyle name="Comma 110 7 3 2 2" xfId="9857" xr:uid="{DF01764E-DC05-4094-AA46-842A50E2AC52}"/>
    <cellStyle name="Comma 110 7 3 2 2 2" xfId="9858" xr:uid="{3FE2EAD4-CAF4-48A2-898A-D9C7CF3BCF83}"/>
    <cellStyle name="Comma 110 7 3 2 3" xfId="9859" xr:uid="{27BCFC62-DDC5-4931-8056-E5975F332736}"/>
    <cellStyle name="Comma 110 7 3 3" xfId="9860" xr:uid="{F830ADCB-42F7-4F51-9AFF-C5B1F307D9DF}"/>
    <cellStyle name="Comma 110 7 3 3 2" xfId="9861" xr:uid="{C7E3C838-0944-4BD2-B08C-216328DC714A}"/>
    <cellStyle name="Comma 110 7 3 4" xfId="9862" xr:uid="{F94BE02B-53F4-4199-80B4-DDC65F83A681}"/>
    <cellStyle name="Comma 110 7 4" xfId="9863" xr:uid="{8BF17FB4-25D6-487D-87A5-55D31D92FCC2}"/>
    <cellStyle name="Comma 110 7 4 2" xfId="9864" xr:uid="{36985C25-9FF9-4984-9D9D-6ABD4F3D9FFF}"/>
    <cellStyle name="Comma 110 7 4 2 2" xfId="9865" xr:uid="{51587A29-EBC2-4866-8B63-473E0BAC0616}"/>
    <cellStyle name="Comma 110 7 4 3" xfId="9866" xr:uid="{FE4916A8-B339-4059-9454-61A686C3C6CF}"/>
    <cellStyle name="Comma 110 7 5" xfId="9867" xr:uid="{6B00560F-E23A-4655-8C83-CF5132574BDB}"/>
    <cellStyle name="Comma 110 7 5 2" xfId="9868" xr:uid="{48AC679A-2BFD-46F7-9AD7-49419DA793EE}"/>
    <cellStyle name="Comma 110 7 6" xfId="9869" xr:uid="{7526AF09-4786-4751-A224-886962544BEC}"/>
    <cellStyle name="Comma 110 8" xfId="9870" xr:uid="{7ABB2F0C-02C9-4060-A52F-7EAC641ADF15}"/>
    <cellStyle name="Comma 110 8 2" xfId="9871" xr:uid="{0E39D5D4-824F-49BE-BC33-1BF4030575C0}"/>
    <cellStyle name="Comma 110 8 2 2" xfId="9872" xr:uid="{28C36293-89F9-4E18-9594-4E8BED678285}"/>
    <cellStyle name="Comma 110 8 2 2 2" xfId="9873" xr:uid="{A6F3CDAD-A93A-4F7E-A323-E8CAA6D00B75}"/>
    <cellStyle name="Comma 110 8 2 2 2 2" xfId="9874" xr:uid="{D15DCD31-6CF9-4972-98EA-8CCAE9A5DEEF}"/>
    <cellStyle name="Comma 110 8 2 2 2 2 2" xfId="9875" xr:uid="{5AAB85F4-7F69-43C0-9E40-B72ABFE8D1E4}"/>
    <cellStyle name="Comma 110 8 2 2 2 2 2 2" xfId="9876" xr:uid="{EE545973-8D23-4BCD-8B80-810D8CA00F01}"/>
    <cellStyle name="Comma 110 8 2 2 2 2 2 2 2" xfId="9877" xr:uid="{C62908B7-4AF4-473A-9601-05DEDC6976DB}"/>
    <cellStyle name="Comma 110 8 2 2 2 2 2 3" xfId="9878" xr:uid="{8A971D39-E430-4472-AB7C-0FD6B21198E1}"/>
    <cellStyle name="Comma 110 8 2 2 2 2 3" xfId="9879" xr:uid="{E70D0B10-9805-4AFD-8060-55C23EB9A8C4}"/>
    <cellStyle name="Comma 110 8 2 2 2 2 3 2" xfId="9880" xr:uid="{39E1AE0F-55E3-4D09-855A-341F7B85CCC8}"/>
    <cellStyle name="Comma 110 8 2 2 2 2 4" xfId="9881" xr:uid="{AD904307-1AF2-41BF-933D-AB48051EB218}"/>
    <cellStyle name="Comma 110 8 2 2 2 3" xfId="9882" xr:uid="{BEBA05E8-AD7B-4AE5-B6CE-9138DC2032E1}"/>
    <cellStyle name="Comma 110 8 2 2 2 3 2" xfId="9883" xr:uid="{AE5ED6F4-644F-41F9-A727-65BC0B8B7F5A}"/>
    <cellStyle name="Comma 110 8 2 2 2 3 2 2" xfId="9884" xr:uid="{AC207732-89F7-4D9C-8D87-D8474A758790}"/>
    <cellStyle name="Comma 110 8 2 2 2 3 3" xfId="9885" xr:uid="{FDF821D8-5C7F-4BA7-BB2A-1F1B692BE591}"/>
    <cellStyle name="Comma 110 8 2 2 2 4" xfId="9886" xr:uid="{AB15B711-0159-40D9-AD39-6A5FEE64A481}"/>
    <cellStyle name="Comma 110 8 2 2 2 4 2" xfId="9887" xr:uid="{E637C7B9-F735-4E5A-8A67-77FA53DB11DB}"/>
    <cellStyle name="Comma 110 8 2 2 2 5" xfId="9888" xr:uid="{2A5714C2-D340-466D-B1A5-62E2F01E92DB}"/>
    <cellStyle name="Comma 110 8 2 2 3" xfId="9889" xr:uid="{85A574EB-3946-492E-AEB7-1D351E800B6E}"/>
    <cellStyle name="Comma 110 8 2 2 3 2" xfId="9890" xr:uid="{E8E20B75-6A28-4D7D-8391-3DE914FA592D}"/>
    <cellStyle name="Comma 110 8 2 2 3 2 2" xfId="9891" xr:uid="{864372FE-5DBC-485F-B0DD-8F62DB9712AC}"/>
    <cellStyle name="Comma 110 8 2 2 3 2 2 2" xfId="9892" xr:uid="{A9A71AFC-B5BD-440C-BF55-236EA2463CEB}"/>
    <cellStyle name="Comma 110 8 2 2 3 2 2 2 2" xfId="9893" xr:uid="{B2E4A586-3DEE-48DC-8931-3C4EDB1AF736}"/>
    <cellStyle name="Comma 110 8 2 2 3 2 2 2 2 2" xfId="9894" xr:uid="{74EEA140-59F9-42F7-90B5-5B33668CDDDC}"/>
    <cellStyle name="Comma 110 8 2 2 3 2 2 2 2 2 2" xfId="9895" xr:uid="{1FD5B783-7589-4FB1-AAFC-D02D5065C024}"/>
    <cellStyle name="Comma 110 8 2 2 3 2 2 2 2 3" xfId="9896" xr:uid="{E49983A1-434D-4DA6-99D5-47D61F24678E}"/>
    <cellStyle name="Comma 110 8 2 2 3 2 2 2 3" xfId="9897" xr:uid="{3B17CDE5-FB81-499F-A5E9-4A77CFA502E4}"/>
    <cellStyle name="Comma 110 8 2 2 3 2 2 2 3 2" xfId="9898" xr:uid="{0129DB25-8CE0-4EAE-8692-904AD0E0C813}"/>
    <cellStyle name="Comma 110 8 2 2 3 2 2 2 4" xfId="9899" xr:uid="{137ACB3B-6917-4322-83A1-0EF8155B7B03}"/>
    <cellStyle name="Comma 110 8 2 2 3 2 2 3" xfId="9900" xr:uid="{A32B4F83-CD6F-4D1B-8021-705751E003BF}"/>
    <cellStyle name="Comma 110 8 2 2 3 2 2 3 2" xfId="9901" xr:uid="{5B7A88D7-84A9-4A3F-87E4-356AA72FF710}"/>
    <cellStyle name="Comma 110 8 2 2 3 2 2 3 2 2" xfId="9902" xr:uid="{08DAE5F9-E162-4382-943B-13CC5ED8376F}"/>
    <cellStyle name="Comma 110 8 2 2 3 2 2 3 3" xfId="9903" xr:uid="{082348C8-B2BE-414E-A714-D5A6352FFC94}"/>
    <cellStyle name="Comma 110 8 2 2 3 2 2 4" xfId="9904" xr:uid="{C1ACA808-3018-4914-A620-7B6EC4F4225F}"/>
    <cellStyle name="Comma 110 8 2 2 3 2 2 4 2" xfId="9905" xr:uid="{72BA63BD-1BFB-4CBA-BF1C-FBCBFABDD62C}"/>
    <cellStyle name="Comma 110 8 2 2 3 2 2 5" xfId="9906" xr:uid="{28796A9B-48F2-42BB-9C82-137DC0055D61}"/>
    <cellStyle name="Comma 110 8 2 2 3 2 3" xfId="9907" xr:uid="{696CB7EB-86AC-4368-88C7-1F40AF2B1FB3}"/>
    <cellStyle name="Comma 110 8 2 2 3 2 3 2" xfId="9908" xr:uid="{89D954D1-EA00-425A-9E17-87D0D843FB68}"/>
    <cellStyle name="Comma 110 8 2 2 3 2 3 2 2" xfId="9909" xr:uid="{0B5F8FCB-8AE6-44DC-988D-241F1101FF6C}"/>
    <cellStyle name="Comma 110 8 2 2 3 2 3 2 2 2" xfId="9910" xr:uid="{2CC9C38D-075D-4DFA-A352-91BA7FAD26A3}"/>
    <cellStyle name="Comma 110 8 2 2 3 2 3 2 2 2 2" xfId="9911" xr:uid="{82F84173-161E-459C-8C69-6E0716A07308}"/>
    <cellStyle name="Comma 110 8 2 2 3 2 3 2 2 3" xfId="9912" xr:uid="{824DE2ED-14B4-43AF-B7AF-12D7D06026DF}"/>
    <cellStyle name="Comma 110 8 2 2 3 2 3 2 3" xfId="9913" xr:uid="{24CDFFFD-6723-4AD8-B0F3-7166D7FE038E}"/>
    <cellStyle name="Comma 110 8 2 2 3 2 3 2 3 2" xfId="9914" xr:uid="{E291E662-97DF-4DAF-A47A-EDE92FB7396B}"/>
    <cellStyle name="Comma 110 8 2 2 3 2 3 2 4" xfId="9915" xr:uid="{A6731D8D-BA51-4389-9DEC-420901E4606A}"/>
    <cellStyle name="Comma 110 8 2 2 3 2 3 3" xfId="9916" xr:uid="{DF98DB0D-21C3-4F02-BB23-DC741754BDEC}"/>
    <cellStyle name="Comma 110 8 2 2 3 2 3 3 2" xfId="9917" xr:uid="{783F02F4-1F28-429D-9594-A07E42354691}"/>
    <cellStyle name="Comma 110 8 2 2 3 2 3 3 2 2" xfId="9918" xr:uid="{6EC5B470-5381-4F91-BC51-68831EECB422}"/>
    <cellStyle name="Comma 110 8 2 2 3 2 3 3 3" xfId="9919" xr:uid="{5DEF3C2B-6117-40B5-83FB-EA1FFA7A2202}"/>
    <cellStyle name="Comma 110 8 2 2 3 2 3 4" xfId="9920" xr:uid="{412F12F7-2968-4325-9AAA-3FD5E2472AF2}"/>
    <cellStyle name="Comma 110 8 2 2 3 2 3 4 2" xfId="9921" xr:uid="{9E7964AC-144D-4C43-9AB0-AB137ADD2201}"/>
    <cellStyle name="Comma 110 8 2 2 3 2 3 5" xfId="9922" xr:uid="{0DC67E31-3127-4E94-AD84-ACD5620D425A}"/>
    <cellStyle name="Comma 110 8 2 2 3 2 4" xfId="9923" xr:uid="{6AD39BB6-5950-4410-8405-2C9530C0DF86}"/>
    <cellStyle name="Comma 110 8 2 2 3 2 4 2" xfId="9924" xr:uid="{ECEC2F16-CDFA-482F-8283-5EE0B1B6BEFE}"/>
    <cellStyle name="Comma 110 8 2 2 3 2 4 2 2" xfId="9925" xr:uid="{4C90F718-20BC-4BE3-88DC-C7FDD07D65BF}"/>
    <cellStyle name="Comma 110 8 2 2 3 2 4 2 2 2" xfId="9926" xr:uid="{BBC727D7-866E-47D0-9A33-9FD1E7BF98EE}"/>
    <cellStyle name="Comma 110 8 2 2 3 2 4 2 2 2 2" xfId="9927" xr:uid="{D097B020-88F8-44CB-999D-088BE5DA30DE}"/>
    <cellStyle name="Comma 110 8 2 2 3 2 4 2 2 2 2 2" xfId="9928" xr:uid="{F724AE2C-2CE4-4E02-9E32-1ABFD109FB9C}"/>
    <cellStyle name="Comma 110 8 2 2 3 2 4 2 2 2 3" xfId="9929" xr:uid="{A8D47BA9-4635-442E-B797-AEAD89B374BD}"/>
    <cellStyle name="Comma 110 8 2 2 3 2 4 2 2 3" xfId="9930" xr:uid="{C41919E0-F482-420B-9801-05606F3EAC0A}"/>
    <cellStyle name="Comma 110 8 2 2 3 2 4 2 2 3 2" xfId="9931" xr:uid="{6F04691D-0BB6-4526-805A-2B141CF3C94C}"/>
    <cellStyle name="Comma 110 8 2 2 3 2 4 2 2 4" xfId="9932" xr:uid="{86735321-C053-457E-8CA8-0489532846F5}"/>
    <cellStyle name="Comma 110 8 2 2 3 2 4 2 3" xfId="9933" xr:uid="{3533C331-7000-4E2A-B8F2-ED9E0EE2858F}"/>
    <cellStyle name="Comma 110 8 2 2 3 2 4 2 3 10" xfId="9934" xr:uid="{6F5C9C2E-3537-4EF6-BC22-DEA714FCE988}"/>
    <cellStyle name="Comma 110 8 2 2 3 2 4 2 3 10 2" xfId="9935" xr:uid="{B0369BCF-D5BE-443A-AE8B-B0EC04486253}"/>
    <cellStyle name="Comma 110 8 2 2 3 2 4 2 3 11" xfId="9936" xr:uid="{7ED0AEF6-E93E-4582-8879-A81B9245BD5A}"/>
    <cellStyle name="Comma 110 8 2 2 3 2 4 2 3 11 2" xfId="9937" xr:uid="{1B6A6F03-19B3-42C6-AC00-997000731FA1}"/>
    <cellStyle name="Comma 110 8 2 2 3 2 4 2 3 12" xfId="9938" xr:uid="{63C995F7-3E69-469D-B75F-C0235290B44D}"/>
    <cellStyle name="Comma 110 8 2 2 3 2 4 2 3 12 2" xfId="9939" xr:uid="{2F7DD03F-2AB1-4EF7-A51F-ED3A36E8A07A}"/>
    <cellStyle name="Comma 110 8 2 2 3 2 4 2 3 13" xfId="9940" xr:uid="{CC8077C8-3EE1-437B-B0AC-A22D832BF6A8}"/>
    <cellStyle name="Comma 110 8 2 2 3 2 4 2 3 14" xfId="9941" xr:uid="{A2ED1677-CF8A-44EB-9A7C-D482220EA429}"/>
    <cellStyle name="Comma 110 8 2 2 3 2 4 2 3 15" xfId="9942" xr:uid="{ED44212F-1C6A-4292-9015-396334710B01}"/>
    <cellStyle name="Comma 110 8 2 2 3 2 4 2 3 2" xfId="9943" xr:uid="{9E51C700-C75C-4290-8DEC-622FC9A52DA8}"/>
    <cellStyle name="Comma 110 8 2 2 3 2 4 2 3 2 2" xfId="9944" xr:uid="{91FD0E15-846D-4F8C-927C-2833F7B1857F}"/>
    <cellStyle name="Comma 110 8 2 2 3 2 4 2 3 2 2 2" xfId="9945" xr:uid="{0646D54F-65F3-4BA9-8140-23A43C641BD4}"/>
    <cellStyle name="Comma 110 8 2 2 3 2 4 2 3 2 3" xfId="9946" xr:uid="{0E099E6E-8AA5-480D-BAE3-D9BC722AC031}"/>
    <cellStyle name="Comma 110 8 2 2 3 2 4 2 3 3" xfId="9947" xr:uid="{AC9F2203-AA54-406B-875D-4646436B08BC}"/>
    <cellStyle name="Comma 110 8 2 2 3 2 4 2 3 3 2" xfId="9948" xr:uid="{95B528EF-161F-44A2-9606-6B447730A5C4}"/>
    <cellStyle name="Comma 110 8 2 2 3 2 4 2 3 3 2 2" xfId="9949" xr:uid="{A58E972D-E906-4103-8928-05D78DBD208F}"/>
    <cellStyle name="Comma 110 8 2 2 3 2 4 2 3 3 3" xfId="9950" xr:uid="{0276452F-EC9A-4BB9-9E28-0BEBDA0990B6}"/>
    <cellStyle name="Comma 110 8 2 2 3 2 4 2 3 4" xfId="9951" xr:uid="{016E0E83-2CFC-440F-B5C3-5DA21A1A62EE}"/>
    <cellStyle name="Comma 110 8 2 2 3 2 4 2 3 4 2" xfId="9952" xr:uid="{3A7C69DE-2FB8-4C5E-A98F-D2A18FD2C7DF}"/>
    <cellStyle name="Comma 110 8 2 2 3 2 4 2 3 4 2 2" xfId="9953" xr:uid="{7BAAE005-AEAA-4459-9208-1DC1459199B8}"/>
    <cellStyle name="Comma 110 8 2 2 3 2 4 2 3 4 3" xfId="9954" xr:uid="{B6411F82-81C7-4C4C-A452-D42AFA414ED4}"/>
    <cellStyle name="Comma 110 8 2 2 3 2 4 2 3 5" xfId="9955" xr:uid="{93EAF4DA-B570-45C4-9493-8C0D555A8E8C}"/>
    <cellStyle name="Comma 110 8 2 2 3 2 4 2 3 5 2" xfId="9956" xr:uid="{9F62AE4B-4714-4971-9910-7FBFD7B3A83A}"/>
    <cellStyle name="Comma 110 8 2 2 3 2 4 2 3 5 2 2" xfId="9957" xr:uid="{6CBCD8C3-4514-4E5E-B128-BC19F8E0BD42}"/>
    <cellStyle name="Comma 110 8 2 2 3 2 4 2 3 5 3" xfId="9958" xr:uid="{DB93C6E1-6D7B-46FC-B052-3921E1F5FA39}"/>
    <cellStyle name="Comma 110 8 2 2 3 2 4 2 3 6" xfId="9959" xr:uid="{530DE830-060A-4C6A-A532-AC81F841B7B4}"/>
    <cellStyle name="Comma 110 8 2 2 3 2 4 2 3 6 2" xfId="9960" xr:uid="{8C9F93D3-4FDC-4959-A339-02549FCE063B}"/>
    <cellStyle name="Comma 110 8 2 2 3 2 4 2 3 6 2 2" xfId="9961" xr:uid="{72B06DA8-EFDE-4959-9140-DF774DE25615}"/>
    <cellStyle name="Comma 110 8 2 2 3 2 4 2 3 6 3" xfId="9962" xr:uid="{F131998C-23E3-40BA-B869-94BD35B301EF}"/>
    <cellStyle name="Comma 110 8 2 2 3 2 4 2 3 7" xfId="9963" xr:uid="{C183BFA2-05A7-4634-B9F6-5D88359D9B11}"/>
    <cellStyle name="Comma 110 8 2 2 3 2 4 2 3 7 2" xfId="9964" xr:uid="{AFD7917D-FDF7-4154-987F-9BF638DB242D}"/>
    <cellStyle name="Comma 110 8 2 2 3 2 4 2 3 8" xfId="9965" xr:uid="{E973B34B-3CBE-42D9-B1A5-7C6A775E545F}"/>
    <cellStyle name="Comma 110 8 2 2 3 2 4 2 3 8 2" xfId="9966" xr:uid="{5356B942-9418-44DC-88B1-39C986D72770}"/>
    <cellStyle name="Comma 110 8 2 2 3 2 4 2 3 9" xfId="9967" xr:uid="{CEB0BBA7-D7DC-4D4E-A148-4C389F902B17}"/>
    <cellStyle name="Comma 110 8 2 2 3 2 4 2 3 9 2" xfId="9968" xr:uid="{B54FF2D4-AB42-4610-BDB6-0E1765F31F70}"/>
    <cellStyle name="Comma 110 8 2 2 3 2 4 2 4" xfId="9969" xr:uid="{281EF9D7-C9CB-4715-8BF8-02FBD3525725}"/>
    <cellStyle name="Comma 110 8 2 2 3 2 4 2 4 2" xfId="9970" xr:uid="{83D982D3-D59F-4150-9D6A-093CFFBC9BD9}"/>
    <cellStyle name="Comma 110 8 2 2 3 2 4 2 4 2 2" xfId="9971" xr:uid="{A916BAEE-A591-4CCD-9E3E-ADDC27A6BBA0}"/>
    <cellStyle name="Comma 110 8 2 2 3 2 4 2 4 3" xfId="9972" xr:uid="{FF684973-D3BF-4422-AA4F-0FE8456E10BF}"/>
    <cellStyle name="Comma 110 8 2 2 3 2 4 2 5" xfId="9973" xr:uid="{F4918ACA-3DDE-447A-B615-C1558E19FCDB}"/>
    <cellStyle name="Comma 110 8 2 2 3 2 4 2 5 2" xfId="9974" xr:uid="{83961EE5-2394-43FE-BEF8-DBB35FF7B3D6}"/>
    <cellStyle name="Comma 110 8 2 2 3 2 4 2 6" xfId="9975" xr:uid="{840762C5-F237-42AC-A936-F52650D0B299}"/>
    <cellStyle name="Comma 110 8 2 2 3 2 4 3" xfId="9976" xr:uid="{C441AE3D-5B43-41A5-9CF2-64D8D7A036E8}"/>
    <cellStyle name="Comma 110 8 2 2 3 2 4 3 2" xfId="9977" xr:uid="{9F2BE116-23F8-47A5-89A7-D40036068697}"/>
    <cellStyle name="Comma 110 8 2 2 3 2 4 3 2 2" xfId="9978" xr:uid="{F30205F3-5BA7-4029-ABB8-8F7483102CEC}"/>
    <cellStyle name="Comma 110 8 2 2 3 2 4 3 2 2 2" xfId="9979" xr:uid="{8A50125F-241C-4C66-9A25-BCD2B73581BE}"/>
    <cellStyle name="Comma 110 8 2 2 3 2 4 3 2 3" xfId="9980" xr:uid="{358747BD-16F4-4B6B-B871-56364C1125F5}"/>
    <cellStyle name="Comma 110 8 2 2 3 2 4 3 3" xfId="9981" xr:uid="{09A7BDC5-ED2B-4322-91B9-D9484C560DE3}"/>
    <cellStyle name="Comma 110 8 2 2 3 2 4 3 3 2" xfId="9982" xr:uid="{184F381E-C491-407E-8669-229517A45F1A}"/>
    <cellStyle name="Comma 110 8 2 2 3 2 4 3 4" xfId="9983" xr:uid="{9A86C0D9-C439-489E-A0F1-8B42151438D7}"/>
    <cellStyle name="Comma 110 8 2 2 3 2 4 4" xfId="9984" xr:uid="{BA34F30B-EFC8-40CF-9FD8-95FCBD1DCC61}"/>
    <cellStyle name="Comma 110 8 2 2 3 2 4 4 2" xfId="9985" xr:uid="{0DA8789E-89FF-40FC-BF89-930992288AFB}"/>
    <cellStyle name="Comma 110 8 2 2 3 2 4 4 2 2" xfId="9986" xr:uid="{AED0A764-7DED-4BDC-88A2-46C7ACE499B0}"/>
    <cellStyle name="Comma 110 8 2 2 3 2 4 4 3" xfId="9987" xr:uid="{737EEF98-1EF3-4ED4-BDE7-1E3B6605A776}"/>
    <cellStyle name="Comma 110 8 2 2 3 2 4 5" xfId="9988" xr:uid="{193E88C3-9150-42EC-BE11-BD1175F4A40E}"/>
    <cellStyle name="Comma 110 8 2 2 3 2 4 5 2" xfId="9989" xr:uid="{E21D5B72-20AA-4EB2-8E58-13E8965A5D10}"/>
    <cellStyle name="Comma 110 8 2 2 3 2 4 6" xfId="9990" xr:uid="{5DA8D9BC-F786-481C-B470-10C89087322B}"/>
    <cellStyle name="Comma 110 8 2 2 3 2 5" xfId="9991" xr:uid="{2C5E0842-4BA0-4944-AFAC-50560FD6202F}"/>
    <cellStyle name="Comma 110 8 2 2 3 2 5 2" xfId="9992" xr:uid="{3CBA86B2-0747-434B-B6AA-F51431C165D4}"/>
    <cellStyle name="Comma 110 8 2 2 3 2 5 2 2" xfId="9993" xr:uid="{51997088-3AEB-4E67-8BA5-F13FF2A2803E}"/>
    <cellStyle name="Comma 110 8 2 2 3 2 5 2 2 2" xfId="9994" xr:uid="{3EFE03C2-8CF1-473F-BDA7-885109502604}"/>
    <cellStyle name="Comma 110 8 2 2 3 2 5 2 3" xfId="9995" xr:uid="{F03DE8A6-B446-477C-B99A-AAA0DD100B27}"/>
    <cellStyle name="Comma 110 8 2 2 3 2 5 3" xfId="9996" xr:uid="{9A7BDC31-5198-44A0-BA74-B3CE0314CEAD}"/>
    <cellStyle name="Comma 110 8 2 2 3 2 5 3 2" xfId="9997" xr:uid="{9A2AACB4-4AEF-464D-997C-D27C92F9D7FE}"/>
    <cellStyle name="Comma 110 8 2 2 3 2 5 4" xfId="9998" xr:uid="{70E7496E-877B-4CCA-96B2-BC1420A0AD62}"/>
    <cellStyle name="Comma 110 8 2 2 3 2 6" xfId="9999" xr:uid="{CC7802B2-2973-4D9E-B830-C2BF4531ABB2}"/>
    <cellStyle name="Comma 110 8 2 2 3 2 6 2" xfId="10000" xr:uid="{101BD085-8424-467A-B8C1-36213B89EAA0}"/>
    <cellStyle name="Comma 110 8 2 2 3 2 6 2 2" xfId="10001" xr:uid="{B6F2E5F0-1185-4B5B-A17B-9EC81F136835}"/>
    <cellStyle name="Comma 110 8 2 2 3 2 6 3" xfId="10002" xr:uid="{25B8161C-6503-45D3-A00E-C7792972A524}"/>
    <cellStyle name="Comma 110 8 2 2 3 2 7" xfId="10003" xr:uid="{8167CE36-7FDC-4043-AA6A-D411F3367648}"/>
    <cellStyle name="Comma 110 8 2 2 3 2 7 2" xfId="10004" xr:uid="{0D2571DE-9BED-4834-BC18-1CDE2FDCB5D3}"/>
    <cellStyle name="Comma 110 8 2 2 3 2 8" xfId="10005" xr:uid="{3F41AFA5-C9B2-4B72-89CB-D131CFB923FD}"/>
    <cellStyle name="Comma 110 8 2 2 3 3" xfId="10006" xr:uid="{5D4CAB51-72A2-4210-8B64-F6ADD666077A}"/>
    <cellStyle name="Comma 110 8 2 2 3 3 2" xfId="10007" xr:uid="{408FAC2D-CFCA-468C-80FF-F7CCD6F2B108}"/>
    <cellStyle name="Comma 110 8 2 2 3 3 2 2" xfId="10008" xr:uid="{9A39C63E-4F3F-4560-8EE4-782AE0698C63}"/>
    <cellStyle name="Comma 110 8 2 2 3 3 2 2 2" xfId="10009" xr:uid="{2BE64E9A-1CC7-4378-B989-1822C9E64EB5}"/>
    <cellStyle name="Comma 110 8 2 2 3 3 2 3" xfId="10010" xr:uid="{9360F05D-0939-4E90-9AD0-62EA58D9FEA4}"/>
    <cellStyle name="Comma 110 8 2 2 3 3 3" xfId="10011" xr:uid="{7E995B6C-DF80-4F52-B436-33E0E8B90E4E}"/>
    <cellStyle name="Comma 110 8 2 2 3 3 3 2" xfId="10012" xr:uid="{7801A266-6411-4B93-8466-87E6DD2DF3F1}"/>
    <cellStyle name="Comma 110 8 2 2 3 3 4" xfId="10013" xr:uid="{C04C43AD-522B-471D-860D-924827482E89}"/>
    <cellStyle name="Comma 110 8 2 2 3 4" xfId="10014" xr:uid="{13E747F3-14B5-4B7F-A6B8-E252E476D3FB}"/>
    <cellStyle name="Comma 110 8 2 2 3 4 2" xfId="10015" xr:uid="{7F9F1196-E0B8-45BF-8583-C39884CBE270}"/>
    <cellStyle name="Comma 110 8 2 2 3 4 2 2" xfId="10016" xr:uid="{3D08071F-1848-4638-A780-4F6339D782DB}"/>
    <cellStyle name="Comma 110 8 2 2 3 4 3" xfId="10017" xr:uid="{A56F66E7-EEF2-4492-B7DA-4750C3211E0D}"/>
    <cellStyle name="Comma 110 8 2 2 3 5" xfId="10018" xr:uid="{FCFA7197-515C-402D-8A97-B02E70853720}"/>
    <cellStyle name="Comma 110 8 2 2 3 5 2" xfId="10019" xr:uid="{FE85E507-60F8-4725-8401-43DF288F71A7}"/>
    <cellStyle name="Comma 110 8 2 2 3 6" xfId="10020" xr:uid="{1180A9DF-B78F-4E36-A88E-8A842F124348}"/>
    <cellStyle name="Comma 110 8 2 2 4" xfId="10021" xr:uid="{5F0486AA-F676-4082-BCF3-7D26C4822920}"/>
    <cellStyle name="Comma 110 8 2 2 4 2" xfId="10022" xr:uid="{D7A12AED-3008-4136-812E-7C22E6AF03E3}"/>
    <cellStyle name="Comma 110 8 2 2 4 2 2" xfId="10023" xr:uid="{06C1EEC0-4E70-49D0-8D2E-31D12ED052FE}"/>
    <cellStyle name="Comma 110 8 2 2 4 2 2 2" xfId="10024" xr:uid="{5CFD341D-69A3-4258-A4A2-18E202AB3A55}"/>
    <cellStyle name="Comma 110 8 2 2 4 2 3" xfId="10025" xr:uid="{32217FC4-C3FF-4909-9368-C0C70E618DE8}"/>
    <cellStyle name="Comma 110 8 2 2 4 3" xfId="10026" xr:uid="{06CA5419-F7B9-4AB3-99AF-17C7592D115F}"/>
    <cellStyle name="Comma 110 8 2 2 4 3 2" xfId="10027" xr:uid="{2D18B332-FE49-4627-97AB-E4500239FBB9}"/>
    <cellStyle name="Comma 110 8 2 2 4 4" xfId="10028" xr:uid="{D1AD4544-B710-4187-BC99-A35BA7E9E9EF}"/>
    <cellStyle name="Comma 110 8 2 2 5" xfId="10029" xr:uid="{8897B25C-6F5B-4290-9FA5-4E18148C649E}"/>
    <cellStyle name="Comma 110 8 2 2 5 2" xfId="10030" xr:uid="{6BF295F4-F7D5-4005-BBC2-A4D345ED7E3C}"/>
    <cellStyle name="Comma 110 8 2 2 5 2 2" xfId="10031" xr:uid="{37F64797-359F-44DD-A361-1018A9EF48B3}"/>
    <cellStyle name="Comma 110 8 2 2 5 3" xfId="10032" xr:uid="{82908D58-C0A9-470A-9711-44F45AC726DE}"/>
    <cellStyle name="Comma 110 8 2 2 6" xfId="10033" xr:uid="{E6FDBAA4-B13F-4BD2-8A03-B59C7B609CCB}"/>
    <cellStyle name="Comma 110 8 2 2 6 2" xfId="10034" xr:uid="{FC174ED8-AE0A-46CF-BBC9-2F94C361FFF3}"/>
    <cellStyle name="Comma 110 8 2 2 7" xfId="10035" xr:uid="{F1997D5B-5D37-4E91-832D-CB575CD6A807}"/>
    <cellStyle name="Comma 110 8 2 3" xfId="10036" xr:uid="{A64BF3B5-C346-494F-83B8-7D6A28E09C72}"/>
    <cellStyle name="Comma 110 8 2 3 2" xfId="10037" xr:uid="{0CA96A05-F137-4319-9286-9ECDA2A6E270}"/>
    <cellStyle name="Comma 110 8 2 3 2 2" xfId="10038" xr:uid="{0CD0BC13-9B6F-4DEF-B68B-10903760BA17}"/>
    <cellStyle name="Comma 110 8 2 3 2 2 2" xfId="10039" xr:uid="{FA1B6FF2-02D6-4BB1-82DC-E7F8A999B77B}"/>
    <cellStyle name="Comma 110 8 2 3 2 3" xfId="10040" xr:uid="{255BB75B-C85F-49B9-9FC8-A86317B0A4C8}"/>
    <cellStyle name="Comma 110 8 2 3 3" xfId="10041" xr:uid="{CB8A9B1C-8BA5-4F60-8BB6-2946D6E8949C}"/>
    <cellStyle name="Comma 110 8 2 3 3 2" xfId="10042" xr:uid="{19AD17B0-0B56-4725-9A8B-EC8A340212F3}"/>
    <cellStyle name="Comma 110 8 2 3 4" xfId="10043" xr:uid="{F3CDCD45-CEF2-4322-9C53-2FA0A88B74EF}"/>
    <cellStyle name="Comma 110 8 2 4" xfId="10044" xr:uid="{74C4838D-7368-4B8B-95F2-616FCE6D6285}"/>
    <cellStyle name="Comma 110 8 2 4 2" xfId="10045" xr:uid="{9AE969EF-65D8-4660-9CA6-3F02067CEF7C}"/>
    <cellStyle name="Comma 110 8 2 4 2 2" xfId="10046" xr:uid="{4D9537D7-2622-4738-BAAB-F2DA052F1E03}"/>
    <cellStyle name="Comma 110 8 2 4 3" xfId="10047" xr:uid="{4B6D1E00-8D4E-4E72-94AD-4A1BA7B28E7A}"/>
    <cellStyle name="Comma 110 8 2 5" xfId="10048" xr:uid="{2B97DE64-4535-4ED4-B8F4-DDCEED9A51FE}"/>
    <cellStyle name="Comma 110 8 2 5 2" xfId="10049" xr:uid="{8BCF272F-0847-4DEF-9518-D02473E4B516}"/>
    <cellStyle name="Comma 110 8 2 6" xfId="10050" xr:uid="{43BCC056-36EE-41F9-9840-ABA78B8F244B}"/>
    <cellStyle name="Comma 110 8 3" xfId="10051" xr:uid="{2AC5A23A-C3D6-4573-8D8D-F7D89247BF8A}"/>
    <cellStyle name="Comma 110 8 3 2" xfId="10052" xr:uid="{DC192A86-722A-46A4-8066-54A9E681DF1F}"/>
    <cellStyle name="Comma 110 8 3 2 2" xfId="10053" xr:uid="{B662A333-79F3-416B-9F03-545830241938}"/>
    <cellStyle name="Comma 110 8 3 2 2 2" xfId="10054" xr:uid="{8E460538-2443-4D35-BB09-EDEC1AC43407}"/>
    <cellStyle name="Comma 110 8 3 2 2 2 2" xfId="10055" xr:uid="{2C43DBBD-5888-4F4C-B3E8-E852E60CF94C}"/>
    <cellStyle name="Comma 110 8 3 2 2 3" xfId="10056" xr:uid="{1AC8489F-B4FC-4E97-B18D-410E5802C523}"/>
    <cellStyle name="Comma 110 8 3 2 3" xfId="10057" xr:uid="{9E7917DA-0C29-4E2A-8268-F9C0B9004384}"/>
    <cellStyle name="Comma 110 8 3 2 3 2" xfId="10058" xr:uid="{BB50BEB2-90CA-4F6F-8AD0-34A562B8216E}"/>
    <cellStyle name="Comma 110 8 3 2 4" xfId="10059" xr:uid="{796C36CA-1113-4F9A-B203-DC6175835F7A}"/>
    <cellStyle name="Comma 110 8 3 3" xfId="10060" xr:uid="{725DFA74-30AD-44C7-86F1-42E7ADFFF872}"/>
    <cellStyle name="Comma 110 8 3 3 2" xfId="10061" xr:uid="{7F10FAF8-5DD3-4086-ADE2-588A1D0F5674}"/>
    <cellStyle name="Comma 110 8 3 3 2 2" xfId="10062" xr:uid="{4C7B3053-97EF-49CC-8567-5E7789BE2F77}"/>
    <cellStyle name="Comma 110 8 3 3 3" xfId="10063" xr:uid="{2A7FF8D1-CD6D-45EB-A242-46895A2D69F9}"/>
    <cellStyle name="Comma 110 8 3 4" xfId="10064" xr:uid="{2184C0ED-E4ED-4B80-AF56-88C48688D31A}"/>
    <cellStyle name="Comma 110 8 3 4 2" xfId="10065" xr:uid="{1324168F-AEB0-4364-9DF3-70E6B97F8B18}"/>
    <cellStyle name="Comma 110 8 3 5" xfId="10066" xr:uid="{2B39A151-A62B-4C6B-B6F5-38AB2214F424}"/>
    <cellStyle name="Comma 110 8 4" xfId="10067" xr:uid="{4803D3E9-0FBA-4D20-A33F-5BDB5F0199F7}"/>
    <cellStyle name="Comma 110 8 4 2" xfId="10068" xr:uid="{6890ADF3-A9E8-4F21-A04C-23C73F5D94A9}"/>
    <cellStyle name="Comma 110 8 4 2 2" xfId="10069" xr:uid="{8E134C2D-4689-4E47-A223-B618AA023ABC}"/>
    <cellStyle name="Comma 110 8 4 2 2 2" xfId="10070" xr:uid="{FD24E528-6928-4177-AB7A-2B1663C317B5}"/>
    <cellStyle name="Comma 110 8 4 2 3" xfId="10071" xr:uid="{0F5122FC-19C0-40CA-B6EE-22EFF72A07BD}"/>
    <cellStyle name="Comma 110 8 4 3" xfId="10072" xr:uid="{E605B2E4-4422-4316-9948-0EB2B5F4BE10}"/>
    <cellStyle name="Comma 110 8 4 3 2" xfId="10073" xr:uid="{9B00A005-0067-49BE-8B7E-F145BE326FCE}"/>
    <cellStyle name="Comma 110 8 4 4" xfId="10074" xr:uid="{F569C452-26DC-427E-A029-C4F45C4614FB}"/>
    <cellStyle name="Comma 110 8 5" xfId="10075" xr:uid="{A74776F6-5D31-4207-9CC4-856BE70BC752}"/>
    <cellStyle name="Comma 110 8 5 2" xfId="10076" xr:uid="{2687CA4F-CC16-44A4-93E7-E9043F91315B}"/>
    <cellStyle name="Comma 110 8 5 2 2" xfId="10077" xr:uid="{63E9ECCB-A696-478C-AA58-AFCC9488B16E}"/>
    <cellStyle name="Comma 110 8 5 3" xfId="10078" xr:uid="{F35F5597-9785-49AC-965D-13F79D4D1F59}"/>
    <cellStyle name="Comma 110 8 6" xfId="10079" xr:uid="{0C46A3C3-D895-44C0-82F9-A20AED3D9F6A}"/>
    <cellStyle name="Comma 110 8 6 2" xfId="10080" xr:uid="{C470B1C5-934C-40B2-B33A-30EDCF955092}"/>
    <cellStyle name="Comma 110 8 7" xfId="10081" xr:uid="{7071B74D-5C94-4078-8E6D-651CE908CF88}"/>
    <cellStyle name="Comma 110 9" xfId="10082" xr:uid="{EEA89E19-F2AF-495E-B821-AD8B86D8C36F}"/>
    <cellStyle name="Comma 110 9 2" xfId="10083" xr:uid="{390C3715-6C08-4973-8F96-F7C672C41B27}"/>
    <cellStyle name="Comma 110 9 2 2" xfId="10084" xr:uid="{54778831-A283-4C2D-91D2-BCB9741E31BF}"/>
    <cellStyle name="Comma 110 9 2 2 2" xfId="10085" xr:uid="{A840AF43-D0CE-4F2E-B031-D24C15A6CB9C}"/>
    <cellStyle name="Comma 110 9 2 2 2 2" xfId="10086" xr:uid="{2727D58A-5CC5-4A56-A074-388E97189E21}"/>
    <cellStyle name="Comma 110 9 2 2 3" xfId="10087" xr:uid="{068A073E-A43C-4607-9BD3-0DE12CD9108B}"/>
    <cellStyle name="Comma 110 9 2 3" xfId="10088" xr:uid="{EC0FCD17-7DF8-4FBA-A66E-5E00B64DA4F9}"/>
    <cellStyle name="Comma 110 9 2 3 2" xfId="10089" xr:uid="{7999FEE2-63D9-4F5B-A8DE-A78A53E09183}"/>
    <cellStyle name="Comma 110 9 2 4" xfId="10090" xr:uid="{2D367CD6-D8DB-4582-9843-6764D17D44FA}"/>
    <cellStyle name="Comma 110 9 3" xfId="10091" xr:uid="{8B77BCC9-6251-4F5B-8230-FBCA358C1A24}"/>
    <cellStyle name="Comma 110 9 3 2" xfId="10092" xr:uid="{3A5DD825-89CF-4BBD-819A-E7BAEDA27C6C}"/>
    <cellStyle name="Comma 110 9 3 2 2" xfId="10093" xr:uid="{C7696E11-8A50-48E3-B77E-536F28175052}"/>
    <cellStyle name="Comma 110 9 3 3" xfId="10094" xr:uid="{1B42EEA4-15A9-4423-9C41-533F7FCCE5F8}"/>
    <cellStyle name="Comma 110 9 4" xfId="10095" xr:uid="{9DA8693A-ACFA-42D7-8C55-BB1E8824172B}"/>
    <cellStyle name="Comma 110 9 4 2" xfId="10096" xr:uid="{CFD1C5A9-5F69-4177-8111-5ED1DC062541}"/>
    <cellStyle name="Comma 110 9 5" xfId="10097" xr:uid="{8FA61716-877D-4928-84C8-F5015FECD2B2}"/>
    <cellStyle name="Comma 111" xfId="10098" xr:uid="{E9BD0438-26D9-4B84-8B12-710D0E52D757}"/>
    <cellStyle name="Comma 111 2" xfId="10099" xr:uid="{24E7E9E2-4A3A-428B-8955-D56E24B85F38}"/>
    <cellStyle name="Comma 111 2 2" xfId="10100" xr:uid="{4476C5C0-2569-41A5-AFC7-DCAF089DA28F}"/>
    <cellStyle name="Comma 111 2 2 2" xfId="10101" xr:uid="{A61C7506-A817-47AD-B1F3-2D6563D77FB0}"/>
    <cellStyle name="Comma 111 2 2 2 2" xfId="10102" xr:uid="{89DC97A5-C96B-44DF-A50D-99B75815B70A}"/>
    <cellStyle name="Comma 111 2 2 2 2 2" xfId="10103" xr:uid="{ACADE711-BA72-409C-A8BA-30278CD21854}"/>
    <cellStyle name="Comma 111 2 2 2 3" xfId="10104" xr:uid="{23E7712B-E111-44A6-9039-8F6D344AD43C}"/>
    <cellStyle name="Comma 111 2 2 3" xfId="10105" xr:uid="{4F116E5F-0131-478F-8431-E905F1D206B5}"/>
    <cellStyle name="Comma 111 2 2 3 2" xfId="10106" xr:uid="{70DCB52F-41FA-494F-94CF-220365FE5831}"/>
    <cellStyle name="Comma 111 2 2 4" xfId="10107" xr:uid="{916AD117-7800-451E-9B70-56611F2AA4F8}"/>
    <cellStyle name="Comma 111 2 3" xfId="10108" xr:uid="{F0FA663C-76DA-4585-B818-5C806A4F491F}"/>
    <cellStyle name="Comma 111 2 3 2" xfId="10109" xr:uid="{1A1CF3B0-63BE-48FE-89B8-F76F6A98F8AF}"/>
    <cellStyle name="Comma 111 2 3 2 2" xfId="10110" xr:uid="{FF158238-9588-487E-A2AE-6EAF922FAD7F}"/>
    <cellStyle name="Comma 111 2 3 3" xfId="10111" xr:uid="{5F231F22-B4D0-4511-A2C7-42ECD14C60E7}"/>
    <cellStyle name="Comma 111 2 4" xfId="10112" xr:uid="{8DA2AC69-502B-4DA9-85F5-3EC46C6D0554}"/>
    <cellStyle name="Comma 111 2 4 2" xfId="10113" xr:uid="{C7B474A0-11E2-49E1-A365-667E80B53C04}"/>
    <cellStyle name="Comma 111 2 5" xfId="10114" xr:uid="{F56E49B6-94FC-453C-AC44-0AAD217E09DC}"/>
    <cellStyle name="Comma 111 3" xfId="10115" xr:uid="{8BA0724D-C6E9-4D1D-A101-E0D8EBE0C084}"/>
    <cellStyle name="Comma 111 3 2" xfId="10116" xr:uid="{091994A8-0CDA-4DE4-9273-4BA6A6143044}"/>
    <cellStyle name="Comma 111 3 2 2" xfId="10117" xr:uid="{DE8A9965-B1C6-4DAD-867E-82270B857F98}"/>
    <cellStyle name="Comma 111 3 2 2 2" xfId="10118" xr:uid="{EA443CD6-4DB8-4220-BFAF-44C4C346C395}"/>
    <cellStyle name="Comma 111 3 2 3" xfId="10119" xr:uid="{788A548A-7A10-4674-8244-7068DFF22A05}"/>
    <cellStyle name="Comma 111 3 3" xfId="10120" xr:uid="{9A196CC6-4D16-4E85-8C7B-D8FE343EFB81}"/>
    <cellStyle name="Comma 111 3 3 2" xfId="10121" xr:uid="{4B6B1379-34E6-4EDA-A237-65C0F8C7E08D}"/>
    <cellStyle name="Comma 111 3 4" xfId="10122" xr:uid="{71CA991F-5BBA-4718-887E-F7A49A23377D}"/>
    <cellStyle name="Comma 111 4" xfId="10123" xr:uid="{CAFEDC5C-26E9-413C-A812-266CDD96637B}"/>
    <cellStyle name="Comma 111 4 2" xfId="10124" xr:uid="{2E387642-5D7B-4772-9B41-1CE436596595}"/>
    <cellStyle name="Comma 111 4 2 2" xfId="10125" xr:uid="{0E3DA569-9C81-446C-BC93-97C45F126CCD}"/>
    <cellStyle name="Comma 111 4 3" xfId="10126" xr:uid="{8EE2D6CA-C9F6-458D-8F84-4794CAC06E70}"/>
    <cellStyle name="Comma 111 5" xfId="10127" xr:uid="{63F4276B-9A07-435D-8634-0EE335BBF5FD}"/>
    <cellStyle name="Comma 111 5 2" xfId="10128" xr:uid="{8EDB6CB0-B69B-40D2-9B24-0868F42D1F3C}"/>
    <cellStyle name="Comma 111 6" xfId="10129" xr:uid="{7C2BA20F-8CE1-47FD-BCD2-DE6FC5E3601D}"/>
    <cellStyle name="Comma 112" xfId="10130" xr:uid="{8B581BF9-5F98-4C83-A6B5-A2BE4698ED62}"/>
    <cellStyle name="Comma 112 2" xfId="10131" xr:uid="{2604E913-90D7-4F48-A00A-A61BA5F3DEAD}"/>
    <cellStyle name="Comma 112 2 2" xfId="10132" xr:uid="{06DA1308-253C-4024-BE20-F39DF80AD1FE}"/>
    <cellStyle name="Comma 112 2 2 2" xfId="10133" xr:uid="{E0EC0A98-26AB-48B1-851D-3E1755651604}"/>
    <cellStyle name="Comma 112 2 2 2 2" xfId="10134" xr:uid="{0FE21239-5F98-410B-9B07-6E3C780A0143}"/>
    <cellStyle name="Comma 112 2 2 2 2 2" xfId="10135" xr:uid="{2858789A-8BB1-49BF-934A-5094455B139C}"/>
    <cellStyle name="Comma 112 2 2 2 3" xfId="10136" xr:uid="{DFDE452A-D0CE-4CB8-A226-270A4F9CB2D3}"/>
    <cellStyle name="Comma 112 2 2 3" xfId="10137" xr:uid="{06B48A84-029D-4893-BCFC-67A2B51C98DE}"/>
    <cellStyle name="Comma 112 2 2 3 2" xfId="10138" xr:uid="{F981115F-31A6-4DA2-9942-A8AE59F0F6F9}"/>
    <cellStyle name="Comma 112 2 2 4" xfId="10139" xr:uid="{F58D4F7E-C2F4-474B-8C53-B26D40684A58}"/>
    <cellStyle name="Comma 112 2 3" xfId="10140" xr:uid="{5C77311B-3F19-4E90-BD9C-380B0CAF7CB0}"/>
    <cellStyle name="Comma 112 2 3 2" xfId="10141" xr:uid="{557C0225-F9B0-40DA-8EA0-04A0D1BCE02C}"/>
    <cellStyle name="Comma 112 2 3 2 2" xfId="10142" xr:uid="{B7265A58-9483-41B0-A296-8EB8D544F909}"/>
    <cellStyle name="Comma 112 2 3 3" xfId="10143" xr:uid="{E859A3DA-7F27-4817-8269-42EB1066160E}"/>
    <cellStyle name="Comma 112 2 4" xfId="10144" xr:uid="{5BED3E42-A68F-4364-91B6-E7A514CA6804}"/>
    <cellStyle name="Comma 112 2 4 2" xfId="10145" xr:uid="{42F02C63-A23C-4D75-9A23-B42E02A82696}"/>
    <cellStyle name="Comma 112 2 5" xfId="10146" xr:uid="{14B8B26D-418F-4F57-9077-2374E432AC46}"/>
    <cellStyle name="Comma 112 3" xfId="10147" xr:uid="{48E3592D-0DBD-481F-897C-FD3D4B9DC579}"/>
    <cellStyle name="Comma 112 3 2" xfId="10148" xr:uid="{AC7CC42E-9AA6-4E5C-A1C7-EBF891C9FA52}"/>
    <cellStyle name="Comma 112 3 2 2" xfId="10149" xr:uid="{9A7B4A6C-DD7C-4A7B-A22C-E79F5208CFDF}"/>
    <cellStyle name="Comma 112 3 2 2 2" xfId="10150" xr:uid="{2D20532B-2D7A-49A0-8578-DF1015BB7B7E}"/>
    <cellStyle name="Comma 112 3 2 3" xfId="10151" xr:uid="{3A63F0CF-7ACF-4F93-BED7-CABB3393503C}"/>
    <cellStyle name="Comma 112 3 3" xfId="10152" xr:uid="{D72B0A68-9A89-494C-A3F0-040D6A97746D}"/>
    <cellStyle name="Comma 112 3 3 2" xfId="10153" xr:uid="{B575F830-1DD0-437E-8365-6B92065DEB74}"/>
    <cellStyle name="Comma 112 3 4" xfId="10154" xr:uid="{8A5AE85F-F7AA-424D-85E1-0DF2019AA718}"/>
    <cellStyle name="Comma 112 4" xfId="10155" xr:uid="{E3301D36-F930-4185-B9CC-60B9B6D048C1}"/>
    <cellStyle name="Comma 112 4 2" xfId="10156" xr:uid="{4FDBFAE5-1E9C-4906-9AAE-BDD4DDFC5D85}"/>
    <cellStyle name="Comma 112 4 2 2" xfId="10157" xr:uid="{05055A93-D6F9-42E0-97E5-F7994BBFBC0B}"/>
    <cellStyle name="Comma 112 4 3" xfId="10158" xr:uid="{0FBA5F56-C95A-4EE6-B578-9988FDFFBEE0}"/>
    <cellStyle name="Comma 112 5" xfId="10159" xr:uid="{DDDA1996-6BC3-4117-ACA6-BE490819AB9E}"/>
    <cellStyle name="Comma 112 5 2" xfId="10160" xr:uid="{1DBC7440-D385-4D32-A8CD-3B2176756905}"/>
    <cellStyle name="Comma 112 6" xfId="10161" xr:uid="{2BD6AE0F-688B-45DA-9F3E-0789CD50353C}"/>
    <cellStyle name="Comma 113" xfId="10162" xr:uid="{3808A742-9125-425E-9275-E46EE382BC4E}"/>
    <cellStyle name="Comma 113 2" xfId="10163" xr:uid="{AB17F806-6286-4C48-8D3C-8FBBDAE08C1D}"/>
    <cellStyle name="Comma 113 2 2" xfId="10164" xr:uid="{6C853569-F142-40A6-86E2-12244471BAFC}"/>
    <cellStyle name="Comma 113 2 2 2" xfId="10165" xr:uid="{5229FACE-718D-4912-BF6D-D26730CD6C49}"/>
    <cellStyle name="Comma 113 2 2 2 2" xfId="10166" xr:uid="{9C410E63-0775-4780-9221-4D0C963FAAC4}"/>
    <cellStyle name="Comma 113 2 2 2 2 2" xfId="10167" xr:uid="{3D5DA1DB-9082-49F0-A381-3FAA24159255}"/>
    <cellStyle name="Comma 113 2 2 2 3" xfId="10168" xr:uid="{D91BB9BE-F550-45CE-B413-D16A4EB7E54F}"/>
    <cellStyle name="Comma 113 2 2 3" xfId="10169" xr:uid="{D38A744C-5069-43E7-ABEA-7C407DC09B49}"/>
    <cellStyle name="Comma 113 2 2 3 2" xfId="10170" xr:uid="{E5D9070C-D9B7-42F6-A2D0-DF660EC35E63}"/>
    <cellStyle name="Comma 113 2 2 4" xfId="10171" xr:uid="{FEF32E53-9B8E-447D-B9F5-0C804C62625C}"/>
    <cellStyle name="Comma 113 2 3" xfId="10172" xr:uid="{FCE5A3E5-4AEE-44BD-A73A-F426F2B2BAB5}"/>
    <cellStyle name="Comma 113 2 3 2" xfId="10173" xr:uid="{2EF890A9-3FC8-4511-8CD0-A0174F2DA6A1}"/>
    <cellStyle name="Comma 113 2 3 2 2" xfId="10174" xr:uid="{8A97DC7B-9AD7-41E4-BF22-59CF786ADD72}"/>
    <cellStyle name="Comma 113 2 3 3" xfId="10175" xr:uid="{F78D2D33-7DD7-4A53-9BC3-9846827DF53B}"/>
    <cellStyle name="Comma 113 2 4" xfId="10176" xr:uid="{C6B7A8DD-1FEF-4291-B249-0C8484EB1E3E}"/>
    <cellStyle name="Comma 113 2 4 2" xfId="10177" xr:uid="{31BC1E04-D96B-4C0B-96B5-DD89D26208F8}"/>
    <cellStyle name="Comma 113 2 5" xfId="10178" xr:uid="{E575A999-8968-44B5-AA9F-3538B5380838}"/>
    <cellStyle name="Comma 113 3" xfId="10179" xr:uid="{D5563C6D-0D1C-40FF-91B8-B350B6755AD6}"/>
    <cellStyle name="Comma 113 3 2" xfId="10180" xr:uid="{974FA4D7-9FB5-46DA-AE9C-DECA84D6FE65}"/>
    <cellStyle name="Comma 113 3 2 2" xfId="10181" xr:uid="{25608BB2-5486-4398-AE50-2033D99E3194}"/>
    <cellStyle name="Comma 113 3 2 2 2" xfId="10182" xr:uid="{9CEAAF2A-D980-4EA5-89F5-1A433E8E141D}"/>
    <cellStyle name="Comma 113 3 2 3" xfId="10183" xr:uid="{ADAEB8FD-D182-45B9-8285-63A933E22BA1}"/>
    <cellStyle name="Comma 113 3 3" xfId="10184" xr:uid="{08C6C60B-5807-461E-8AAA-646BD753BCC0}"/>
    <cellStyle name="Comma 113 3 3 2" xfId="10185" xr:uid="{EB83884E-CC24-4659-9574-70CA658209D8}"/>
    <cellStyle name="Comma 113 3 4" xfId="10186" xr:uid="{C4F266B5-5034-47A3-A7C2-3ACDE7A5A87A}"/>
    <cellStyle name="Comma 113 4" xfId="10187" xr:uid="{904DF0A9-6A3C-4014-803E-812F215A70E1}"/>
    <cellStyle name="Comma 113 4 2" xfId="10188" xr:uid="{8BDF20E8-11D9-428C-8162-861DB250DF78}"/>
    <cellStyle name="Comma 113 4 2 2" xfId="10189" xr:uid="{DB07A569-F28B-41E8-9DBA-0BCB2296487D}"/>
    <cellStyle name="Comma 113 4 3" xfId="10190" xr:uid="{00935251-BCEA-4047-AAF4-57CF2F804F4E}"/>
    <cellStyle name="Comma 113 5" xfId="10191" xr:uid="{4D83858E-5E04-4F33-8939-E275C3F71B58}"/>
    <cellStyle name="Comma 113 5 2" xfId="10192" xr:uid="{EAEFF699-3792-48B5-98BB-6E8628CE3F5A}"/>
    <cellStyle name="Comma 113 6" xfId="10193" xr:uid="{C2B137F2-EFB5-4B68-B495-86588E17EEB3}"/>
    <cellStyle name="Comma 114" xfId="10194" xr:uid="{0C838599-D44D-46CE-9AB8-D74A70FD7ABD}"/>
    <cellStyle name="Comma 114 2" xfId="10195" xr:uid="{069D3EAB-D1B0-4449-952F-084E4B7DA41D}"/>
    <cellStyle name="Comma 114 2 2" xfId="10196" xr:uid="{DB022623-B2F0-4ECE-8701-4D3DBD6253A0}"/>
    <cellStyle name="Comma 114 2 2 2" xfId="10197" xr:uid="{3EE421D4-957E-4A10-9D4D-FE2A1153398D}"/>
    <cellStyle name="Comma 114 2 2 2 2" xfId="10198" xr:uid="{AF4BDB5D-C832-43E5-BB38-3AB1F679168B}"/>
    <cellStyle name="Comma 114 2 2 2 2 2" xfId="10199" xr:uid="{761E4CA9-6DBF-45F7-B11E-3D76D0AD6DB8}"/>
    <cellStyle name="Comma 114 2 2 2 3" xfId="10200" xr:uid="{03135B46-EE43-4FE9-BF92-37E8EA3BEEAF}"/>
    <cellStyle name="Comma 114 2 2 3" xfId="10201" xr:uid="{270DAA65-3FB8-45C4-B4A2-B066BCA9D4FA}"/>
    <cellStyle name="Comma 114 2 2 3 2" xfId="10202" xr:uid="{9899AFED-6844-4DF6-BB57-3AA80A08F80E}"/>
    <cellStyle name="Comma 114 2 2 4" xfId="10203" xr:uid="{51A2D72B-8DAA-4C8F-AF1F-871AF077675E}"/>
    <cellStyle name="Comma 114 2 3" xfId="10204" xr:uid="{A42F3ED5-7981-46F6-BDBF-82640E618EB2}"/>
    <cellStyle name="Comma 114 2 3 2" xfId="10205" xr:uid="{AD0147BF-619B-46FF-8E1B-4C0A64AECE3F}"/>
    <cellStyle name="Comma 114 2 3 2 2" xfId="10206" xr:uid="{28C0329A-0427-409F-8C8E-E457034CEBE9}"/>
    <cellStyle name="Comma 114 2 3 3" xfId="10207" xr:uid="{F22C4281-0D71-4C50-99F2-2F2AAFA81B95}"/>
    <cellStyle name="Comma 114 2 4" xfId="10208" xr:uid="{05B54FE2-DD3A-42C6-83B7-BB3C9CD67709}"/>
    <cellStyle name="Comma 114 2 4 2" xfId="10209" xr:uid="{3B1980FC-C3F8-4B7E-BF10-8BA5DB19C886}"/>
    <cellStyle name="Comma 114 2 5" xfId="10210" xr:uid="{5CE19B6A-82E0-441C-B8FA-C9DEEBFA5934}"/>
    <cellStyle name="Comma 114 3" xfId="10211" xr:uid="{C413B44A-ECF3-46E6-BAB3-6BC17BBED0DA}"/>
    <cellStyle name="Comma 114 3 2" xfId="10212" xr:uid="{ED30A718-1314-4528-82F3-01A0309D3466}"/>
    <cellStyle name="Comma 114 3 2 2" xfId="10213" xr:uid="{6D88ECC4-A200-4711-977E-63CA7FBF9D7C}"/>
    <cellStyle name="Comma 114 3 2 2 2" xfId="10214" xr:uid="{0CEF46B1-E01E-4657-B5E8-5BBE2D5D6359}"/>
    <cellStyle name="Comma 114 3 2 3" xfId="10215" xr:uid="{FDE9DF4F-DD91-4E84-86C4-C88621E6154A}"/>
    <cellStyle name="Comma 114 3 3" xfId="10216" xr:uid="{62940902-2EAD-4560-8B69-9B32E0CB39F5}"/>
    <cellStyle name="Comma 114 3 3 2" xfId="10217" xr:uid="{CF81F7E9-E008-4D2C-87EB-99344EEC57DF}"/>
    <cellStyle name="Comma 114 3 4" xfId="10218" xr:uid="{0D5DFB9B-02E2-4720-9287-EDBDBB0234F2}"/>
    <cellStyle name="Comma 114 4" xfId="10219" xr:uid="{ECD269F6-C66C-4250-957D-614DC963AAC2}"/>
    <cellStyle name="Comma 114 4 2" xfId="10220" xr:uid="{426D14B2-263A-4A17-9362-9E2006388A76}"/>
    <cellStyle name="Comma 114 4 2 2" xfId="10221" xr:uid="{3831DBF9-E39F-436C-8279-5C35BAEA581F}"/>
    <cellStyle name="Comma 114 4 3" xfId="10222" xr:uid="{8C91A92A-C9DB-43D5-B905-8D2ECDA99243}"/>
    <cellStyle name="Comma 114 5" xfId="10223" xr:uid="{A2B65489-A336-4E98-BB9A-80F36075C31E}"/>
    <cellStyle name="Comma 114 5 2" xfId="10224" xr:uid="{94024C43-6FD1-4E8A-93E0-3CBE77CE8D0F}"/>
    <cellStyle name="Comma 114 6" xfId="10225" xr:uid="{A55C8954-62CF-4C3E-A447-D629B04F4E67}"/>
    <cellStyle name="Comma 115" xfId="10226" xr:uid="{6B841D6C-336C-46DC-BEF7-89B26CFE2621}"/>
    <cellStyle name="Comma 115 2" xfId="10227" xr:uid="{ADC60CB0-FC2D-4510-8834-EC7435828836}"/>
    <cellStyle name="Comma 115 2 2" xfId="10228" xr:uid="{1F552AE2-2FCA-411B-8270-1789035300B3}"/>
    <cellStyle name="Comma 115 2 2 2" xfId="10229" xr:uid="{6C9424BA-AD86-46A6-ADC1-8625690BC901}"/>
    <cellStyle name="Comma 115 2 2 2 2" xfId="10230" xr:uid="{AE4EC624-FD1A-4F01-9103-EE1891EBDEE9}"/>
    <cellStyle name="Comma 115 2 2 2 2 2" xfId="10231" xr:uid="{9F1786B0-02E6-4D20-A643-34A519BB37F1}"/>
    <cellStyle name="Comma 115 2 2 2 2 2 2" xfId="10232" xr:uid="{D60329E8-1C4B-4CE9-9BE5-3A99B111B41B}"/>
    <cellStyle name="Comma 115 2 2 2 2 3" xfId="10233" xr:uid="{E25C9DA6-1F87-4226-9DB6-5BF90CC37247}"/>
    <cellStyle name="Comma 115 2 2 2 3" xfId="10234" xr:uid="{9972DA26-71C8-4A15-830D-9128740B3B7D}"/>
    <cellStyle name="Comma 115 2 2 2 3 2" xfId="10235" xr:uid="{A6A68754-51FF-4ABE-B892-55D43161791C}"/>
    <cellStyle name="Comma 115 2 2 2 4" xfId="10236" xr:uid="{A6B8BE3D-9166-4253-A0D3-882DFDD965B5}"/>
    <cellStyle name="Comma 115 2 2 3" xfId="10237" xr:uid="{97A1B33F-0C68-400F-B1A9-1678693222EF}"/>
    <cellStyle name="Comma 115 2 2 3 2" xfId="10238" xr:uid="{08ACB5AC-60DC-464C-83F7-18740CA9B124}"/>
    <cellStyle name="Comma 115 2 2 3 2 2" xfId="10239" xr:uid="{ECE545A4-5EC3-4AF1-8CE9-4732C8A493B6}"/>
    <cellStyle name="Comma 115 2 2 3 3" xfId="10240" xr:uid="{FE609E23-E271-48BC-AD37-B45DD358DA08}"/>
    <cellStyle name="Comma 115 2 2 4" xfId="10241" xr:uid="{AB699AED-657E-463B-85B2-A58E30576344}"/>
    <cellStyle name="Comma 115 2 2 4 2" xfId="10242" xr:uid="{CCA57D7B-4B4D-4CDD-BCE0-9D3E8EA69B6E}"/>
    <cellStyle name="Comma 115 2 2 5" xfId="10243" xr:uid="{54B0AAF8-3E53-4636-BDAA-4D4B750DFCE3}"/>
    <cellStyle name="Comma 115 2 3" xfId="10244" xr:uid="{E584566D-2945-4FC6-8E74-2AADE0A012B0}"/>
    <cellStyle name="Comma 115 2 3 2" xfId="10245" xr:uid="{09BBCD1C-4D47-4DBB-9B32-5DF454BF0706}"/>
    <cellStyle name="Comma 115 2 3 2 2" xfId="10246" xr:uid="{6F5B5C52-61A0-4FDF-A8F7-328350BD9AF4}"/>
    <cellStyle name="Comma 115 2 3 2 2 2" xfId="10247" xr:uid="{D0D9686F-008D-4431-89B7-C6F31D804EB9}"/>
    <cellStyle name="Comma 115 2 3 2 3" xfId="10248" xr:uid="{FDA9ED28-13A4-4631-A4AB-C7296C97BF24}"/>
    <cellStyle name="Comma 115 2 3 3" xfId="10249" xr:uid="{83B43684-BA60-4940-83CA-39E15A696DC8}"/>
    <cellStyle name="Comma 115 2 3 3 2" xfId="10250" xr:uid="{B3A43F75-97EF-469A-A601-B92D74438E29}"/>
    <cellStyle name="Comma 115 2 3 4" xfId="10251" xr:uid="{FA351623-9D6E-47B3-BEF5-D5DF818A5126}"/>
    <cellStyle name="Comma 115 2 4" xfId="10252" xr:uid="{1FCEE817-1862-4342-A4FE-477D75A81F55}"/>
    <cellStyle name="Comma 115 2 4 2" xfId="10253" xr:uid="{069C158B-7E6D-421B-A544-5286A61AD492}"/>
    <cellStyle name="Comma 115 2 4 2 2" xfId="10254" xr:uid="{19926511-C5C0-40BB-917C-4DFC281B2058}"/>
    <cellStyle name="Comma 115 2 4 3" xfId="10255" xr:uid="{819A758B-49CC-4C4F-ACFA-80FFC6274EC0}"/>
    <cellStyle name="Comma 115 2 5" xfId="10256" xr:uid="{C4085A3F-51A8-4BE7-9606-B0146A7D76F5}"/>
    <cellStyle name="Comma 115 2 5 2" xfId="10257" xr:uid="{F7D55ECF-1807-412E-BE76-BD8D457A970F}"/>
    <cellStyle name="Comma 115 2 6" xfId="10258" xr:uid="{483A8824-80FA-4E76-93C3-3678907E97A2}"/>
    <cellStyle name="Comma 115 3" xfId="10259" xr:uid="{64483E7A-F67D-4AAC-B388-56A992C863D1}"/>
    <cellStyle name="Comma 115 3 2" xfId="10260" xr:uid="{37A5541C-DAA5-4E91-8FFB-45F9D97A2F6E}"/>
    <cellStyle name="Comma 115 3 2 2" xfId="10261" xr:uid="{F712D7EF-A671-4C9C-AAA8-EB002BB96B17}"/>
    <cellStyle name="Comma 115 3 2 2 2" xfId="10262" xr:uid="{488234B6-A360-42B3-999B-CC09A5086B44}"/>
    <cellStyle name="Comma 115 3 2 2 2 2" xfId="10263" xr:uid="{A622DDF7-E79D-40F4-905B-85EEBAC2674C}"/>
    <cellStyle name="Comma 115 3 2 2 2 2 2" xfId="10264" xr:uid="{EDD6D9FB-9998-412B-8224-F5D0594EC2E0}"/>
    <cellStyle name="Comma 115 3 2 2 2 3" xfId="10265" xr:uid="{3C4BED5D-4E07-4EAC-A92F-4EC4CE242618}"/>
    <cellStyle name="Comma 115 3 2 2 3" xfId="10266" xr:uid="{E5A7DA1E-6E85-4A8A-AB31-8005AFAC90B5}"/>
    <cellStyle name="Comma 115 3 2 2 3 2" xfId="10267" xr:uid="{B73141FD-36F0-4FCF-A4F9-96031CF69A30}"/>
    <cellStyle name="Comma 115 3 2 2 4" xfId="10268" xr:uid="{6FD31B99-7B7C-4E40-B1A7-6D16710360B3}"/>
    <cellStyle name="Comma 115 3 2 3" xfId="10269" xr:uid="{DCE4FB66-79B6-44F6-A0C1-072F0B7C59A6}"/>
    <cellStyle name="Comma 115 3 2 3 2" xfId="10270" xr:uid="{4F9685B1-D3F9-430D-96E5-27FC109DEDC6}"/>
    <cellStyle name="Comma 115 3 2 3 2 2" xfId="10271" xr:uid="{D4C03650-3304-4FD7-B3C6-14AE66A6E7F6}"/>
    <cellStyle name="Comma 115 3 2 3 3" xfId="10272" xr:uid="{7BB3FA16-20BA-4F5C-8534-E80002BFB74B}"/>
    <cellStyle name="Comma 115 3 2 4" xfId="10273" xr:uid="{A6DDD13B-BC61-4543-ACB4-439C7EEF65E3}"/>
    <cellStyle name="Comma 115 3 2 4 2" xfId="10274" xr:uid="{E0222A85-376F-4F1B-9B6E-940F488BE73D}"/>
    <cellStyle name="Comma 115 3 2 5" xfId="10275" xr:uid="{EDFA190E-422F-4206-8E6D-3EEA54B9C33C}"/>
    <cellStyle name="Comma 115 3 3" xfId="10276" xr:uid="{BF30EC75-1916-4BFA-8B4F-0F053B971966}"/>
    <cellStyle name="Comma 115 3 3 2" xfId="10277" xr:uid="{7F8AB7DB-3096-4649-B3F8-AAA92370FEEC}"/>
    <cellStyle name="Comma 115 3 3 2 2" xfId="10278" xr:uid="{990FB00D-A665-414B-B548-F9321E763398}"/>
    <cellStyle name="Comma 115 3 3 2 2 2" xfId="10279" xr:uid="{9808BDEA-590D-4254-BAC4-317A9DF8CAFB}"/>
    <cellStyle name="Comma 115 3 3 2 3" xfId="10280" xr:uid="{90CAD1DD-5596-4D42-A421-48851D61F7E7}"/>
    <cellStyle name="Comma 115 3 3 3" xfId="10281" xr:uid="{E9C724A4-34E4-4128-B7B7-C2DAAE06ED74}"/>
    <cellStyle name="Comma 115 3 3 3 2" xfId="10282" xr:uid="{3B467A94-67AE-4C0F-8A7F-FE61B553AA78}"/>
    <cellStyle name="Comma 115 3 3 4" xfId="10283" xr:uid="{5BB650E3-4206-4051-90EE-6FB383961058}"/>
    <cellStyle name="Comma 115 3 4" xfId="10284" xr:uid="{13AAC0D4-505A-46A4-9EE8-F5EA85CEA6CB}"/>
    <cellStyle name="Comma 115 3 4 2" xfId="10285" xr:uid="{B469019C-F924-47ED-AB0E-2DBFE7B3DC39}"/>
    <cellStyle name="Comma 115 3 4 2 2" xfId="10286" xr:uid="{32B9BE37-41B2-441C-A7BE-FE2BEBC32D49}"/>
    <cellStyle name="Comma 115 3 4 3" xfId="10287" xr:uid="{435700D1-B336-4599-9768-B9BF8315935E}"/>
    <cellStyle name="Comma 115 3 5" xfId="10288" xr:uid="{678A7940-D118-4E2C-A42F-6BA27C898F91}"/>
    <cellStyle name="Comma 115 3 5 2" xfId="10289" xr:uid="{A0315558-35A7-4696-BEF2-61444CAC3696}"/>
    <cellStyle name="Comma 115 3 6" xfId="10290" xr:uid="{54174375-349E-404B-960B-72462F3E38D4}"/>
    <cellStyle name="Comma 115 4" xfId="10291" xr:uid="{60CF4BA8-75EB-49C3-8419-D56B8821CFC3}"/>
    <cellStyle name="Comma 115 4 2" xfId="10292" xr:uid="{4E9D11D1-40AF-4C6D-935B-85989C11DAA4}"/>
    <cellStyle name="Comma 115 4 2 2" xfId="10293" xr:uid="{896E81C1-64EF-47A1-88C6-9F0C1463882A}"/>
    <cellStyle name="Comma 115 4 2 2 2" xfId="10294" xr:uid="{52E0A80F-EDE8-4066-AFAD-2D387F035E7C}"/>
    <cellStyle name="Comma 115 4 2 2 2 2" xfId="10295" xr:uid="{DE525AE4-E185-47EB-8BD6-1AE7457373EB}"/>
    <cellStyle name="Comma 115 4 2 2 2 2 2" xfId="10296" xr:uid="{4F8FEDF7-BAD1-4126-B1E0-D4C2340131FF}"/>
    <cellStyle name="Comma 115 4 2 2 2 2 2 2" xfId="10297" xr:uid="{455B225E-D545-4013-BECF-3F5D941242DB}"/>
    <cellStyle name="Comma 115 4 2 2 2 2 2 2 2" xfId="10298" xr:uid="{CFA20836-1790-4105-902D-BEC7DE5215A8}"/>
    <cellStyle name="Comma 115 4 2 2 2 2 2 3" xfId="10299" xr:uid="{4617497A-C929-45C4-BC1B-2C85BB3F5E82}"/>
    <cellStyle name="Comma 115 4 2 2 2 2 3" xfId="10300" xr:uid="{99F8817A-F7C9-4C47-92F1-99FFD588312F}"/>
    <cellStyle name="Comma 115 4 2 2 2 2 3 2" xfId="10301" xr:uid="{4DB71B84-3141-4BCD-BFD2-33D42F7CFAF2}"/>
    <cellStyle name="Comma 115 4 2 2 2 2 4" xfId="10302" xr:uid="{F9773D14-5842-44E0-9463-E039D4BB1A70}"/>
    <cellStyle name="Comma 115 4 2 2 2 3" xfId="10303" xr:uid="{002E2EE5-147A-488F-95E5-E1F736A3A039}"/>
    <cellStyle name="Comma 115 4 2 2 2 3 2" xfId="10304" xr:uid="{94AB595C-BB42-43CA-BA43-A9387AC1EC3E}"/>
    <cellStyle name="Comma 115 4 2 2 2 3 2 2" xfId="10305" xr:uid="{73FA1F5F-A829-42C9-9F0D-65194BB335D7}"/>
    <cellStyle name="Comma 115 4 2 2 2 3 3" xfId="10306" xr:uid="{834D0D35-863B-4100-B1BC-DBD33843B4F4}"/>
    <cellStyle name="Comma 115 4 2 2 2 4" xfId="10307" xr:uid="{086244C5-3360-4F0F-B8A6-110D651BDA18}"/>
    <cellStyle name="Comma 115 4 2 2 2 4 2" xfId="10308" xr:uid="{8AC666EC-45D4-407D-AED8-D01F47E5E6E4}"/>
    <cellStyle name="Comma 115 4 2 2 2 5" xfId="10309" xr:uid="{BE521670-A2E5-465A-B0C9-697E7C0801EC}"/>
    <cellStyle name="Comma 115 4 2 2 3" xfId="10310" xr:uid="{0527784D-65E0-46B1-A8F0-D4AA78C22DE1}"/>
    <cellStyle name="Comma 115 4 2 2 3 2" xfId="10311" xr:uid="{8CECAE6E-DE5E-4D1E-AF05-F315EF37A4DC}"/>
    <cellStyle name="Comma 115 4 2 2 3 2 2" xfId="10312" xr:uid="{A9C5528F-2F2C-4C75-9C50-0D9E28D38065}"/>
    <cellStyle name="Comma 115 4 2 2 3 2 2 2" xfId="10313" xr:uid="{95EF47DF-9714-4ABC-97C1-B850D637E619}"/>
    <cellStyle name="Comma 115 4 2 2 3 2 3" xfId="10314" xr:uid="{9FE90C98-4A58-4608-9513-89AECDB3B001}"/>
    <cellStyle name="Comma 115 4 2 2 3 3" xfId="10315" xr:uid="{54A7C1EA-C6DF-4253-A6C7-88A3199A6FC8}"/>
    <cellStyle name="Comma 115 4 2 2 3 3 2" xfId="10316" xr:uid="{6D02E05D-E979-4ABC-A812-D444F18DFF1D}"/>
    <cellStyle name="Comma 115 4 2 2 3 4" xfId="10317" xr:uid="{CEB7616D-4072-4F7C-BECA-CD21B59BE705}"/>
    <cellStyle name="Comma 115 4 2 2 4" xfId="10318" xr:uid="{6DAF0CDD-2C01-4848-801A-C7DB5071A2C8}"/>
    <cellStyle name="Comma 115 4 2 2 4 2" xfId="10319" xr:uid="{C5128E66-B090-446B-B1ED-F5479F312DDA}"/>
    <cellStyle name="Comma 115 4 2 2 4 2 2" xfId="10320" xr:uid="{01E88C75-DF37-4CA2-9874-CE87EEEC2FC3}"/>
    <cellStyle name="Comma 115 4 2 2 4 3" xfId="10321" xr:uid="{A2FEBBB1-029E-4FFA-9D67-263B4E591942}"/>
    <cellStyle name="Comma 115 4 2 2 5" xfId="10322" xr:uid="{83B3487D-ADF1-4559-B934-56461A808832}"/>
    <cellStyle name="Comma 115 4 2 2 5 2" xfId="10323" xr:uid="{8A7A4A89-78E5-4733-969B-650C28FA149B}"/>
    <cellStyle name="Comma 115 4 2 2 6" xfId="10324" xr:uid="{9A8A7206-3384-420B-9F4E-058B325B7FAB}"/>
    <cellStyle name="Comma 115 4 2 3" xfId="10325" xr:uid="{D217CEB8-4F15-4A44-95F6-37AD949C92B9}"/>
    <cellStyle name="Comma 115 4 2 3 2" xfId="10326" xr:uid="{8E3125FE-C562-4497-B22C-6D4391E6154F}"/>
    <cellStyle name="Comma 115 4 2 3 2 2" xfId="10327" xr:uid="{932D4B4C-3541-4848-94D0-1A2B3E16D9B8}"/>
    <cellStyle name="Comma 115 4 2 3 2 2 2" xfId="10328" xr:uid="{7AFE527C-A28B-44DC-A910-C1A39DB10183}"/>
    <cellStyle name="Comma 115 4 2 3 2 2 2 2" xfId="10329" xr:uid="{590E0327-D49B-42E1-9F47-BA8B69623DB9}"/>
    <cellStyle name="Comma 115 4 2 3 2 2 2 2 2" xfId="10330" xr:uid="{2970BB08-3DEB-44A6-918D-A666FDCA425A}"/>
    <cellStyle name="Comma 115 4 2 3 2 2 2 3" xfId="10331" xr:uid="{F5924E29-ECF9-4D1E-93B7-373A5B17B96E}"/>
    <cellStyle name="Comma 115 4 2 3 2 2 3" xfId="10332" xr:uid="{D0EA9670-7513-499E-A966-1CB6DF79DA9F}"/>
    <cellStyle name="Comma 115 4 2 3 2 2 3 2" xfId="10333" xr:uid="{A0B2FB23-5248-44BA-A16C-F7C785F4C4F3}"/>
    <cellStyle name="Comma 115 4 2 3 2 2 4" xfId="10334" xr:uid="{0136A693-C660-4F8A-867A-420491730A40}"/>
    <cellStyle name="Comma 115 4 2 3 2 3" xfId="10335" xr:uid="{99939A16-5F94-4AD3-A428-2F321B70449A}"/>
    <cellStyle name="Comma 115 4 2 3 2 3 2" xfId="10336" xr:uid="{BBF75EFD-76D2-4347-BCD7-5F41319B9EEF}"/>
    <cellStyle name="Comma 115 4 2 3 2 3 2 2" xfId="10337" xr:uid="{A5071495-9E9E-401E-8127-9B693A3D0DE8}"/>
    <cellStyle name="Comma 115 4 2 3 2 3 3" xfId="10338" xr:uid="{5CE199DF-B072-4CFF-9EC3-542E190533CE}"/>
    <cellStyle name="Comma 115 4 2 3 2 4" xfId="10339" xr:uid="{281BB217-5B2D-4187-BD14-35C9808AE788}"/>
    <cellStyle name="Comma 115 4 2 3 2 4 2" xfId="10340" xr:uid="{12A269EC-5D93-4644-8EDB-52EB028D1EF0}"/>
    <cellStyle name="Comma 115 4 2 3 2 5" xfId="10341" xr:uid="{142A60C6-06B7-413F-911E-56BEC03A9476}"/>
    <cellStyle name="Comma 115 4 2 3 3" xfId="10342" xr:uid="{670D4F8A-C6F6-4D3E-8439-556127E51532}"/>
    <cellStyle name="Comma 115 4 2 3 3 2" xfId="10343" xr:uid="{50B788C9-1AE2-4C59-B1E3-5DA74F1AF9C2}"/>
    <cellStyle name="Comma 115 4 2 3 3 2 2" xfId="10344" xr:uid="{A64DFA9C-EC0B-4403-8F16-180A486D0E65}"/>
    <cellStyle name="Comma 115 4 2 3 3 2 2 2" xfId="10345" xr:uid="{42D2A96B-9AC5-494B-9725-7496515725A1}"/>
    <cellStyle name="Comma 115 4 2 3 3 2 2 2 2" xfId="10346" xr:uid="{F5BCF5A9-F164-487E-8DEA-F3CEF5F6051C}"/>
    <cellStyle name="Comma 115 4 2 3 3 2 2 2 2 2" xfId="10347" xr:uid="{B88C8488-6C0F-47FF-8ECA-FF91059B879D}"/>
    <cellStyle name="Comma 115 4 2 3 3 2 2 2 2 2 2" xfId="10348" xr:uid="{B728DED0-4504-4649-B0B8-755646770F67}"/>
    <cellStyle name="Comma 115 4 2 3 3 2 2 2 2 3" xfId="10349" xr:uid="{0A18DEFE-6F7A-40F9-A9A2-C1E15CA208E6}"/>
    <cellStyle name="Comma 115 4 2 3 3 2 2 2 3" xfId="10350" xr:uid="{7EB8EF4F-208A-478F-97F1-2419BD3D8F45}"/>
    <cellStyle name="Comma 115 4 2 3 3 2 2 2 3 2" xfId="10351" xr:uid="{0840631F-F889-471A-B480-88056C3419C3}"/>
    <cellStyle name="Comma 115 4 2 3 3 2 2 2 4" xfId="10352" xr:uid="{13B341F0-5268-4B55-B0DA-D05ACD554198}"/>
    <cellStyle name="Comma 115 4 2 3 3 2 2 3" xfId="10353" xr:uid="{5495FE96-578D-406F-9B36-C50833407A3B}"/>
    <cellStyle name="Comma 115 4 2 3 3 2 2 3 2" xfId="10354" xr:uid="{2E650490-4C4B-45C1-B74B-28E6F10D2609}"/>
    <cellStyle name="Comma 115 4 2 3 3 2 2 3 2 2" xfId="10355" xr:uid="{F74297B3-7AD5-463B-A171-06FF9B31B312}"/>
    <cellStyle name="Comma 115 4 2 3 3 2 2 3 3" xfId="10356" xr:uid="{0214BEB2-F9FD-49A7-903F-295AC14755C0}"/>
    <cellStyle name="Comma 115 4 2 3 3 2 2 4" xfId="10357" xr:uid="{74822EDA-B999-4328-A113-9664309ABA47}"/>
    <cellStyle name="Comma 115 4 2 3 3 2 2 4 2" xfId="10358" xr:uid="{7AD19DC9-B95D-404F-AA85-DA8CF0D0CD69}"/>
    <cellStyle name="Comma 115 4 2 3 3 2 2 5" xfId="10359" xr:uid="{FDB217CF-0E2A-48FA-88A6-C966ECE99700}"/>
    <cellStyle name="Comma 115 4 2 3 3 2 3" xfId="10360" xr:uid="{E943575F-6277-416E-94FE-38A59324B8F4}"/>
    <cellStyle name="Comma 115 4 2 3 3 2 3 2" xfId="10361" xr:uid="{E4313248-37DF-4FA0-8A63-1C8AF3644F28}"/>
    <cellStyle name="Comma 115 4 2 3 3 2 3 2 2" xfId="10362" xr:uid="{8398F49B-9482-4D1A-BE0C-768413CE45F5}"/>
    <cellStyle name="Comma 115 4 2 3 3 2 3 2 2 2" xfId="10363" xr:uid="{1839C8B2-7025-430B-8540-A5B6B38C566E}"/>
    <cellStyle name="Comma 115 4 2 3 3 2 3 2 2 2 2" xfId="10364" xr:uid="{51F3D690-F47E-4D13-A6BB-008D11057DEA}"/>
    <cellStyle name="Comma 115 4 2 3 3 2 3 2 2 3" xfId="10365" xr:uid="{BEA8C02F-2720-4DF6-8B15-09FF477741FD}"/>
    <cellStyle name="Comma 115 4 2 3 3 2 3 2 3" xfId="10366" xr:uid="{4EE5D4C6-D56F-43E1-B024-4FD43C1EDDFF}"/>
    <cellStyle name="Comma 115 4 2 3 3 2 3 2 3 2" xfId="10367" xr:uid="{90D7FC62-2E67-4A90-B8F7-B3FA04A64D39}"/>
    <cellStyle name="Comma 115 4 2 3 3 2 3 2 4" xfId="10368" xr:uid="{A5AA7C21-A040-4F98-9270-D7F209113853}"/>
    <cellStyle name="Comma 115 4 2 3 3 2 3 3" xfId="10369" xr:uid="{4E928D31-BAB2-441E-AF24-631CE6F2B9AF}"/>
    <cellStyle name="Comma 115 4 2 3 3 2 3 3 2" xfId="10370" xr:uid="{CFBAE229-7B80-4115-8741-38C9A7033B75}"/>
    <cellStyle name="Comma 115 4 2 3 3 2 3 3 2 2" xfId="10371" xr:uid="{39EDDAD3-C4F0-4253-8085-87245D0392A9}"/>
    <cellStyle name="Comma 115 4 2 3 3 2 3 3 3" xfId="10372" xr:uid="{F2179230-CD73-4F3C-ADD2-2AF9C7993BDE}"/>
    <cellStyle name="Comma 115 4 2 3 3 2 3 4" xfId="10373" xr:uid="{4FE6C403-ADAE-4F08-B670-34BB15056ED6}"/>
    <cellStyle name="Comma 115 4 2 3 3 2 3 4 2" xfId="10374" xr:uid="{E6A5D134-60B1-4737-968B-F27BF2A012E3}"/>
    <cellStyle name="Comma 115 4 2 3 3 2 3 5" xfId="10375" xr:uid="{D60A1F22-F04D-4886-B6DA-26D08E06C010}"/>
    <cellStyle name="Comma 115 4 2 3 3 2 4" xfId="10376" xr:uid="{C034640A-419D-4DC0-8FA3-D2AFD36BBF7F}"/>
    <cellStyle name="Comma 115 4 2 3 3 2 4 2" xfId="10377" xr:uid="{E40257E2-9B1B-49B4-AACF-B42ED0384C6C}"/>
    <cellStyle name="Comma 115 4 2 3 3 2 4 2 2" xfId="10378" xr:uid="{9A13F3C7-34BF-4E3A-8F3E-B2978B13B372}"/>
    <cellStyle name="Comma 115 4 2 3 3 2 4 2 2 2" xfId="10379" xr:uid="{804738F1-43D2-4BD9-8AAA-286CB0241FD1}"/>
    <cellStyle name="Comma 115 4 2 3 3 2 4 2 2 2 2" xfId="10380" xr:uid="{5E34D44B-74DF-4226-80FD-03F988E4F230}"/>
    <cellStyle name="Comma 115 4 2 3 3 2 4 2 2 3" xfId="10381" xr:uid="{592085AB-A186-4774-8458-99F78E8770B0}"/>
    <cellStyle name="Comma 115 4 2 3 3 2 4 2 3" xfId="10382" xr:uid="{1C95735C-B006-4934-A0DB-8CCF8B238F9B}"/>
    <cellStyle name="Comma 115 4 2 3 3 2 4 2 3 2" xfId="10383" xr:uid="{D8472326-546B-40C7-8BD2-FFC086C989FC}"/>
    <cellStyle name="Comma 115 4 2 3 3 2 4 2 4" xfId="10384" xr:uid="{76056494-2E1A-457B-846B-C4DB92E081FA}"/>
    <cellStyle name="Comma 115 4 2 3 3 2 4 3" xfId="10385" xr:uid="{97BCF1E0-A36A-498F-A49C-DBE132BB7F0C}"/>
    <cellStyle name="Comma 115 4 2 3 3 2 4 3 2" xfId="10386" xr:uid="{7C37BA69-C279-4E6B-AE24-406D5853F25E}"/>
    <cellStyle name="Comma 115 4 2 3 3 2 4 3 2 2" xfId="10387" xr:uid="{187371FF-44DE-4C7B-8580-A9E9DBDDFC7F}"/>
    <cellStyle name="Comma 115 4 2 3 3 2 4 3 3" xfId="10388" xr:uid="{94B18252-EF4B-4ABA-A8B3-63E5E7B5DCA6}"/>
    <cellStyle name="Comma 115 4 2 3 3 2 4 4" xfId="10389" xr:uid="{DE0FE67A-D5C0-443B-96DE-ADB9C8194732}"/>
    <cellStyle name="Comma 115 4 2 3 3 2 4 4 2" xfId="10390" xr:uid="{6A019E2C-F7C6-474A-80DF-859C706086DE}"/>
    <cellStyle name="Comma 115 4 2 3 3 2 4 5" xfId="10391" xr:uid="{51CB1B31-8D1E-4A44-9555-6852635B4780}"/>
    <cellStyle name="Comma 115 4 2 3 3 2 5" xfId="10392" xr:uid="{2824D7E9-C4D5-4F21-899F-3800178BAE1A}"/>
    <cellStyle name="Comma 115 4 2 3 3 2 5 10" xfId="10393" xr:uid="{D728D16F-DA22-43B9-A468-737554BE6A25}"/>
    <cellStyle name="Comma 115 4 2 3 3 2 5 10 2" xfId="10394" xr:uid="{C9A3A789-A0D7-4163-A54E-C7AC18F3AFED}"/>
    <cellStyle name="Comma 115 4 2 3 3 2 5 10 2 2" xfId="10395" xr:uid="{91ADBE5F-D925-47A6-8B96-36EDCB9CB375}"/>
    <cellStyle name="Comma 115 4 2 3 3 2 5 10 3" xfId="10396" xr:uid="{2C0F6BDF-6B9C-4133-AF9E-4F5DE8B0A42C}"/>
    <cellStyle name="Comma 115 4 2 3 3 2 5 11" xfId="10397" xr:uid="{ACF642F9-E3DF-4F03-A892-71E4ADF63768}"/>
    <cellStyle name="Comma 115 4 2 3 3 2 5 11 2" xfId="10398" xr:uid="{9A3C84F5-B4D1-4F5A-8158-F528B3208B8D}"/>
    <cellStyle name="Comma 115 4 2 3 3 2 5 11 2 2" xfId="10399" xr:uid="{2345B4F9-EC7E-4E53-85DA-FAB904B54F69}"/>
    <cellStyle name="Comma 115 4 2 3 3 2 5 11 3" xfId="10400" xr:uid="{F6C490F1-DB35-4D63-A8EC-D077AFE0E142}"/>
    <cellStyle name="Comma 115 4 2 3 3 2 5 12" xfId="10401" xr:uid="{3283D7C6-EF2C-40A9-A3B4-1F390B68C409}"/>
    <cellStyle name="Comma 115 4 2 3 3 2 5 12 2" xfId="10402" xr:uid="{3E7B8EA5-39CA-4996-AEDE-B9DC51BEFA41}"/>
    <cellStyle name="Comma 115 4 2 3 3 2 5 13" xfId="10403" xr:uid="{3336E764-DC76-4AF9-B76E-7493071F63DF}"/>
    <cellStyle name="Comma 115 4 2 3 3 2 5 13 2" xfId="10404" xr:uid="{38816475-941F-48E8-8A34-623322E79762}"/>
    <cellStyle name="Comma 115 4 2 3 3 2 5 14" xfId="10405" xr:uid="{9397A794-9BEC-427A-A8ED-C3F151954EDD}"/>
    <cellStyle name="Comma 115 4 2 3 3 2 5 14 2" xfId="10406" xr:uid="{95EF8EC8-F1E0-4939-94DE-51AC8D911FBC}"/>
    <cellStyle name="Comma 115 4 2 3 3 2 5 15" xfId="10407" xr:uid="{BDC6F2A8-6749-47C7-8E14-28D36CA0D483}"/>
    <cellStyle name="Comma 115 4 2 3 3 2 5 15 2" xfId="10408" xr:uid="{52D0119F-6B07-4F06-8858-AB13A7A48648}"/>
    <cellStyle name="Comma 115 4 2 3 3 2 5 16" xfId="10409" xr:uid="{414A1B57-525A-43BE-B7B6-FAD0E8C38385}"/>
    <cellStyle name="Comma 115 4 2 3 3 2 5 2" xfId="10410" xr:uid="{8E2D4BA7-6B37-4FBD-A3FD-F5A0B4F2821C}"/>
    <cellStyle name="Comma 115 4 2 3 3 2 5 2 2" xfId="10411" xr:uid="{55375443-C707-4E17-BE95-4695E666F94A}"/>
    <cellStyle name="Comma 115 4 2 3 3 2 5 2 2 2" xfId="10412" xr:uid="{55C5C985-A0AE-4E4B-9FA8-23269A8B736F}"/>
    <cellStyle name="Comma 115 4 2 3 3 2 5 2 2 2 2" xfId="10413" xr:uid="{0C710559-ECAD-455B-AF4E-48224093109D}"/>
    <cellStyle name="Comma 115 4 2 3 3 2 5 2 2 2 2 2" xfId="10414" xr:uid="{EEC32677-2ECE-4ACB-B113-CD83DCD60768}"/>
    <cellStyle name="Comma 115 4 2 3 3 2 5 2 2 2 3" xfId="10415" xr:uid="{D84A9F31-1E9F-46E3-A88C-C6C69FF469A3}"/>
    <cellStyle name="Comma 115 4 2 3 3 2 5 2 2 3" xfId="10416" xr:uid="{D1C5254E-12F7-4BD8-9EB6-3BCD59886A30}"/>
    <cellStyle name="Comma 115 4 2 3 3 2 5 2 2 3 2" xfId="10417" xr:uid="{9125E26D-B4E1-4325-B739-C86259F09D0D}"/>
    <cellStyle name="Comma 115 4 2 3 3 2 5 2 2 4" xfId="10418" xr:uid="{E8425F6A-65E2-4F35-8CCE-586036BBC1B9}"/>
    <cellStyle name="Comma 115 4 2 3 3 2 5 2 3" xfId="10419" xr:uid="{D35C7FBF-E729-487B-95A7-C4A7E08EF75A}"/>
    <cellStyle name="Comma 115 4 2 3 3 2 5 2 3 2" xfId="10420" xr:uid="{242ABE4B-657D-436E-AAD2-60D446BAC38C}"/>
    <cellStyle name="Comma 115 4 2 3 3 2 5 2 3 2 2" xfId="10421" xr:uid="{C16447EF-0D20-48A0-BFE2-4458BE061552}"/>
    <cellStyle name="Comma 115 4 2 3 3 2 5 2 3 3" xfId="10422" xr:uid="{FE59BEC8-954A-42A2-B0AF-02850370FE13}"/>
    <cellStyle name="Comma 115 4 2 3 3 2 5 2 4" xfId="10423" xr:uid="{C6A1EC5E-ED69-4FD8-80B7-90FBB888D212}"/>
    <cellStyle name="Comma 115 4 2 3 3 2 5 2 4 2" xfId="10424" xr:uid="{26202209-85EE-4E9F-8FED-68FCBEF10F41}"/>
    <cellStyle name="Comma 115 4 2 3 3 2 5 2 5" xfId="10425" xr:uid="{8D15D252-8340-4BAB-8312-ECFEF14EB161}"/>
    <cellStyle name="Comma 115 4 2 3 3 2 5 3" xfId="10426" xr:uid="{C286DF5F-7239-4DBD-BCAC-8E035740BAB1}"/>
    <cellStyle name="Comma 115 4 2 3 3 2 5 3 2" xfId="10427" xr:uid="{60D6980A-DD23-4815-8E5C-D4CCF6CD5754}"/>
    <cellStyle name="Comma 115 4 2 3 3 2 5 3 2 2" xfId="10428" xr:uid="{15071EC6-D011-464C-AF69-63C05BC461AD}"/>
    <cellStyle name="Comma 115 4 2 3 3 2 5 3 2 2 2" xfId="10429" xr:uid="{4E640989-22BA-49B6-828F-9B7A443943F8}"/>
    <cellStyle name="Comma 115 4 2 3 3 2 5 3 2 2 2 2" xfId="10430" xr:uid="{B025583F-CD07-4208-A4D7-A9511EFDE14D}"/>
    <cellStyle name="Comma 115 4 2 3 3 2 5 3 2 2 3" xfId="10431" xr:uid="{BCEE7841-1698-41D8-B39C-A3F1F1702EDA}"/>
    <cellStyle name="Comma 115 4 2 3 3 2 5 3 2 3" xfId="10432" xr:uid="{17FF32B7-0DE4-4504-9DDE-73EA478634CA}"/>
    <cellStyle name="Comma 115 4 2 3 3 2 5 3 2 3 2" xfId="10433" xr:uid="{6AF05014-D90B-4ADD-84ED-199EF57E64F8}"/>
    <cellStyle name="Comma 115 4 2 3 3 2 5 3 2 4" xfId="10434" xr:uid="{A6E322A9-D80F-4566-BA10-320CBB2799CA}"/>
    <cellStyle name="Comma 115 4 2 3 3 2 5 3 3" xfId="10435" xr:uid="{0CA2EB04-9890-41BF-9F15-06C5B70A8F16}"/>
    <cellStyle name="Comma 115 4 2 3 3 2 5 3 3 2" xfId="10436" xr:uid="{CF8E155D-F8B1-479F-8EBA-B512B93B562C}"/>
    <cellStyle name="Comma 115 4 2 3 3 2 5 3 3 2 2" xfId="10437" xr:uid="{7CF8F057-12ED-455C-A988-E33A64C3398E}"/>
    <cellStyle name="Comma 115 4 2 3 3 2 5 3 3 3" xfId="10438" xr:uid="{FA3251F9-132D-4502-9683-98C05BAEC6FF}"/>
    <cellStyle name="Comma 115 4 2 3 3 2 5 3 4" xfId="10439" xr:uid="{ACE4C161-2E10-4ACE-93CC-C1266544CA89}"/>
    <cellStyle name="Comma 115 4 2 3 3 2 5 3 4 2" xfId="10440" xr:uid="{DC95C99A-65E6-4EBF-849A-D0B72B9F4186}"/>
    <cellStyle name="Comma 115 4 2 3 3 2 5 3 5" xfId="10441" xr:uid="{2833EBFD-9E21-4F1A-8F79-B54170C83E79}"/>
    <cellStyle name="Comma 115 4 2 3 3 2 5 4" xfId="10442" xr:uid="{3BF670E3-AD61-4A35-BB62-D44AF824800E}"/>
    <cellStyle name="Comma 115 4 2 3 3 2 5 4 2" xfId="10443" xr:uid="{C5D84907-794D-4433-B146-4852D4E3F7E5}"/>
    <cellStyle name="Comma 115 4 2 3 3 2 5 4 2 2" xfId="10444" xr:uid="{ECEDC5D9-6B8C-45D8-ABF2-C8024FE3E35B}"/>
    <cellStyle name="Comma 115 4 2 3 3 2 5 4 2 2 2" xfId="10445" xr:uid="{22B1516F-5F1B-43DB-BB16-B08BE4819171}"/>
    <cellStyle name="Comma 115 4 2 3 3 2 5 4 2 2 2 2" xfId="10446" xr:uid="{24844BE9-0029-4C61-9172-684CD2FC9746}"/>
    <cellStyle name="Comma 115 4 2 3 3 2 5 4 2 2 3" xfId="10447" xr:uid="{1F19CB59-A857-4FC7-A1FA-4F7FE8275F31}"/>
    <cellStyle name="Comma 115 4 2 3 3 2 5 4 2 3" xfId="10448" xr:uid="{2C5EDF12-896A-40C8-947F-C89C5E9938E5}"/>
    <cellStyle name="Comma 115 4 2 3 3 2 5 4 2 3 2" xfId="10449" xr:uid="{673236F4-8BE5-421B-B149-4C932AFEA430}"/>
    <cellStyle name="Comma 115 4 2 3 3 2 5 4 2 4" xfId="10450" xr:uid="{6FF7F434-7B91-408C-8DCB-887F6D2C319D}"/>
    <cellStyle name="Comma 115 4 2 3 3 2 5 4 3" xfId="10451" xr:uid="{5F427300-28A8-45F0-8791-044DBAB8684D}"/>
    <cellStyle name="Comma 115 4 2 3 3 2 5 4 3 2" xfId="10452" xr:uid="{88484E5C-8A9D-40AE-B9D7-344584931CAD}"/>
    <cellStyle name="Comma 115 4 2 3 3 2 5 4 3 2 2" xfId="10453" xr:uid="{69C2DBB1-B87A-443A-8868-6D11D798F0BF}"/>
    <cellStyle name="Comma 115 4 2 3 3 2 5 4 3 3" xfId="10454" xr:uid="{094EDF4C-10D6-49CD-B591-D7A387C7CFA8}"/>
    <cellStyle name="Comma 115 4 2 3 3 2 5 4 4" xfId="10455" xr:uid="{2F2D1027-5674-4E60-BEB5-8436283AA865}"/>
    <cellStyle name="Comma 115 4 2 3 3 2 5 4 4 2" xfId="10456" xr:uid="{D90078C8-78E4-4294-86FB-21DA75D775C6}"/>
    <cellStyle name="Comma 115 4 2 3 3 2 5 4 5" xfId="10457" xr:uid="{A17687E4-9F05-4EAC-ADA0-494110766941}"/>
    <cellStyle name="Comma 115 4 2 3 3 2 5 5" xfId="10458" xr:uid="{710CBEDF-B27E-4986-AF51-B70A4BD5F0ED}"/>
    <cellStyle name="Comma 115 4 2 3 3 2 5 5 2" xfId="10459" xr:uid="{2DB9362D-4C15-4FDA-8DC1-CB2D743D4C58}"/>
    <cellStyle name="Comma 115 4 2 3 3 2 5 5 2 2" xfId="10460" xr:uid="{2C08981A-3AD9-4BBC-AB14-982F04130808}"/>
    <cellStyle name="Comma 115 4 2 3 3 2 5 5 2 2 2" xfId="10461" xr:uid="{152B0B72-D319-4764-8098-F30594C7D6EE}"/>
    <cellStyle name="Comma 115 4 2 3 3 2 5 5 2 2 2 2" xfId="10462" xr:uid="{E6D84C9C-6A7C-441A-8129-A4B220D1C656}"/>
    <cellStyle name="Comma 115 4 2 3 3 2 5 5 2 2 3" xfId="10463" xr:uid="{508E3D0D-42C3-47E9-A2EF-36F03A219AB1}"/>
    <cellStyle name="Comma 115 4 2 3 3 2 5 5 2 3" xfId="10464" xr:uid="{514E1178-E3F1-4CA5-9341-7226ADEC3729}"/>
    <cellStyle name="Comma 115 4 2 3 3 2 5 5 2 3 2" xfId="10465" xr:uid="{C3F78F4D-D89E-4DE6-ADD0-953A56E87DA8}"/>
    <cellStyle name="Comma 115 4 2 3 3 2 5 5 2 4" xfId="10466" xr:uid="{ABA261D3-EDAE-4914-BC12-54BBF0AAB06D}"/>
    <cellStyle name="Comma 115 4 2 3 3 2 5 5 3" xfId="10467" xr:uid="{7242C390-7F8C-4165-9B1E-C2909517B464}"/>
    <cellStyle name="Comma 115 4 2 3 3 2 5 5 3 2" xfId="10468" xr:uid="{96A0739B-1A2D-40C3-954D-2BB92F440025}"/>
    <cellStyle name="Comma 115 4 2 3 3 2 5 5 3 2 2" xfId="10469" xr:uid="{30582D46-1D94-41F4-BBE4-46F2C0907EB5}"/>
    <cellStyle name="Comma 115 4 2 3 3 2 5 5 3 3" xfId="10470" xr:uid="{C6A73CF7-3FBC-4926-9337-D082377C52DF}"/>
    <cellStyle name="Comma 115 4 2 3 3 2 5 5 4" xfId="10471" xr:uid="{8FB83A98-B7D5-4D8A-BFFE-153E7785CB28}"/>
    <cellStyle name="Comma 115 4 2 3 3 2 5 5 4 2" xfId="10472" xr:uid="{8916C785-9B90-4854-9AA9-175D48271C8C}"/>
    <cellStyle name="Comma 115 4 2 3 3 2 5 5 5" xfId="10473" xr:uid="{3294B5F7-1FFB-4F95-AA17-A06FD1ED7BD3}"/>
    <cellStyle name="Comma 115 4 2 3 3 2 5 6" xfId="10474" xr:uid="{301CDB0E-2E5B-4809-8943-A07326A2F498}"/>
    <cellStyle name="Comma 115 4 2 3 3 2 5 6 2" xfId="10475" xr:uid="{62EC1BEC-E1B9-4C10-A916-A67AAF4DD9E8}"/>
    <cellStyle name="Comma 115 4 2 3 3 2 5 6 2 2" xfId="10476" xr:uid="{3A54207C-CE11-4EE1-BF6C-10FDCDCC496F}"/>
    <cellStyle name="Comma 115 4 2 3 3 2 5 6 2 2 2" xfId="10477" xr:uid="{02853510-9E52-41E2-940E-EBE49BFFD0BF}"/>
    <cellStyle name="Comma 115 4 2 3 3 2 5 6 2 3" xfId="10478" xr:uid="{CE7347FC-CF12-41FF-83AB-74DC2FF578F4}"/>
    <cellStyle name="Comma 115 4 2 3 3 2 5 6 3" xfId="10479" xr:uid="{D0F02DF5-8035-49E7-B6C8-A49AC613885D}"/>
    <cellStyle name="Comma 115 4 2 3 3 2 5 6 3 2" xfId="10480" xr:uid="{C964DF75-3EAF-47C6-B518-A79FD18DD20B}"/>
    <cellStyle name="Comma 115 4 2 3 3 2 5 6 4" xfId="10481" xr:uid="{1EFD4845-BBBA-429B-889E-3362AD0FE4E6}"/>
    <cellStyle name="Comma 115 4 2 3 3 2 5 7" xfId="10482" xr:uid="{251401F9-B873-4B56-BADF-049A6CCEFFDF}"/>
    <cellStyle name="Comma 115 4 2 3 3 2 5 7 2" xfId="10483" xr:uid="{C5F6FDFA-C103-4CD0-8A89-564921A904E2}"/>
    <cellStyle name="Comma 115 4 2 3 3 2 5 7 2 2" xfId="10484" xr:uid="{CFDB9052-B093-4328-943A-37FA4BCE23E0}"/>
    <cellStyle name="Comma 115 4 2 3 3 2 5 7 3" xfId="10485" xr:uid="{B36563C5-0DB2-4925-889F-2BB96166314B}"/>
    <cellStyle name="Comma 115 4 2 3 3 2 5 8" xfId="10486" xr:uid="{6E8BD2CF-10C5-43EB-A5AF-5417172810D3}"/>
    <cellStyle name="Comma 115 4 2 3 3 2 5 8 2" xfId="10487" xr:uid="{2F1B79D2-A6CF-43FC-9D92-88D55439C960}"/>
    <cellStyle name="Comma 115 4 2 3 3 2 5 8 2 2" xfId="10488" xr:uid="{1584D79A-6B0E-4779-AC13-D4417737B490}"/>
    <cellStyle name="Comma 115 4 2 3 3 2 5 8 3" xfId="10489" xr:uid="{A628784F-4EAB-459F-8374-9AD7940C5F50}"/>
    <cellStyle name="Comma 115 4 2 3 3 2 5 9" xfId="10490" xr:uid="{0C45139A-6CB4-4F57-9E65-9D49D9C02377}"/>
    <cellStyle name="Comma 115 4 2 3 3 2 5 9 2" xfId="10491" xr:uid="{9AEDACE0-5CCA-4A08-A4A2-BC1C1E597F12}"/>
    <cellStyle name="Comma 115 4 2 3 3 2 5 9 2 2" xfId="10492" xr:uid="{29E8FB30-D4E6-4051-ACBC-84A140C4086A}"/>
    <cellStyle name="Comma 115 4 2 3 3 2 5 9 3" xfId="10493" xr:uid="{4E9BAB92-080B-4C0B-8C9D-E2F78D4FDBC9}"/>
    <cellStyle name="Comma 115 4 2 3 3 2 6" xfId="10494" xr:uid="{30A7A77C-1487-4CCC-A39F-B8DD37A31EEE}"/>
    <cellStyle name="Comma 115 4 2 3 3 2 6 2" xfId="10495" xr:uid="{056A66AA-D61E-4B00-B3AE-330D6B446376}"/>
    <cellStyle name="Comma 115 4 2 3 3 2 6 2 2" xfId="10496" xr:uid="{B526E9E5-A289-4FEC-84DA-68CAE925D35B}"/>
    <cellStyle name="Comma 115 4 2 3 3 2 6 2 2 2" xfId="10497" xr:uid="{BBA978D4-FD20-4DEA-85BA-03A48D3EB41D}"/>
    <cellStyle name="Comma 115 4 2 3 3 2 6 2 3" xfId="10498" xr:uid="{9909A520-8672-40BF-9DC4-C40F13F5AE33}"/>
    <cellStyle name="Comma 115 4 2 3 3 2 6 3" xfId="10499" xr:uid="{750FF239-7435-4901-8262-75FF5ADA79DF}"/>
    <cellStyle name="Comma 115 4 2 3 3 2 6 3 2" xfId="10500" xr:uid="{0D9A6D50-D973-43D4-9A8E-25A186582F43}"/>
    <cellStyle name="Comma 115 4 2 3 3 2 6 4" xfId="10501" xr:uid="{2C931358-3DE7-48C1-856B-933301395E14}"/>
    <cellStyle name="Comma 115 4 2 3 3 2 7" xfId="10502" xr:uid="{308A40D3-418C-40F6-80AF-08B488D25875}"/>
    <cellStyle name="Comma 115 4 2 3 3 2 7 2" xfId="10503" xr:uid="{DB37F001-1612-40F8-9C5F-CC119C02CF9B}"/>
    <cellStyle name="Comma 115 4 2 3 3 2 7 2 2" xfId="10504" xr:uid="{F8BF926B-F203-449C-8B7D-56B9C5A7877F}"/>
    <cellStyle name="Comma 115 4 2 3 3 2 7 3" xfId="10505" xr:uid="{F628A85D-5278-400B-9462-E56AF47206EE}"/>
    <cellStyle name="Comma 115 4 2 3 3 2 8" xfId="10506" xr:uid="{C803E87A-F720-43F9-A9BA-51B84EB2CF51}"/>
    <cellStyle name="Comma 115 4 2 3 3 2 8 2" xfId="10507" xr:uid="{57FDBF70-E248-400A-9488-74B1890D9378}"/>
    <cellStyle name="Comma 115 4 2 3 3 2 9" xfId="10508" xr:uid="{70EF6EF0-6089-4F2C-BD22-FC08E81BF9BA}"/>
    <cellStyle name="Comma 115 4 2 3 3 3" xfId="10509" xr:uid="{20D88D9D-E284-4127-A65F-B6ABF8F236AD}"/>
    <cellStyle name="Comma 115 4 2 3 3 3 2" xfId="10510" xr:uid="{3C9FF79F-48F9-4ED7-BBA6-A06C5D3280BC}"/>
    <cellStyle name="Comma 115 4 2 3 3 3 2 2" xfId="10511" xr:uid="{3F47AEE2-00FD-41DB-8F72-68D156E9AA8A}"/>
    <cellStyle name="Comma 115 4 2 3 3 3 2 2 2" xfId="10512" xr:uid="{80850C95-5E89-4E0A-9E06-F73EB597F674}"/>
    <cellStyle name="Comma 115 4 2 3 3 3 2 3" xfId="10513" xr:uid="{A6700031-1024-418E-A2EB-99A36556D2B8}"/>
    <cellStyle name="Comma 115 4 2 3 3 3 3" xfId="10514" xr:uid="{336531AC-F9AD-4ABC-A46E-ABDFF1D6AB79}"/>
    <cellStyle name="Comma 115 4 2 3 3 3 3 2" xfId="10515" xr:uid="{60887889-AF2E-448A-85E3-E68D41F4E50B}"/>
    <cellStyle name="Comma 115 4 2 3 3 3 4" xfId="10516" xr:uid="{3E871B0B-B919-4687-BF61-BFDC7FB6CDB8}"/>
    <cellStyle name="Comma 115 4 2 3 3 4" xfId="10517" xr:uid="{EBEE93F8-96BC-427A-A936-1A0F800FC864}"/>
    <cellStyle name="Comma 115 4 2 3 3 4 2" xfId="10518" xr:uid="{ABEE9DC2-7884-4D40-9A9A-A89F4FBD465B}"/>
    <cellStyle name="Comma 115 4 2 3 3 4 2 2" xfId="10519" xr:uid="{389832B5-C048-4098-9A3D-D48148CF3F8B}"/>
    <cellStyle name="Comma 115 4 2 3 3 4 3" xfId="10520" xr:uid="{8E34C34A-F261-4066-9FBA-496535E61F94}"/>
    <cellStyle name="Comma 115 4 2 3 3 5" xfId="10521" xr:uid="{C951B49A-5ED4-4014-A116-A23E03C87E2D}"/>
    <cellStyle name="Comma 115 4 2 3 3 5 2" xfId="10522" xr:uid="{2CD5A00C-9F0A-4D8D-A4E6-994474C0A4E8}"/>
    <cellStyle name="Comma 115 4 2 3 3 6" xfId="10523" xr:uid="{2B9B47CE-2F0E-441A-A077-9C0C821426EE}"/>
    <cellStyle name="Comma 115 4 2 3 4" xfId="10524" xr:uid="{BE8DD4D0-12F8-41FC-AD5E-779FC5449345}"/>
    <cellStyle name="Comma 115 4 2 3 4 2" xfId="10525" xr:uid="{AE850C3E-798A-4774-BBE1-FD21A903B9D3}"/>
    <cellStyle name="Comma 115 4 2 3 4 2 2" xfId="10526" xr:uid="{A3FD1336-85C8-4270-9297-2B826DFD083C}"/>
    <cellStyle name="Comma 115 4 2 3 4 2 2 2" xfId="10527" xr:uid="{9ED0DFD1-B7D7-487C-87A7-69F4689808A3}"/>
    <cellStyle name="Comma 115 4 2 3 4 2 2 2 2" xfId="10528" xr:uid="{F08E56B8-454A-466D-B3C1-EC97006A8201}"/>
    <cellStyle name="Comma 115 4 2 3 4 2 2 2 2 2" xfId="10529" xr:uid="{40DB6742-9028-44B7-A579-3DDB8864F809}"/>
    <cellStyle name="Comma 115 4 2 3 4 2 2 2 2 2 2" xfId="10530" xr:uid="{B3449903-01FF-4F6C-A5BC-35EBEFCE1753}"/>
    <cellStyle name="Comma 115 4 2 3 4 2 2 2 2 3" xfId="10531" xr:uid="{7D14B732-D15F-4041-B529-30EF7E14C117}"/>
    <cellStyle name="Comma 115 4 2 3 4 2 2 2 3" xfId="10532" xr:uid="{1A06581D-BC21-45F8-B7D0-740C1661A497}"/>
    <cellStyle name="Comma 115 4 2 3 4 2 2 2 3 2" xfId="10533" xr:uid="{1B7E9CE0-29D4-42E0-A0C6-22543E8103A5}"/>
    <cellStyle name="Comma 115 4 2 3 4 2 2 2 4" xfId="10534" xr:uid="{201CA0F1-0CBE-4188-8E08-8BAE8D3BD6EE}"/>
    <cellStyle name="Comma 115 4 2 3 4 2 2 3" xfId="10535" xr:uid="{42A985C8-D4F3-4CF2-95C6-5B7AC571C8FE}"/>
    <cellStyle name="Comma 115 4 2 3 4 2 2 3 2" xfId="10536" xr:uid="{9FB64D6A-6EB9-478D-9884-B4F5E2D71C7A}"/>
    <cellStyle name="Comma 115 4 2 3 4 2 2 3 2 2" xfId="10537" xr:uid="{EADAF19E-2F03-4BEF-9459-8225D53A5608}"/>
    <cellStyle name="Comma 115 4 2 3 4 2 2 3 3" xfId="10538" xr:uid="{E09E1D4E-8A83-444C-854B-15E83A3137EE}"/>
    <cellStyle name="Comma 115 4 2 3 4 2 2 4" xfId="10539" xr:uid="{017A1998-95C6-4222-BAF5-99B42AF94E0F}"/>
    <cellStyle name="Comma 115 4 2 3 4 2 2 4 2" xfId="10540" xr:uid="{BEFED289-701E-4C83-AB77-91F7E56AFA67}"/>
    <cellStyle name="Comma 115 4 2 3 4 2 2 5" xfId="10541" xr:uid="{CD0149A6-62DA-4972-9F31-8031CCAD34B7}"/>
    <cellStyle name="Comma 115 4 2 3 4 2 3" xfId="10542" xr:uid="{735CD835-E6B8-4035-9782-D3BDB6DCCBC2}"/>
    <cellStyle name="Comma 115 4 2 3 4 2 3 2" xfId="10543" xr:uid="{94D61122-658C-48E3-A676-FBD9A1C7768E}"/>
    <cellStyle name="Comma 115 4 2 3 4 2 3 2 2" xfId="10544" xr:uid="{7C05346C-4EC6-4CB7-AEA4-37F03FFEB47C}"/>
    <cellStyle name="Comma 115 4 2 3 4 2 3 2 2 2" xfId="10545" xr:uid="{2BC8FA01-5111-4DFA-9895-8618CAE4E368}"/>
    <cellStyle name="Comma 115 4 2 3 4 2 3 2 2 2 2" xfId="10546" xr:uid="{DE3E702C-E2B6-474B-8D07-B4E34195BF43}"/>
    <cellStyle name="Comma 115 4 2 3 4 2 3 2 2 3" xfId="10547" xr:uid="{F8EE1AE4-620E-4C0E-AD56-810874005D49}"/>
    <cellStyle name="Comma 115 4 2 3 4 2 3 2 3" xfId="10548" xr:uid="{4488E40F-BA2B-48B8-BD80-04620714386E}"/>
    <cellStyle name="Comma 115 4 2 3 4 2 3 2 3 2" xfId="10549" xr:uid="{8906D1CA-0905-4B36-B427-0DB5F6D71CC9}"/>
    <cellStyle name="Comma 115 4 2 3 4 2 3 2 4" xfId="10550" xr:uid="{E6E45E81-08E2-4776-94A5-23D1AABD5F60}"/>
    <cellStyle name="Comma 115 4 2 3 4 2 3 3" xfId="10551" xr:uid="{EB644910-6C23-4E98-8A23-4DCC696836D3}"/>
    <cellStyle name="Comma 115 4 2 3 4 2 3 3 2" xfId="10552" xr:uid="{B5F57882-2411-4B79-BF0A-51EB39841B21}"/>
    <cellStyle name="Comma 115 4 2 3 4 2 3 3 2 2" xfId="10553" xr:uid="{B3462829-4DF4-42A0-A4EB-EB2810BEE6D7}"/>
    <cellStyle name="Comma 115 4 2 3 4 2 3 3 3" xfId="10554" xr:uid="{6241E8D0-7B2F-41A4-ACD7-B08E919B0EB2}"/>
    <cellStyle name="Comma 115 4 2 3 4 2 3 4" xfId="10555" xr:uid="{4395E8F0-5C46-4323-80B3-C507E215E39E}"/>
    <cellStyle name="Comma 115 4 2 3 4 2 3 4 2" xfId="10556" xr:uid="{17DBA625-5C87-43BD-853A-998CA015D626}"/>
    <cellStyle name="Comma 115 4 2 3 4 2 3 5" xfId="10557" xr:uid="{2D04E4DD-B3AA-4F2C-8D98-4400D8A9CD50}"/>
    <cellStyle name="Comma 115 4 2 3 4 2 4" xfId="10558" xr:uid="{3C073BC5-9F2D-474D-B787-0A14A808232E}"/>
    <cellStyle name="Comma 115 4 2 3 4 2 4 2" xfId="10559" xr:uid="{EACA6E08-8025-40AA-933D-6DF9A1DDB382}"/>
    <cellStyle name="Comma 115 4 2 3 4 2 4 2 2" xfId="10560" xr:uid="{DD046F67-40F9-4904-AB23-BCF3D6AC15E7}"/>
    <cellStyle name="Comma 115 4 2 3 4 2 4 2 2 2" xfId="10561" xr:uid="{53650A9D-6A2E-4972-94A4-BD5EB6953F03}"/>
    <cellStyle name="Comma 115 4 2 3 4 2 4 2 2 2 2" xfId="10562" xr:uid="{4B41B838-92DE-4C18-AAC4-AAABDAD5AF92}"/>
    <cellStyle name="Comma 115 4 2 3 4 2 4 2 2 3" xfId="10563" xr:uid="{E3222DF6-1580-4E03-B6E9-7E2A78895305}"/>
    <cellStyle name="Comma 115 4 2 3 4 2 4 2 3" xfId="10564" xr:uid="{6D8D7F7C-9506-47B5-9349-018B6D32828E}"/>
    <cellStyle name="Comma 115 4 2 3 4 2 4 2 3 2" xfId="10565" xr:uid="{B70623C3-07A1-4F8B-9BAF-ADF8CBD4CBF0}"/>
    <cellStyle name="Comma 115 4 2 3 4 2 4 2 4" xfId="10566" xr:uid="{2CB25D76-99CA-4DF8-A7B9-AB8A0832E9DD}"/>
    <cellStyle name="Comma 115 4 2 3 4 2 4 3" xfId="10567" xr:uid="{90ABBC4A-6EF1-44FA-A973-1AE91DDF5B75}"/>
    <cellStyle name="Comma 115 4 2 3 4 2 4 3 2" xfId="10568" xr:uid="{01B4C045-E91C-4B79-8893-1B44AF16D56A}"/>
    <cellStyle name="Comma 115 4 2 3 4 2 4 3 2 2" xfId="10569" xr:uid="{0F88D57D-3EE4-40A6-A919-5BC7464AF3C3}"/>
    <cellStyle name="Comma 115 4 2 3 4 2 4 3 3" xfId="10570" xr:uid="{2236AF83-B363-402B-81FF-D453F4C7324D}"/>
    <cellStyle name="Comma 115 4 2 3 4 2 4 4" xfId="10571" xr:uid="{98786C9B-DEC1-4660-8DB0-2B8BF676CFC3}"/>
    <cellStyle name="Comma 115 4 2 3 4 2 4 4 2" xfId="10572" xr:uid="{4B6DB86A-D103-4813-BF79-DF538BAB00AD}"/>
    <cellStyle name="Comma 115 4 2 3 4 2 4 5" xfId="10573" xr:uid="{D9380A4D-CAEF-47E8-8599-69B7605D4DB4}"/>
    <cellStyle name="Comma 115 4 2 3 4 2 5" xfId="10574" xr:uid="{7A89BFD4-7351-4CEE-88F2-E00803C85153}"/>
    <cellStyle name="Comma 115 4 2 3 4 2 5 10" xfId="10575" xr:uid="{9010FE41-B1A9-4544-9375-0935BE34AD72}"/>
    <cellStyle name="Comma 115 4 2 3 4 2 5 10 2" xfId="10576" xr:uid="{6AF9EA86-B48E-48E6-A778-8813A076288F}"/>
    <cellStyle name="Comma 115 4 2 3 4 2 5 10 2 2" xfId="10577" xr:uid="{93BCD31A-69DF-4943-B02B-A0AB9ECA069D}"/>
    <cellStyle name="Comma 115 4 2 3 4 2 5 10 3" xfId="10578" xr:uid="{2BCE94F4-ADA3-4E22-B46D-CC2C0A001A34}"/>
    <cellStyle name="Comma 115 4 2 3 4 2 5 11" xfId="10579" xr:uid="{FD4EFBDB-A86C-4978-A7B7-FE33921B8DD2}"/>
    <cellStyle name="Comma 115 4 2 3 4 2 5 11 2" xfId="10580" xr:uid="{9684B8E7-0F98-42AB-A6DF-5052A637242A}"/>
    <cellStyle name="Comma 115 4 2 3 4 2 5 11 2 2" xfId="10581" xr:uid="{F4625006-D235-4634-8AC7-99824EE3B9C5}"/>
    <cellStyle name="Comma 115 4 2 3 4 2 5 11 3" xfId="10582" xr:uid="{1BE14231-D63C-41BF-83CF-CDE70C27AF09}"/>
    <cellStyle name="Comma 115 4 2 3 4 2 5 12" xfId="10583" xr:uid="{1BA18DE2-F41C-4A30-BDDA-2D4BB0CC1903}"/>
    <cellStyle name="Comma 115 4 2 3 4 2 5 12 2" xfId="10584" xr:uid="{1695BD1B-E821-4216-86B2-21BC810A7010}"/>
    <cellStyle name="Comma 115 4 2 3 4 2 5 13" xfId="10585" xr:uid="{0FB1020D-51C7-4906-8EE5-C15337479ECD}"/>
    <cellStyle name="Comma 115 4 2 3 4 2 5 13 2" xfId="10586" xr:uid="{953E1379-7E91-4820-B7F7-69D40AA1C552}"/>
    <cellStyle name="Comma 115 4 2 3 4 2 5 14" xfId="10587" xr:uid="{31330B8B-AE61-4BB1-B807-D16CC6B0079A}"/>
    <cellStyle name="Comma 115 4 2 3 4 2 5 14 2" xfId="10588" xr:uid="{868E84AF-FB27-4DDF-9242-AC83D455E73D}"/>
    <cellStyle name="Comma 115 4 2 3 4 2 5 15" xfId="10589" xr:uid="{6DCF2FD3-5C4A-43E9-8F10-AD04D26C7E03}"/>
    <cellStyle name="Comma 115 4 2 3 4 2 5 15 2" xfId="10590" xr:uid="{CD9D3351-BB2C-45C2-BB9B-CC9019595FFD}"/>
    <cellStyle name="Comma 115 4 2 3 4 2 5 16" xfId="10591" xr:uid="{23B4E338-0D3B-4FC6-AAEE-5AD1E430E531}"/>
    <cellStyle name="Comma 115 4 2 3 4 2 5 2" xfId="10592" xr:uid="{A9DB3085-B6B1-44AE-9D70-515C32099CE8}"/>
    <cellStyle name="Comma 115 4 2 3 4 2 5 2 2" xfId="10593" xr:uid="{13D17AFD-49D9-49ED-AA51-6B70E0A56889}"/>
    <cellStyle name="Comma 115 4 2 3 4 2 5 2 2 2" xfId="10594" xr:uid="{9ED849D3-9AA3-4748-8D8B-D6B2D11A3CED}"/>
    <cellStyle name="Comma 115 4 2 3 4 2 5 2 2 2 2" xfId="10595" xr:uid="{8FEDF18D-0F28-4494-891A-1CFAB60231AA}"/>
    <cellStyle name="Comma 115 4 2 3 4 2 5 2 2 2 2 2" xfId="10596" xr:uid="{ECFF9C85-C9EB-4230-9EF8-83B07D9E2F8D}"/>
    <cellStyle name="Comma 115 4 2 3 4 2 5 2 2 2 3" xfId="10597" xr:uid="{5C6D4F70-5183-431A-BBBC-6A03A90D2E15}"/>
    <cellStyle name="Comma 115 4 2 3 4 2 5 2 2 3" xfId="10598" xr:uid="{645E7F85-81CB-4203-A5F5-9F7D00DD129E}"/>
    <cellStyle name="Comma 115 4 2 3 4 2 5 2 2 3 2" xfId="10599" xr:uid="{DD5F8C55-2B8E-4531-A805-764305123550}"/>
    <cellStyle name="Comma 115 4 2 3 4 2 5 2 2 4" xfId="10600" xr:uid="{4B42D9E7-7354-4566-B470-D0652C7A18BB}"/>
    <cellStyle name="Comma 115 4 2 3 4 2 5 2 3" xfId="10601" xr:uid="{48DFC5BE-27AA-4259-8BA8-E3DBC2184D7C}"/>
    <cellStyle name="Comma 115 4 2 3 4 2 5 2 3 2" xfId="10602" xr:uid="{431A8144-AF12-4C73-8EAB-76868D2C8521}"/>
    <cellStyle name="Comma 115 4 2 3 4 2 5 2 3 2 2" xfId="10603" xr:uid="{F30B7722-0C0D-4D4C-B704-5BC910733FF6}"/>
    <cellStyle name="Comma 115 4 2 3 4 2 5 2 3 3" xfId="10604" xr:uid="{F94D642F-9E85-42CA-A18B-207F015C8818}"/>
    <cellStyle name="Comma 115 4 2 3 4 2 5 2 4" xfId="10605" xr:uid="{8BE88C22-18F7-4474-8CC1-3F75EBE8073F}"/>
    <cellStyle name="Comma 115 4 2 3 4 2 5 2 4 2" xfId="10606" xr:uid="{DB2BAAD5-F71A-4111-9574-E1548084E10D}"/>
    <cellStyle name="Comma 115 4 2 3 4 2 5 2 5" xfId="10607" xr:uid="{B0D8F829-6972-4BC7-A8DD-05845C2CDAE6}"/>
    <cellStyle name="Comma 115 4 2 3 4 2 5 3" xfId="10608" xr:uid="{7F315058-6BC0-4A6D-AD6A-DD6E3EA7AAB3}"/>
    <cellStyle name="Comma 115 4 2 3 4 2 5 3 2" xfId="10609" xr:uid="{10C023B2-3700-4EE1-9291-BDFCEE9B5712}"/>
    <cellStyle name="Comma 115 4 2 3 4 2 5 3 2 2" xfId="10610" xr:uid="{0B04B395-40C6-4BB3-90B1-368BC3FD326D}"/>
    <cellStyle name="Comma 115 4 2 3 4 2 5 3 2 2 2" xfId="10611" xr:uid="{924F33D4-EC3D-4C1D-8A32-A44B2B43936E}"/>
    <cellStyle name="Comma 115 4 2 3 4 2 5 3 2 2 2 2" xfId="10612" xr:uid="{A8D75762-1EBD-42A2-AB49-7D21C2AFD1E7}"/>
    <cellStyle name="Comma 115 4 2 3 4 2 5 3 2 2 3" xfId="10613" xr:uid="{5DFE1BD0-D5D3-41CC-902C-3335EF16E253}"/>
    <cellStyle name="Comma 115 4 2 3 4 2 5 3 2 3" xfId="10614" xr:uid="{3FBFBE17-9B99-4113-B3DD-542FC538E497}"/>
    <cellStyle name="Comma 115 4 2 3 4 2 5 3 2 3 2" xfId="10615" xr:uid="{AA477C49-085E-4953-884B-F9353DDEB607}"/>
    <cellStyle name="Comma 115 4 2 3 4 2 5 3 2 4" xfId="10616" xr:uid="{8DCBD6C0-FE1E-404B-AD5E-B2B548F66737}"/>
    <cellStyle name="Comma 115 4 2 3 4 2 5 3 3" xfId="10617" xr:uid="{EE6C1826-6D39-48E0-BD9A-B5EA394C98BF}"/>
    <cellStyle name="Comma 115 4 2 3 4 2 5 3 3 2" xfId="10618" xr:uid="{C1E25585-F634-4E68-BC44-7FA24B77EF2A}"/>
    <cellStyle name="Comma 115 4 2 3 4 2 5 3 3 2 2" xfId="10619" xr:uid="{C5B10EC9-C38D-4152-80A6-951A8908BB77}"/>
    <cellStyle name="Comma 115 4 2 3 4 2 5 3 3 3" xfId="10620" xr:uid="{590E6529-7219-48BB-8850-A6E6AEDC146F}"/>
    <cellStyle name="Comma 115 4 2 3 4 2 5 3 4" xfId="10621" xr:uid="{5EF715CC-274B-4E61-A463-F02886B213FE}"/>
    <cellStyle name="Comma 115 4 2 3 4 2 5 3 4 2" xfId="10622" xr:uid="{D49A16F5-C56B-4BB2-9C19-E42DDE5BE24B}"/>
    <cellStyle name="Comma 115 4 2 3 4 2 5 3 5" xfId="10623" xr:uid="{FA10D4B9-7FCC-401E-8B2B-920E408B09B2}"/>
    <cellStyle name="Comma 115 4 2 3 4 2 5 4" xfId="10624" xr:uid="{EE64C4F8-A5DF-481F-A832-81224489D48E}"/>
    <cellStyle name="Comma 115 4 2 3 4 2 5 4 2" xfId="10625" xr:uid="{86A8BB2B-0D21-4949-8A17-B70996539506}"/>
    <cellStyle name="Comma 115 4 2 3 4 2 5 4 2 2" xfId="10626" xr:uid="{D7C2ED86-42C5-4548-BD9B-32A961F4DAC4}"/>
    <cellStyle name="Comma 115 4 2 3 4 2 5 4 2 2 2" xfId="10627" xr:uid="{159199E0-EF05-46B8-8F2C-812172F8E60A}"/>
    <cellStyle name="Comma 115 4 2 3 4 2 5 4 2 2 2 2" xfId="10628" xr:uid="{DB748275-28B8-45B6-89AC-352A4A1233F0}"/>
    <cellStyle name="Comma 115 4 2 3 4 2 5 4 2 2 3" xfId="10629" xr:uid="{9F9449BB-3382-4B37-B858-9118B80EC253}"/>
    <cellStyle name="Comma 115 4 2 3 4 2 5 4 2 3" xfId="10630" xr:uid="{E9524864-0BFE-43BA-BD6A-F81F70554FF1}"/>
    <cellStyle name="Comma 115 4 2 3 4 2 5 4 2 3 2" xfId="10631" xr:uid="{5B28B915-6E13-4915-ACD4-A750832A5026}"/>
    <cellStyle name="Comma 115 4 2 3 4 2 5 4 2 4" xfId="10632" xr:uid="{94CA4A3E-C777-4E18-9B77-6538CEA90F20}"/>
    <cellStyle name="Comma 115 4 2 3 4 2 5 4 3" xfId="10633" xr:uid="{3D38330B-496A-4127-A1C1-607B9BD397F4}"/>
    <cellStyle name="Comma 115 4 2 3 4 2 5 4 3 2" xfId="10634" xr:uid="{A755312F-F39B-4846-9A64-675F4B278B39}"/>
    <cellStyle name="Comma 115 4 2 3 4 2 5 4 3 2 2" xfId="10635" xr:uid="{E38D9243-216A-4EBE-8449-7953817BAC11}"/>
    <cellStyle name="Comma 115 4 2 3 4 2 5 4 3 3" xfId="10636" xr:uid="{DCAFDB5A-B8CA-4ECE-A6B1-160E49AD93E0}"/>
    <cellStyle name="Comma 115 4 2 3 4 2 5 4 4" xfId="10637" xr:uid="{C8AD0B21-BA95-4A9E-925D-FC0D02C547B6}"/>
    <cellStyle name="Comma 115 4 2 3 4 2 5 4 4 2" xfId="10638" xr:uid="{F6BF275E-8B26-424B-9BF2-AFA7C50AE47C}"/>
    <cellStyle name="Comma 115 4 2 3 4 2 5 4 5" xfId="10639" xr:uid="{DEB9D95C-7048-4120-9202-E5715B34C3B3}"/>
    <cellStyle name="Comma 115 4 2 3 4 2 5 5" xfId="10640" xr:uid="{6E746FEB-5541-4254-BE3D-2CA47FB0AF53}"/>
    <cellStyle name="Comma 115 4 2 3 4 2 5 5 2" xfId="10641" xr:uid="{A956CA5A-8649-4819-84AC-70324120D498}"/>
    <cellStyle name="Comma 115 4 2 3 4 2 5 5 2 2" xfId="10642" xr:uid="{B6F3DD97-9A01-4CC7-BD32-E17160570C60}"/>
    <cellStyle name="Comma 115 4 2 3 4 2 5 5 2 2 2" xfId="10643" xr:uid="{B13E812B-DE1B-47EE-810C-FE5E46282461}"/>
    <cellStyle name="Comma 115 4 2 3 4 2 5 5 2 2 2 2" xfId="10644" xr:uid="{CABC452D-5FB9-48EF-8337-C37A03BC0D6E}"/>
    <cellStyle name="Comma 115 4 2 3 4 2 5 5 2 2 3" xfId="10645" xr:uid="{DBACA292-D000-498B-A203-03AC316A5F8D}"/>
    <cellStyle name="Comma 115 4 2 3 4 2 5 5 2 3" xfId="10646" xr:uid="{25CAF812-044C-4047-813F-7C43D76CAC28}"/>
    <cellStyle name="Comma 115 4 2 3 4 2 5 5 2 3 2" xfId="10647" xr:uid="{203CAFE2-70C1-4015-A2F5-605DF0195782}"/>
    <cellStyle name="Comma 115 4 2 3 4 2 5 5 2 4" xfId="10648" xr:uid="{F608CD1B-E6B4-4672-A66A-9775620C1628}"/>
    <cellStyle name="Comma 115 4 2 3 4 2 5 5 3" xfId="10649" xr:uid="{316DFDBE-C134-4DDE-9362-7CA45530445C}"/>
    <cellStyle name="Comma 115 4 2 3 4 2 5 5 3 2" xfId="10650" xr:uid="{2C8F8BF6-E9CC-4859-8C9E-2CB7021A73FC}"/>
    <cellStyle name="Comma 115 4 2 3 4 2 5 5 3 2 2" xfId="10651" xr:uid="{773EEDA6-099B-4DF2-BE5D-68868C3DED41}"/>
    <cellStyle name="Comma 115 4 2 3 4 2 5 5 3 3" xfId="10652" xr:uid="{13988CF4-3264-40AA-86C0-01E001DCD323}"/>
    <cellStyle name="Comma 115 4 2 3 4 2 5 5 4" xfId="10653" xr:uid="{60686E2A-0FB3-495F-8AF9-C7E1F0000537}"/>
    <cellStyle name="Comma 115 4 2 3 4 2 5 5 4 2" xfId="10654" xr:uid="{A8D81CC8-E7F6-4655-A5AB-E36FEA849819}"/>
    <cellStyle name="Comma 115 4 2 3 4 2 5 5 5" xfId="10655" xr:uid="{027B800D-A932-437C-BD82-E5AD5E27CA56}"/>
    <cellStyle name="Comma 115 4 2 3 4 2 5 6" xfId="10656" xr:uid="{1AD82411-304A-4D9B-92CD-67E63A0806BF}"/>
    <cellStyle name="Comma 115 4 2 3 4 2 5 6 2" xfId="10657" xr:uid="{783D0558-8525-4159-973B-1027A27DFF85}"/>
    <cellStyle name="Comma 115 4 2 3 4 2 5 6 2 2" xfId="10658" xr:uid="{F137CA0B-7189-4099-9AD6-4B4705A3EA78}"/>
    <cellStyle name="Comma 115 4 2 3 4 2 5 6 2 2 2" xfId="10659" xr:uid="{C51F3F77-8E36-4B5A-B7F3-479B3209ED29}"/>
    <cellStyle name="Comma 115 4 2 3 4 2 5 6 2 3" xfId="10660" xr:uid="{C85FE49B-228D-423A-B682-1D06948D02B8}"/>
    <cellStyle name="Comma 115 4 2 3 4 2 5 6 3" xfId="10661" xr:uid="{4DE3D363-40A1-4699-AA41-8B2E6541528B}"/>
    <cellStyle name="Comma 115 4 2 3 4 2 5 6 3 2" xfId="10662" xr:uid="{DB85AA7C-846D-486D-9FB1-874119C040C4}"/>
    <cellStyle name="Comma 115 4 2 3 4 2 5 6 4" xfId="10663" xr:uid="{287FB843-6B53-478A-B51A-8B167E2F4F9B}"/>
    <cellStyle name="Comma 115 4 2 3 4 2 5 7" xfId="10664" xr:uid="{6E6049BA-0C2D-4C08-881D-DEBB5D9D54F4}"/>
    <cellStyle name="Comma 115 4 2 3 4 2 5 7 2" xfId="10665" xr:uid="{5B65B1DC-7F42-4337-A4C2-E789D20FCC6F}"/>
    <cellStyle name="Comma 115 4 2 3 4 2 5 7 2 2" xfId="10666" xr:uid="{169855BB-824B-4971-AB23-4CB500B92F6D}"/>
    <cellStyle name="Comma 115 4 2 3 4 2 5 7 3" xfId="10667" xr:uid="{DE47FDF2-DB62-4115-A639-5F325472F0EC}"/>
    <cellStyle name="Comma 115 4 2 3 4 2 5 8" xfId="10668" xr:uid="{DAC00AEE-8352-4D9D-9FE2-7126372DAC59}"/>
    <cellStyle name="Comma 115 4 2 3 4 2 5 8 2" xfId="10669" xr:uid="{262FA1F8-FE3F-4FEA-8231-DDD9978F99DB}"/>
    <cellStyle name="Comma 115 4 2 3 4 2 5 8 2 2" xfId="10670" xr:uid="{BA8E8D67-394E-4299-890B-82B366302758}"/>
    <cellStyle name="Comma 115 4 2 3 4 2 5 8 3" xfId="10671" xr:uid="{A5F5CA03-21A9-48AC-BA86-E35C6FC8913A}"/>
    <cellStyle name="Comma 115 4 2 3 4 2 5 9" xfId="10672" xr:uid="{3C86046E-97B7-46D9-9A92-1245C31CB025}"/>
    <cellStyle name="Comma 115 4 2 3 4 2 5 9 2" xfId="10673" xr:uid="{364B67F4-4D44-42D6-BE7E-62F8B48486A6}"/>
    <cellStyle name="Comma 115 4 2 3 4 2 5 9 2 2" xfId="10674" xr:uid="{B52A07EE-FDB4-4C4E-B9F4-9AD0582D81B9}"/>
    <cellStyle name="Comma 115 4 2 3 4 2 5 9 3" xfId="10675" xr:uid="{E06B2D6F-817A-49EC-9890-8D99F18D0721}"/>
    <cellStyle name="Comma 115 4 2 3 4 2 6" xfId="10676" xr:uid="{A5C06629-24E8-4716-AB52-2CB9FCE648EC}"/>
    <cellStyle name="Comma 115 4 2 3 4 2 6 2" xfId="10677" xr:uid="{2C9626A3-C10B-44F8-ACF5-A20E23D4A552}"/>
    <cellStyle name="Comma 115 4 2 3 4 2 6 2 2" xfId="10678" xr:uid="{E31EA5BC-5A31-4073-A48D-000810DE535E}"/>
    <cellStyle name="Comma 115 4 2 3 4 2 6 2 2 2" xfId="10679" xr:uid="{C024D970-014C-449A-BF88-28E6159324AC}"/>
    <cellStyle name="Comma 115 4 2 3 4 2 6 2 3" xfId="10680" xr:uid="{12EB4B96-9E8D-4087-A892-349F1B6EF0FB}"/>
    <cellStyle name="Comma 115 4 2 3 4 2 6 3" xfId="10681" xr:uid="{151ADE77-F699-4843-B2D4-292951645283}"/>
    <cellStyle name="Comma 115 4 2 3 4 2 6 3 2" xfId="10682" xr:uid="{D3F132F5-435B-4CEE-A402-0FC8CCFA5775}"/>
    <cellStyle name="Comma 115 4 2 3 4 2 6 4" xfId="10683" xr:uid="{B13E8A93-843B-4001-BF00-C410A0861FA7}"/>
    <cellStyle name="Comma 115 4 2 3 4 2 7" xfId="10684" xr:uid="{AF4C7745-EFB4-4499-85CD-A0AFAE9E8ECC}"/>
    <cellStyle name="Comma 115 4 2 3 4 2 7 2" xfId="10685" xr:uid="{2371346C-4B04-4165-B986-34548DE49B86}"/>
    <cellStyle name="Comma 115 4 2 3 4 2 7 2 2" xfId="10686" xr:uid="{C0337128-ED39-4299-8BF4-3337171B5191}"/>
    <cellStyle name="Comma 115 4 2 3 4 2 7 3" xfId="10687" xr:uid="{2F96D170-0E11-440C-A548-36D602C3C7F5}"/>
    <cellStyle name="Comma 115 4 2 3 4 2 8" xfId="10688" xr:uid="{51935C93-7DA9-4327-8274-8207D0014197}"/>
    <cellStyle name="Comma 115 4 2 3 4 2 8 2" xfId="10689" xr:uid="{F1A42BC9-2AD7-4A78-9A53-B9D24C37F4FB}"/>
    <cellStyle name="Comma 115 4 2 3 4 2 9" xfId="10690" xr:uid="{4FDDEC4B-78DE-4CB3-B777-9C2CDA0B674D}"/>
    <cellStyle name="Comma 115 4 2 3 4 3" xfId="10691" xr:uid="{ACB7187C-F579-4F6A-A059-7240EF413CD0}"/>
    <cellStyle name="Comma 115 4 2 3 4 3 2" xfId="10692" xr:uid="{E673DEBD-0A5B-4ACF-AC1B-CF82259A18F6}"/>
    <cellStyle name="Comma 115 4 2 3 4 3 2 2" xfId="10693" xr:uid="{7F3F5472-FC7E-48AC-8EEA-377CD2EAD1BC}"/>
    <cellStyle name="Comma 115 4 2 3 4 3 2 2 2" xfId="10694" xr:uid="{ACB71C31-5CC5-474A-B757-B09D52F86849}"/>
    <cellStyle name="Comma 115 4 2 3 4 3 2 3" xfId="10695" xr:uid="{580CE10D-BE44-4EAC-82B3-028B5DDA3F0F}"/>
    <cellStyle name="Comma 115 4 2 3 4 3 3" xfId="10696" xr:uid="{40581EF4-F794-4501-892B-D11079CA5D59}"/>
    <cellStyle name="Comma 115 4 2 3 4 3 3 2" xfId="10697" xr:uid="{4F1D19E7-8EB9-43FB-B191-E984D7405210}"/>
    <cellStyle name="Comma 115 4 2 3 4 3 4" xfId="10698" xr:uid="{9F34E928-8FFE-43A7-98C6-263C59D301A4}"/>
    <cellStyle name="Comma 115 4 2 3 4 4" xfId="10699" xr:uid="{F77E218E-7D26-4E92-BC06-6E0E6DE37D84}"/>
    <cellStyle name="Comma 115 4 2 3 4 4 2" xfId="10700" xr:uid="{55E16576-1F5C-47C8-8C9A-F2AC1D47A10F}"/>
    <cellStyle name="Comma 115 4 2 3 4 4 2 2" xfId="10701" xr:uid="{07C2F9B5-E69F-47C5-8670-DCE74DA670A0}"/>
    <cellStyle name="Comma 115 4 2 3 4 4 3" xfId="10702" xr:uid="{086ED316-54E0-4B6A-8828-1880396026CD}"/>
    <cellStyle name="Comma 115 4 2 3 4 5" xfId="10703" xr:uid="{EA2D5ED4-DCE9-431D-85EA-FB50AC84C9A5}"/>
    <cellStyle name="Comma 115 4 2 3 4 5 2" xfId="10704" xr:uid="{DE904952-BE2F-4448-8DAF-BE0E9F9B11DB}"/>
    <cellStyle name="Comma 115 4 2 3 4 6" xfId="10705" xr:uid="{939229A9-2B1B-445F-ACD2-F4D569103DC1}"/>
    <cellStyle name="Comma 115 4 2 3 5" xfId="10706" xr:uid="{FD7E43AD-7815-40CC-B5D3-5E667B5930F7}"/>
    <cellStyle name="Comma 115 4 2 3 5 2" xfId="10707" xr:uid="{A5F72BC8-D99F-4F28-8995-FD22C8FE7110}"/>
    <cellStyle name="Comma 115 4 2 3 5 2 2" xfId="10708" xr:uid="{CF80C074-FAEA-4312-B5CF-99CC8AC3B215}"/>
    <cellStyle name="Comma 115 4 2 3 5 2 2 2" xfId="10709" xr:uid="{F8C8E3A9-AE49-4C27-BE86-4DD6EDB63CF1}"/>
    <cellStyle name="Comma 115 4 2 3 5 2 3" xfId="10710" xr:uid="{7354363F-FE15-4256-B5A3-98EECF1C21F6}"/>
    <cellStyle name="Comma 115 4 2 3 5 3" xfId="10711" xr:uid="{530015DE-FFE5-4C75-A8D4-EBB2167E4E46}"/>
    <cellStyle name="Comma 115 4 2 3 5 3 2" xfId="10712" xr:uid="{B1F58DA9-B225-4C2D-9A7B-D9D7A37D3832}"/>
    <cellStyle name="Comma 115 4 2 3 5 4" xfId="10713" xr:uid="{B9B61991-830F-444C-B2A0-8FB79C634205}"/>
    <cellStyle name="Comma 115 4 2 3 6" xfId="10714" xr:uid="{D87AD78B-7AF3-4618-91B7-81827D26D44B}"/>
    <cellStyle name="Comma 115 4 2 3 6 2" xfId="10715" xr:uid="{45C6DAA2-D901-4EF3-B988-78633E757C75}"/>
    <cellStyle name="Comma 115 4 2 3 6 2 2" xfId="10716" xr:uid="{FE000983-1E1B-432A-9BA6-D9779F791554}"/>
    <cellStyle name="Comma 115 4 2 3 6 3" xfId="10717" xr:uid="{CE702BCE-9340-4988-AC10-E0D9A4C0C3BA}"/>
    <cellStyle name="Comma 115 4 2 3 7" xfId="10718" xr:uid="{8448577D-E8F6-4189-95BA-487D4DDADAAD}"/>
    <cellStyle name="Comma 115 4 2 3 7 2" xfId="10719" xr:uid="{7904F4B9-665D-4F3F-9680-A4C6801DBDAD}"/>
    <cellStyle name="Comma 115 4 2 3 8" xfId="10720" xr:uid="{D4371791-06B3-4C26-A71D-7F4BA359C7D8}"/>
    <cellStyle name="Comma 115 4 2 4" xfId="10721" xr:uid="{BB1E0717-9081-4987-B7DE-D1718B25DDAD}"/>
    <cellStyle name="Comma 115 4 2 4 2" xfId="10722" xr:uid="{2B0516B0-6DA3-4FC3-90EE-08061C8AFF43}"/>
    <cellStyle name="Comma 115 4 2 4 2 2" xfId="10723" xr:uid="{FC88C3C0-6C40-42E7-AD08-D9C9341951A6}"/>
    <cellStyle name="Comma 115 4 2 4 2 2 2" xfId="10724" xr:uid="{140B28C5-F5CF-4532-B579-74E7A0B8C8E1}"/>
    <cellStyle name="Comma 115 4 2 4 2 2 2 2" xfId="10725" xr:uid="{A915DE8F-8746-4269-A1A6-D6E8EE9B78E4}"/>
    <cellStyle name="Comma 115 4 2 4 2 2 3" xfId="10726" xr:uid="{D597431E-5C47-4B9D-804D-D089D1510913}"/>
    <cellStyle name="Comma 115 4 2 4 2 3" xfId="10727" xr:uid="{8A829CCA-2E72-4901-B0C0-40CCEA8C4275}"/>
    <cellStyle name="Comma 115 4 2 4 2 3 2" xfId="10728" xr:uid="{D858B6AE-6C1A-48C1-B8F0-A3D7B9FAD9A3}"/>
    <cellStyle name="Comma 115 4 2 4 2 4" xfId="10729" xr:uid="{3AAF6249-72CF-44B4-BDFB-A286CB817AC7}"/>
    <cellStyle name="Comma 115 4 2 4 3" xfId="10730" xr:uid="{320FC7EA-72E6-46D5-AA11-DB3256125B3A}"/>
    <cellStyle name="Comma 115 4 2 4 3 2" xfId="10731" xr:uid="{D34FDF06-772D-4D74-BAF4-72DC16A509D7}"/>
    <cellStyle name="Comma 115 4 2 4 3 2 2" xfId="10732" xr:uid="{2DD75788-789C-4329-A40A-74E5AA92C0B9}"/>
    <cellStyle name="Comma 115 4 2 4 3 3" xfId="10733" xr:uid="{4CC4E35B-0603-4D34-9435-8412A9D2051C}"/>
    <cellStyle name="Comma 115 4 2 4 4" xfId="10734" xr:uid="{E6C7DFC2-C248-4CFE-A509-26CF20FA4527}"/>
    <cellStyle name="Comma 115 4 2 4 4 2" xfId="10735" xr:uid="{0CA258EF-2961-48A7-B139-ED8A7382CEFA}"/>
    <cellStyle name="Comma 115 4 2 4 5" xfId="10736" xr:uid="{095ABCAE-F213-4D3A-B5DE-A2E2123D0566}"/>
    <cellStyle name="Comma 115 4 2 5" xfId="10737" xr:uid="{0F9CAB9C-719A-4C32-B20A-24D7AFB92DFB}"/>
    <cellStyle name="Comma 115 4 2 5 2" xfId="10738" xr:uid="{04357BE5-79F0-48FE-A93E-19799B01C572}"/>
    <cellStyle name="Comma 115 4 2 5 2 2" xfId="10739" xr:uid="{8568BD41-0DD2-4725-8387-B88EFFFE1305}"/>
    <cellStyle name="Comma 115 4 2 5 2 2 2" xfId="10740" xr:uid="{C5FE2A74-F0E3-4355-90D0-8BD3F462C2B2}"/>
    <cellStyle name="Comma 115 4 2 5 2 3" xfId="10741" xr:uid="{C7E2EB23-F7B1-400F-9AB0-53A2E57DDD20}"/>
    <cellStyle name="Comma 115 4 2 5 3" xfId="10742" xr:uid="{F976473F-5CD0-42E0-A2D8-A5D4910DA70E}"/>
    <cellStyle name="Comma 115 4 2 5 3 2" xfId="10743" xr:uid="{06667620-7FCD-459C-BFF6-0888EEC319DC}"/>
    <cellStyle name="Comma 115 4 2 5 4" xfId="10744" xr:uid="{359B6F47-A385-4546-B3CD-278AD389708A}"/>
    <cellStyle name="Comma 115 4 2 6" xfId="10745" xr:uid="{4A27DDC5-BA9F-4B5C-9AAA-2731E531E918}"/>
    <cellStyle name="Comma 115 4 2 6 2" xfId="10746" xr:uid="{014FC696-5D91-4DB4-A32B-C3D3C43225B6}"/>
    <cellStyle name="Comma 115 4 2 6 2 2" xfId="10747" xr:uid="{FA9502EC-A912-49E4-AB47-751183492520}"/>
    <cellStyle name="Comma 115 4 2 6 3" xfId="10748" xr:uid="{8C151D24-10CE-4ECE-9C38-C49C4877740D}"/>
    <cellStyle name="Comma 115 4 2 7" xfId="10749" xr:uid="{607B3583-38B6-4FF0-9C9F-D0D61462998E}"/>
    <cellStyle name="Comma 115 4 2 7 2" xfId="10750" xr:uid="{F208CEDD-1ACE-4DB2-AEBA-5766A616F0A5}"/>
    <cellStyle name="Comma 115 4 2 8" xfId="10751" xr:uid="{02A6785E-B985-4EF4-B1D8-9B9965777B34}"/>
    <cellStyle name="Comma 115 4 3" xfId="10752" xr:uid="{EF308BAC-CBA6-41DD-9187-C972DDEDF931}"/>
    <cellStyle name="Comma 115 4 3 2" xfId="10753" xr:uid="{0DDC501D-CDBA-44CE-BDE5-757274944A91}"/>
    <cellStyle name="Comma 115 4 3 2 2" xfId="10754" xr:uid="{922E321D-0667-4D9C-980E-76B36C4DACE5}"/>
    <cellStyle name="Comma 115 4 3 2 2 2" xfId="10755" xr:uid="{50A8ECBC-31A5-4CB8-8853-031665D9D446}"/>
    <cellStyle name="Comma 115 4 3 2 2 2 2" xfId="10756" xr:uid="{6B4F3405-8112-4CFB-9BCC-EB32FA3D0426}"/>
    <cellStyle name="Comma 115 4 3 2 2 3" xfId="10757" xr:uid="{218892CA-6F0F-4266-8C1A-AEE76021B1DF}"/>
    <cellStyle name="Comma 115 4 3 2 3" xfId="10758" xr:uid="{135022E5-8644-49CF-9FB0-FB314068722A}"/>
    <cellStyle name="Comma 115 4 3 2 3 2" xfId="10759" xr:uid="{8F9DFA46-F534-41C3-AE1E-8EB7F26AF5E0}"/>
    <cellStyle name="Comma 115 4 3 2 4" xfId="10760" xr:uid="{8EA21E68-7D69-4F5D-98BE-9A13AF42BA7D}"/>
    <cellStyle name="Comma 115 4 3 3" xfId="10761" xr:uid="{F4FA3A8E-DD83-465E-AD44-20B2B3DCBA3D}"/>
    <cellStyle name="Comma 115 4 3 3 2" xfId="10762" xr:uid="{D5E3EB33-AB12-4BEE-9530-9A9D06698553}"/>
    <cellStyle name="Comma 115 4 3 3 2 2" xfId="10763" xr:uid="{29DE16B1-0A34-4BEA-9C05-3B9DACF6B8E4}"/>
    <cellStyle name="Comma 115 4 3 3 3" xfId="10764" xr:uid="{D6BB1660-B0D0-4321-8FF5-C4263F8E06F1}"/>
    <cellStyle name="Comma 115 4 3 4" xfId="10765" xr:uid="{D80BD554-0D76-400C-935B-644AD3799AFE}"/>
    <cellStyle name="Comma 115 4 3 4 2" xfId="10766" xr:uid="{71A3CC4A-E693-4DD3-8AEC-0B01BF03F1AC}"/>
    <cellStyle name="Comma 115 4 3 5" xfId="10767" xr:uid="{B696AA7E-5F19-4107-9E58-AAAAC0834D2B}"/>
    <cellStyle name="Comma 115 4 4" xfId="10768" xr:uid="{495CEF66-1FB5-4401-9213-41B028066405}"/>
    <cellStyle name="Comma 115 4 4 2" xfId="10769" xr:uid="{D9693A96-DA3A-4540-A9EA-1FF518EF4734}"/>
    <cellStyle name="Comma 115 4 4 2 2" xfId="10770" xr:uid="{1DBAD520-2431-4902-9B63-3691518A574C}"/>
    <cellStyle name="Comma 115 4 4 2 2 2" xfId="10771" xr:uid="{993C6486-9FBC-45C8-B1BF-E084769E1344}"/>
    <cellStyle name="Comma 115 4 4 2 3" xfId="10772" xr:uid="{3F589457-4924-4DAA-A1F5-B83851D8EC34}"/>
    <cellStyle name="Comma 115 4 4 3" xfId="10773" xr:uid="{9F632225-54E8-411B-8468-C18B0E83CE70}"/>
    <cellStyle name="Comma 115 4 4 3 2" xfId="10774" xr:uid="{3EC30239-63D0-413C-ADFA-18C4AB8D1FFC}"/>
    <cellStyle name="Comma 115 4 4 4" xfId="10775" xr:uid="{20668C9B-29F8-4FAF-B386-B2ACD1FA79F5}"/>
    <cellStyle name="Comma 115 4 5" xfId="10776" xr:uid="{83BF9664-5D40-4758-85FD-DA5F09B4540C}"/>
    <cellStyle name="Comma 115 4 5 2" xfId="10777" xr:uid="{C1558B3B-174F-413B-8CAD-F9DC71F4525C}"/>
    <cellStyle name="Comma 115 4 5 2 2" xfId="10778" xr:uid="{BD94087F-0FF8-4981-9BDC-581BEB359529}"/>
    <cellStyle name="Comma 115 4 5 3" xfId="10779" xr:uid="{F866740F-9642-46F6-8A34-6814905543F9}"/>
    <cellStyle name="Comma 115 4 6" xfId="10780" xr:uid="{6DF66716-F102-4CF7-A08F-535A822AF5B9}"/>
    <cellStyle name="Comma 115 4 6 2" xfId="10781" xr:uid="{E9576824-8432-4DAC-92F0-CD3FA5A7C26D}"/>
    <cellStyle name="Comma 115 4 7" xfId="10782" xr:uid="{DE6FDD9A-66EE-43ED-9FA6-741D4B84A350}"/>
    <cellStyle name="Comma 115 5" xfId="10783" xr:uid="{38A8ED09-27B4-4108-A7C6-5D5D71DE0A5F}"/>
    <cellStyle name="Comma 115 5 2" xfId="10784" xr:uid="{B06B9355-F044-45A3-806E-8A9B28F1F38B}"/>
    <cellStyle name="Comma 115 5 2 2" xfId="10785" xr:uid="{AB558459-0652-4239-8A4C-629B7A630129}"/>
    <cellStyle name="Comma 115 5 2 2 2" xfId="10786" xr:uid="{177A5689-2DF6-4EDB-A27C-1E08B6FD407D}"/>
    <cellStyle name="Comma 115 5 2 2 2 2" xfId="10787" xr:uid="{7A70D0B6-4C30-429C-AA1A-DCCBC671F045}"/>
    <cellStyle name="Comma 115 5 2 2 3" xfId="10788" xr:uid="{02C15320-5D52-4B35-90F5-727D5075A620}"/>
    <cellStyle name="Comma 115 5 2 3" xfId="10789" xr:uid="{ABB05B5C-4603-4C79-B833-F9BEC478E77C}"/>
    <cellStyle name="Comma 115 5 2 3 2" xfId="10790" xr:uid="{71525A3C-B8CB-4438-9099-6CBBC086613C}"/>
    <cellStyle name="Comma 115 5 2 4" xfId="10791" xr:uid="{6DD6BCF5-2B7B-4AF6-899B-6BF41B6011EF}"/>
    <cellStyle name="Comma 115 5 3" xfId="10792" xr:uid="{675C03A2-AB1D-4FCC-B4B8-1B59223ADCAB}"/>
    <cellStyle name="Comma 115 5 3 2" xfId="10793" xr:uid="{830160D1-833F-47EF-9929-D58EBC705606}"/>
    <cellStyle name="Comma 115 5 3 2 2" xfId="10794" xr:uid="{C14A4861-E558-47CD-87F1-D9D909250FE6}"/>
    <cellStyle name="Comma 115 5 3 3" xfId="10795" xr:uid="{53D08877-58D0-46D9-8FEF-31D2F100EB3D}"/>
    <cellStyle name="Comma 115 5 4" xfId="10796" xr:uid="{59C20953-FADD-4214-8807-BA3DF2A6C2C3}"/>
    <cellStyle name="Comma 115 5 4 2" xfId="10797" xr:uid="{9D44BA00-D125-4438-B77C-07228F1D1A13}"/>
    <cellStyle name="Comma 115 5 5" xfId="10798" xr:uid="{B9530935-1C62-4EBD-98A1-93CE4DB30C39}"/>
    <cellStyle name="Comma 115 6" xfId="10799" xr:uid="{EACEA3E7-3D35-4FA2-8F27-EEAD1D54739A}"/>
    <cellStyle name="Comma 115 6 2" xfId="10800" xr:uid="{AC3CF1FF-E849-46FF-BCE6-1A219AB44019}"/>
    <cellStyle name="Comma 115 6 2 2" xfId="10801" xr:uid="{ACB61CDE-CD44-460A-9E15-EEF47645FD5E}"/>
    <cellStyle name="Comma 115 6 2 2 2" xfId="10802" xr:uid="{A6ED0314-3BAF-4788-BAF8-33F01BF1E484}"/>
    <cellStyle name="Comma 115 6 2 3" xfId="10803" xr:uid="{1591A845-0705-4A83-86D8-940A91E22AF8}"/>
    <cellStyle name="Comma 115 6 3" xfId="10804" xr:uid="{78F22757-600B-4B2C-A3E4-1F01AC85834C}"/>
    <cellStyle name="Comma 115 6 3 2" xfId="10805" xr:uid="{E6C27368-97EB-45CE-81F2-651B2F1109FA}"/>
    <cellStyle name="Comma 115 6 4" xfId="10806" xr:uid="{88FF4158-A839-44B4-83EB-1ED5A8D4D131}"/>
    <cellStyle name="Comma 115 7" xfId="10807" xr:uid="{61C349DF-7876-4290-8608-858685A036B6}"/>
    <cellStyle name="Comma 115 7 2" xfId="10808" xr:uid="{969BD565-138B-45CA-B1FD-437F13C2FD8B}"/>
    <cellStyle name="Comma 115 7 2 2" xfId="10809" xr:uid="{1D208264-0962-46CE-A0CA-9819EAAAB560}"/>
    <cellStyle name="Comma 115 7 3" xfId="10810" xr:uid="{58167462-3F2F-4714-9337-DDAF9B2333B2}"/>
    <cellStyle name="Comma 115 8" xfId="10811" xr:uid="{FF68C944-A1BD-4CAF-967B-52BC90F2F7F6}"/>
    <cellStyle name="Comma 115 8 2" xfId="10812" xr:uid="{FCBA3F0F-ECE7-4C13-B40F-814342313D43}"/>
    <cellStyle name="Comma 115 9" xfId="10813" xr:uid="{A70E4ED4-ED00-4302-B9BE-5C0236C91C1D}"/>
    <cellStyle name="Comma 116" xfId="10814" xr:uid="{607A97F9-0FF5-4087-8FB3-52838E1238DD}"/>
    <cellStyle name="Comma 116 2" xfId="10815" xr:uid="{2FE7A2A9-706A-41E7-868F-AC77BABE0B6D}"/>
    <cellStyle name="Comma 116 2 2" xfId="10816" xr:uid="{C197E335-20F2-4B54-92E6-2653B9E67E6C}"/>
    <cellStyle name="Comma 116 2 2 2" xfId="10817" xr:uid="{3AC75C87-504D-43F6-8841-453F845F4B38}"/>
    <cellStyle name="Comma 116 2 2 2 2" xfId="10818" xr:uid="{D82E5237-D69D-4F37-A3AE-5611AEEE5C1A}"/>
    <cellStyle name="Comma 116 2 2 2 2 2" xfId="10819" xr:uid="{B491878B-7874-485C-8744-FD6CDB492826}"/>
    <cellStyle name="Comma 116 2 2 2 3" xfId="10820" xr:uid="{3DC48C03-625C-433D-AB56-B330B962449F}"/>
    <cellStyle name="Comma 116 2 2 3" xfId="10821" xr:uid="{440B816D-DD71-4A42-A2EB-F1FBBA3B8A64}"/>
    <cellStyle name="Comma 116 2 2 3 2" xfId="10822" xr:uid="{9BD93778-71E1-4CAD-AAAF-F6477FEE7BBF}"/>
    <cellStyle name="Comma 116 2 2 4" xfId="10823" xr:uid="{592FD51A-27F3-4B6A-B97C-0709F88B55FC}"/>
    <cellStyle name="Comma 116 2 3" xfId="10824" xr:uid="{9FEC2A33-1C7A-49D1-A5E9-C62A9E0B2C80}"/>
    <cellStyle name="Comma 116 2 3 2" xfId="10825" xr:uid="{2B214FFF-8B6E-4878-A274-D7CED121F83A}"/>
    <cellStyle name="Comma 116 2 3 2 2" xfId="10826" xr:uid="{644771BC-A10B-4903-96E3-4883166A39EF}"/>
    <cellStyle name="Comma 116 2 3 3" xfId="10827" xr:uid="{A978CD60-C2D7-4C31-8877-3E8CF409A336}"/>
    <cellStyle name="Comma 116 2 4" xfId="10828" xr:uid="{86222795-DAC9-4C8A-A8FB-818911E46135}"/>
    <cellStyle name="Comma 116 2 4 2" xfId="10829" xr:uid="{454BB208-41ED-416E-8A6B-F9A607B5DBA6}"/>
    <cellStyle name="Comma 116 2 5" xfId="10830" xr:uid="{0ADAA9CF-A383-48E2-8E68-680A93F95AF1}"/>
    <cellStyle name="Comma 116 3" xfId="10831" xr:uid="{96E98EA4-E7E4-45A1-8519-C54DD3922B82}"/>
    <cellStyle name="Comma 116 3 2" xfId="10832" xr:uid="{72A4E8B4-9984-47E4-BFC8-D07FC8957333}"/>
    <cellStyle name="Comma 116 3 2 2" xfId="10833" xr:uid="{D0656B41-6615-423A-9009-92272756E526}"/>
    <cellStyle name="Comma 116 3 2 2 2" xfId="10834" xr:uid="{71A617BC-7801-4DEF-BFD5-ED1C840C3B6F}"/>
    <cellStyle name="Comma 116 3 2 3" xfId="10835" xr:uid="{68FC7E76-AFB5-4D8F-89FF-82808DB2BFB7}"/>
    <cellStyle name="Comma 116 3 3" xfId="10836" xr:uid="{CB0DFD21-FB8C-4BA0-97F9-C6818A0069AE}"/>
    <cellStyle name="Comma 116 3 3 2" xfId="10837" xr:uid="{3778D92D-000D-4B26-B482-BEABC67E3ADF}"/>
    <cellStyle name="Comma 116 3 4" xfId="10838" xr:uid="{D6AC4538-522E-42A3-BFCB-29B3F87560C0}"/>
    <cellStyle name="Comma 116 4" xfId="10839" xr:uid="{6280153F-05D2-4F52-A2C7-EBAAF0C9962B}"/>
    <cellStyle name="Comma 116 4 2" xfId="10840" xr:uid="{2C520709-1934-457F-99C4-A27B5CDE9313}"/>
    <cellStyle name="Comma 116 4 2 2" xfId="10841" xr:uid="{FD540AB3-CDB2-4346-8C49-CDE5D40E4E4A}"/>
    <cellStyle name="Comma 116 4 3" xfId="10842" xr:uid="{CAC7455E-50D4-44BB-B466-03951AAE17FF}"/>
    <cellStyle name="Comma 116 5" xfId="10843" xr:uid="{95219D4A-852D-4F41-BB20-08C10D5F0E9B}"/>
    <cellStyle name="Comma 116 5 2" xfId="10844" xr:uid="{34C226A4-1F33-426C-BC93-DEFC64BDCA4A}"/>
    <cellStyle name="Comma 116 6" xfId="10845" xr:uid="{2D1E7DBC-272C-48C9-A847-73DF454A7AEA}"/>
    <cellStyle name="Comma 117" xfId="10846" xr:uid="{7BAAF02E-4D32-48E8-8B8D-FE34D65F1B57}"/>
    <cellStyle name="Comma 117 2" xfId="10847" xr:uid="{DEE1DCBC-3C67-4A8B-846D-0C549259C389}"/>
    <cellStyle name="Comma 117 2 2" xfId="10848" xr:uid="{2E687AC4-B7AF-4ED1-83AE-F73968486B75}"/>
    <cellStyle name="Comma 117 2 2 2" xfId="10849" xr:uid="{781405F7-9293-4EC5-BC2A-9E0C983530D1}"/>
    <cellStyle name="Comma 117 2 2 2 2" xfId="10850" xr:uid="{75E1AF14-9397-47A6-91E1-B8AC097A0218}"/>
    <cellStyle name="Comma 117 2 2 2 2 2" xfId="10851" xr:uid="{AFD4E01B-DCAD-4FB3-8FB1-8A88A7E2839D}"/>
    <cellStyle name="Comma 117 2 2 2 3" xfId="10852" xr:uid="{DAA74C67-3A82-416A-9E69-B0FE3A68329E}"/>
    <cellStyle name="Comma 117 2 2 3" xfId="10853" xr:uid="{0ED2C9E9-C140-4FC7-87F7-ED2C91961BC3}"/>
    <cellStyle name="Comma 117 2 2 3 2" xfId="10854" xr:uid="{2D31D6CF-386B-483B-BED5-CCDF7FC7BABC}"/>
    <cellStyle name="Comma 117 2 2 4" xfId="10855" xr:uid="{AB06A468-07E6-41B2-88D7-18AC612C1189}"/>
    <cellStyle name="Comma 117 2 3" xfId="10856" xr:uid="{A06B19A4-15B3-480C-B8B7-C5527CC75873}"/>
    <cellStyle name="Comma 117 2 3 2" xfId="10857" xr:uid="{2B78D555-C94B-4035-BD5D-E9191F15F001}"/>
    <cellStyle name="Comma 117 2 3 2 2" xfId="10858" xr:uid="{8ECCFC11-72E1-4543-B4AE-683FD84C8494}"/>
    <cellStyle name="Comma 117 2 3 3" xfId="10859" xr:uid="{7950E4D6-8267-464E-9457-B58480351F2D}"/>
    <cellStyle name="Comma 117 2 4" xfId="10860" xr:uid="{F4DAAB85-16E4-4B0F-BB00-01F0994AC440}"/>
    <cellStyle name="Comma 117 2 4 2" xfId="10861" xr:uid="{7DD79649-28C9-46F0-9D0E-685124E297DA}"/>
    <cellStyle name="Comma 117 2 5" xfId="10862" xr:uid="{6161C5D2-4764-44B5-9CBC-D0CEA9CC458F}"/>
    <cellStyle name="Comma 117 3" xfId="10863" xr:uid="{1F131459-282B-47BB-A523-310844B3C235}"/>
    <cellStyle name="Comma 117 3 2" xfId="10864" xr:uid="{60121C52-BF97-4564-B7B2-F3AEAC588C70}"/>
    <cellStyle name="Comma 117 3 2 2" xfId="10865" xr:uid="{443CA8F6-A6B6-421E-83C6-95539669078F}"/>
    <cellStyle name="Comma 117 3 2 2 2" xfId="10866" xr:uid="{9D472116-58B5-4C90-A3AB-526EF157D96E}"/>
    <cellStyle name="Comma 117 3 2 3" xfId="10867" xr:uid="{681F5D53-2B0F-4275-BE7E-50BA99491557}"/>
    <cellStyle name="Comma 117 3 3" xfId="10868" xr:uid="{FF013A2C-D8F3-4BBA-B600-374D1DC603E4}"/>
    <cellStyle name="Comma 117 3 3 2" xfId="10869" xr:uid="{5E005A33-1DD5-42C3-87FF-38242FAC01EF}"/>
    <cellStyle name="Comma 117 3 4" xfId="10870" xr:uid="{4F4E2B31-2C86-4859-BA1E-99D26606476E}"/>
    <cellStyle name="Comma 117 4" xfId="10871" xr:uid="{6719E0B3-36D1-4FAB-85E2-A5D4B8E376DC}"/>
    <cellStyle name="Comma 117 4 2" xfId="10872" xr:uid="{B743C563-92D7-4468-9CD9-1EEFD82C4934}"/>
    <cellStyle name="Comma 117 4 2 2" xfId="10873" xr:uid="{DC00BCC2-FBCA-4766-9030-E98672A41B3E}"/>
    <cellStyle name="Comma 117 4 3" xfId="10874" xr:uid="{FB451565-2825-4DBA-B584-1BA6B0091D28}"/>
    <cellStyle name="Comma 117 5" xfId="10875" xr:uid="{0F9B74B4-0CF3-4700-B118-8720B45C09AC}"/>
    <cellStyle name="Comma 117 5 2" xfId="10876" xr:uid="{49DD1CD1-E0FA-48EF-9634-8197F76EF583}"/>
    <cellStyle name="Comma 117 6" xfId="10877" xr:uid="{C3835069-B2F8-4772-AF93-F13CB370F93A}"/>
    <cellStyle name="Comma 118" xfId="10878" xr:uid="{4ECE9B9D-3AB8-4BFC-BF5D-2AF3FF6FC031}"/>
    <cellStyle name="Comma 118 2" xfId="10879" xr:uid="{ACAF2F7F-5B09-4101-9343-EFA99BE6A5E5}"/>
    <cellStyle name="Comma 118 2 2" xfId="10880" xr:uid="{60969CCF-D60F-4D9C-AE11-4D32C23A6346}"/>
    <cellStyle name="Comma 118 2 2 2" xfId="10881" xr:uid="{F21FEF4D-4B50-497F-9B1C-9679036B3E2D}"/>
    <cellStyle name="Comma 118 2 2 2 2" xfId="10882" xr:uid="{C9A9975B-5D77-4CAB-875B-16613C680769}"/>
    <cellStyle name="Comma 118 2 2 2 2 2" xfId="10883" xr:uid="{9FAC6126-EA5F-45CA-9DAC-15395846D2FA}"/>
    <cellStyle name="Comma 118 2 2 2 3" xfId="10884" xr:uid="{2CA56AC4-AB33-44FC-A25D-CDA5F824CBF9}"/>
    <cellStyle name="Comma 118 2 2 3" xfId="10885" xr:uid="{13B16557-4D30-4A8C-B66F-8B1989D62B40}"/>
    <cellStyle name="Comma 118 2 2 3 2" xfId="10886" xr:uid="{F1052059-967B-46E6-A4B2-73160FDFB0C0}"/>
    <cellStyle name="Comma 118 2 2 4" xfId="10887" xr:uid="{0632C23B-9BC3-47A8-9FE4-6B889062C8C9}"/>
    <cellStyle name="Comma 118 2 3" xfId="10888" xr:uid="{F10235D1-21AA-4B9F-86E9-790B41D45F2F}"/>
    <cellStyle name="Comma 118 2 3 2" xfId="10889" xr:uid="{D715A55F-F07E-489D-B7F9-11223B6463F2}"/>
    <cellStyle name="Comma 118 2 3 2 2" xfId="10890" xr:uid="{301C8E3A-AD25-4397-8392-63AAAC8E1FD5}"/>
    <cellStyle name="Comma 118 2 3 3" xfId="10891" xr:uid="{145C709E-FCD6-46C1-AEBD-B78225B27F1D}"/>
    <cellStyle name="Comma 118 2 4" xfId="10892" xr:uid="{CCDF8540-7DE0-44C5-A221-C0644FD5138B}"/>
    <cellStyle name="Comma 118 2 4 2" xfId="10893" xr:uid="{F8783D73-0B0C-48ED-8A7A-54F3317A9F5F}"/>
    <cellStyle name="Comma 118 2 5" xfId="10894" xr:uid="{92BDB7D8-1963-4E47-A114-748E18B17D24}"/>
    <cellStyle name="Comma 118 3" xfId="10895" xr:uid="{C260D4ED-86A6-4D72-BEE2-287672D670DD}"/>
    <cellStyle name="Comma 118 3 2" xfId="10896" xr:uid="{BABA93FB-98DB-46EB-91D5-31D2FD6243E0}"/>
    <cellStyle name="Comma 118 3 2 2" xfId="10897" xr:uid="{8C255906-22FB-44BB-B129-3EAAFEF6EE6F}"/>
    <cellStyle name="Comma 118 3 2 2 2" xfId="10898" xr:uid="{6CFBB5D4-920A-4382-8A2A-B71C9FB2D10F}"/>
    <cellStyle name="Comma 118 3 2 3" xfId="10899" xr:uid="{5D972746-C8D0-4F2D-AC3E-B9EF20FCB195}"/>
    <cellStyle name="Comma 118 3 3" xfId="10900" xr:uid="{348748DB-297D-4EF5-8911-A6AE36C4D61A}"/>
    <cellStyle name="Comma 118 3 3 2" xfId="10901" xr:uid="{07CCCBA6-0325-474B-8B41-7E86E04753BC}"/>
    <cellStyle name="Comma 118 3 4" xfId="10902" xr:uid="{7DAB88A8-3B14-43C6-9CE7-DDA056FB814E}"/>
    <cellStyle name="Comma 118 4" xfId="10903" xr:uid="{F5E0A396-1427-4B9D-928E-951CB192E381}"/>
    <cellStyle name="Comma 118 4 2" xfId="10904" xr:uid="{71C568CB-B342-4859-A454-C033EA58A59F}"/>
    <cellStyle name="Comma 118 4 2 2" xfId="10905" xr:uid="{B79DFC25-F492-49A8-815C-849ACF9C7E5C}"/>
    <cellStyle name="Comma 118 4 3" xfId="10906" xr:uid="{478EF2AA-8C1F-4124-AD80-8B46059E82A9}"/>
    <cellStyle name="Comma 118 5" xfId="10907" xr:uid="{2DB4818D-036A-46C2-9985-5E727D3CA9C9}"/>
    <cellStyle name="Comma 118 5 2" xfId="10908" xr:uid="{D2638D7E-5995-47AB-8A05-BAEA601E3A87}"/>
    <cellStyle name="Comma 118 6" xfId="10909" xr:uid="{8585F96E-CD02-4F7F-9B22-091CD447FE48}"/>
    <cellStyle name="Comma 119" xfId="10910" xr:uid="{C254CE0C-E711-41ED-90C8-ECBAC016544E}"/>
    <cellStyle name="Comma 119 2" xfId="10911" xr:uid="{80E8E188-B889-4FE3-922B-C4AF2BAA1056}"/>
    <cellStyle name="Comma 119 2 2" xfId="10912" xr:uid="{C72E5B1B-EC4F-434A-95C1-533FF27E893F}"/>
    <cellStyle name="Comma 119 2 2 2" xfId="10913" xr:uid="{954ACF51-6393-48AC-8BBB-F1B3FA055C7F}"/>
    <cellStyle name="Comma 119 2 2 2 2" xfId="10914" xr:uid="{20B38D46-007F-4A78-A2B8-52668FF48167}"/>
    <cellStyle name="Comma 119 2 2 2 2 2" xfId="10915" xr:uid="{49874770-D6E6-407E-8F10-A546E1706407}"/>
    <cellStyle name="Comma 119 2 2 2 3" xfId="10916" xr:uid="{73E131F2-A6F2-4D6E-BE7E-1EC195CD92DE}"/>
    <cellStyle name="Comma 119 2 2 3" xfId="10917" xr:uid="{98CF8496-5F9D-425C-9385-D9121FA2540F}"/>
    <cellStyle name="Comma 119 2 2 3 2" xfId="10918" xr:uid="{747EEAF8-3137-4CCC-B989-0AFB9DDA6224}"/>
    <cellStyle name="Comma 119 2 2 4" xfId="10919" xr:uid="{250018F2-6E4C-4E7D-9658-E54C2B91FD4A}"/>
    <cellStyle name="Comma 119 2 3" xfId="10920" xr:uid="{49468452-E840-4DFC-BD10-935449DAA7C3}"/>
    <cellStyle name="Comma 119 2 3 2" xfId="10921" xr:uid="{0480A0F6-0004-4A84-AE44-173015817FAE}"/>
    <cellStyle name="Comma 119 2 3 2 2" xfId="10922" xr:uid="{822F5ACA-E593-4581-B9D5-CAFEBF07900C}"/>
    <cellStyle name="Comma 119 2 3 3" xfId="10923" xr:uid="{C5A75FF3-7D10-45D3-97CE-D8BA8C534EAD}"/>
    <cellStyle name="Comma 119 2 4" xfId="10924" xr:uid="{3004ED10-B0C5-4D08-9C3E-D2AA35E8F209}"/>
    <cellStyle name="Comma 119 2 4 2" xfId="10925" xr:uid="{66402ACF-88CE-4E50-85C0-AA0D21D28DEE}"/>
    <cellStyle name="Comma 119 2 5" xfId="10926" xr:uid="{3E704895-C4D1-4A6F-93F6-3385EA95C5C8}"/>
    <cellStyle name="Comma 119 3" xfId="10927" xr:uid="{D866BC80-3C34-48AF-AADB-44ECE7665D6E}"/>
    <cellStyle name="Comma 119 3 2" xfId="10928" xr:uid="{ACFD79BF-81DD-4766-92A6-6DFA601EF61E}"/>
    <cellStyle name="Comma 119 3 2 2" xfId="10929" xr:uid="{70F5DA94-471F-4E16-9F04-5A5D6E16676F}"/>
    <cellStyle name="Comma 119 3 2 2 2" xfId="10930" xr:uid="{8997A18A-B430-41E6-89BF-C3695E2D30A0}"/>
    <cellStyle name="Comma 119 3 2 3" xfId="10931" xr:uid="{9385A6D6-DB92-49B4-8D77-521CFBA89334}"/>
    <cellStyle name="Comma 119 3 3" xfId="10932" xr:uid="{18C2A04F-5AD5-4C11-8ED4-F0BCF99B4AD2}"/>
    <cellStyle name="Comma 119 3 3 2" xfId="10933" xr:uid="{6A7DF041-F70A-48DC-A07B-3F707DB5D2E1}"/>
    <cellStyle name="Comma 119 3 4" xfId="10934" xr:uid="{42651749-0712-4A04-A1C3-7649B8C346DF}"/>
    <cellStyle name="Comma 119 4" xfId="10935" xr:uid="{D38EF12B-2DFD-477D-925A-52F2F7ED86B5}"/>
    <cellStyle name="Comma 119 4 2" xfId="10936" xr:uid="{98B0DF8C-B57E-4667-A77C-4C2C585EF1B0}"/>
    <cellStyle name="Comma 119 4 2 2" xfId="10937" xr:uid="{87749760-8341-462C-AC9C-C4CC767D7B75}"/>
    <cellStyle name="Comma 119 4 3" xfId="10938" xr:uid="{B3119029-2C75-4803-8379-4C817EFBDA79}"/>
    <cellStyle name="Comma 119 5" xfId="10939" xr:uid="{324CFDAE-B261-41E0-BDD5-13E0EFE90E9B}"/>
    <cellStyle name="Comma 119 5 2" xfId="10940" xr:uid="{64714C4B-9C7F-4C79-8616-4D19FCB4AF61}"/>
    <cellStyle name="Comma 119 6" xfId="10941" xr:uid="{F3387BD5-78F4-4C29-B048-33AE443702E5}"/>
    <cellStyle name="Comma 12" xfId="92" xr:uid="{C00CE52E-7D91-4EE1-BB60-C10CC1B23E7C}"/>
    <cellStyle name="Comma 12 10" xfId="1300" xr:uid="{5AFF131C-9BFB-455D-B631-A467732C8FBD}"/>
    <cellStyle name="Comma 12 10 2" xfId="1301" xr:uid="{3CC9CB53-0365-4A2B-A1F1-7BA5557CCC4E}"/>
    <cellStyle name="Comma 12 10 2 2" xfId="10943" xr:uid="{89AB20B2-2E47-4EC9-B835-459B7183240C}"/>
    <cellStyle name="Comma 12 10 2 2 2" xfId="10944" xr:uid="{AE60ECB1-176C-4E96-927A-1F830AA67860}"/>
    <cellStyle name="Comma 12 10 2 2 2 2" xfId="10945" xr:uid="{339AA7C7-7268-437D-8196-B0592C4F2ADE}"/>
    <cellStyle name="Comma 12 10 2 2 3" xfId="10946" xr:uid="{D9DFF09A-B6CE-4C7E-BBB7-331DE1FCCF8F}"/>
    <cellStyle name="Comma 12 10 2 3" xfId="10947" xr:uid="{506376E9-F7C1-4468-982F-B00FD194D40C}"/>
    <cellStyle name="Comma 12 10 2 3 2" xfId="10948" xr:uid="{BC75BF55-ED1A-470D-8EA4-FAC85A7C8F67}"/>
    <cellStyle name="Comma 12 10 2 4" xfId="10949" xr:uid="{1F7A324C-626A-4AD4-8A51-C5654DBEA557}"/>
    <cellStyle name="Comma 12 10 2 5" xfId="10950" xr:uid="{CD7E94F6-D6A0-46B0-9057-08ABEF1E9CA2}"/>
    <cellStyle name="Comma 12 10 2 6" xfId="10942" xr:uid="{5C81BEF1-4C0F-4006-BC5F-43D4FCBAD00B}"/>
    <cellStyle name="Comma 12 10 3" xfId="10951" xr:uid="{AB58EF2C-90A9-4AB5-8CD1-C6BF8A351933}"/>
    <cellStyle name="Comma 12 10 3 2" xfId="10952" xr:uid="{C2296D63-3404-417C-AB8B-1D5BC97BF73B}"/>
    <cellStyle name="Comma 12 10 3 2 2" xfId="10953" xr:uid="{CDFCD0F1-7E1F-4018-97A5-5928D7E238C7}"/>
    <cellStyle name="Comma 12 10 3 3" xfId="10954" xr:uid="{D2BB0B55-4065-4F26-95CE-41660FA8B455}"/>
    <cellStyle name="Comma 12 10 4" xfId="10955" xr:uid="{A5CAC781-F47C-4503-8575-12CB89DDCC9B}"/>
    <cellStyle name="Comma 12 10 4 2" xfId="10956" xr:uid="{E4A93730-3BA5-4936-9151-6DF965F9F5DA}"/>
    <cellStyle name="Comma 12 10 5" xfId="10957" xr:uid="{9AE69100-2E7A-4028-B880-23EA1C00488B}"/>
    <cellStyle name="Comma 12 11" xfId="1302" xr:uid="{3ACA8DF1-B33E-4C42-8585-D85C9AD50BD7}"/>
    <cellStyle name="Comma 12 11 2" xfId="10958" xr:uid="{8D028DE8-1E85-48BD-9561-4DFCC014B35A}"/>
    <cellStyle name="Comma 12 11 2 2" xfId="10959" xr:uid="{1C363981-F9C3-49AB-8BEA-3FB6337EEE4E}"/>
    <cellStyle name="Comma 12 11 2 2 2" xfId="10960" xr:uid="{9531AF14-A29C-4BE3-8B8A-10DB952BB34B}"/>
    <cellStyle name="Comma 12 11 2 2 2 2" xfId="10961" xr:uid="{16962A8A-B364-4D15-B815-5A40D79D402B}"/>
    <cellStyle name="Comma 12 11 2 2 3" xfId="10962" xr:uid="{A506A402-6D37-4EE8-BEEF-43B7DF108292}"/>
    <cellStyle name="Comma 12 11 2 3" xfId="10963" xr:uid="{370DA326-EF74-4B4E-847D-1A5B1CFD63AA}"/>
    <cellStyle name="Comma 12 11 2 3 2" xfId="10964" xr:uid="{C2F459FB-81F0-4029-830B-811D65FD1A17}"/>
    <cellStyle name="Comma 12 11 2 4" xfId="10965" xr:uid="{5126A563-DFDA-4FBA-A21F-1D58FA3A512A}"/>
    <cellStyle name="Comma 12 11 3" xfId="10966" xr:uid="{6480B457-68A1-444D-B5A1-47A9210148D0}"/>
    <cellStyle name="Comma 12 11 3 2" xfId="10967" xr:uid="{4EAA96A8-5FAE-4E3D-AB18-ADCBCFCB0A69}"/>
    <cellStyle name="Comma 12 11 3 2 2" xfId="10968" xr:uid="{4C11954F-A55F-4EDD-9439-63864BAD3C60}"/>
    <cellStyle name="Comma 12 11 3 3" xfId="10969" xr:uid="{9F249054-D88F-43AB-AB95-B6664DCBF887}"/>
    <cellStyle name="Comma 12 11 4" xfId="10970" xr:uid="{D55ED1DE-3C7F-4986-96F8-9FF5A124C774}"/>
    <cellStyle name="Comma 12 11 4 2" xfId="10971" xr:uid="{E54D31F8-54C9-420A-A7C6-1996EB3679A6}"/>
    <cellStyle name="Comma 12 11 5" xfId="10972" xr:uid="{71076CEE-4189-426D-A583-BE872A9B58DA}"/>
    <cellStyle name="Comma 12 12" xfId="1303" xr:uid="{E350C71A-BBA7-4CAD-B9B3-7D4CF58331E9}"/>
    <cellStyle name="Comma 12 12 2" xfId="1304" xr:uid="{47F80CCB-2C9F-4BAD-9F95-97AE28DE5CD5}"/>
    <cellStyle name="Comma 12 12 2 2" xfId="10973" xr:uid="{B3ABF221-2347-431B-B6DB-251324792784}"/>
    <cellStyle name="Comma 12 12 2 2 2" xfId="10974" xr:uid="{C28A701D-FDDE-47A5-A6CE-7935F37BC97F}"/>
    <cellStyle name="Comma 12 12 2 2 2 2" xfId="10975" xr:uid="{A7E90EA1-EB6C-4C22-82FA-71E70DA0EEEE}"/>
    <cellStyle name="Comma 12 12 2 2 2 2 2" xfId="10976" xr:uid="{162BB706-784D-4C9B-8D3F-D39D8A75F921}"/>
    <cellStyle name="Comma 12 12 2 2 2 3" xfId="10977" xr:uid="{0AC60779-4E27-4FA0-AC4A-4AE8AC56AFC7}"/>
    <cellStyle name="Comma 12 12 2 2 3" xfId="10978" xr:uid="{53F410DB-EA8A-4A26-9524-5BDDB1B1C143}"/>
    <cellStyle name="Comma 12 12 2 2 3 2" xfId="10979" xr:uid="{41EA5537-E6B3-4817-A32A-CAF2877287F4}"/>
    <cellStyle name="Comma 12 12 2 2 4" xfId="10980" xr:uid="{FEB9F2E4-8039-47FF-9020-D86B64EA2C8D}"/>
    <cellStyle name="Comma 12 12 2 3" xfId="10981" xr:uid="{B425C78E-C560-4BC9-826A-C7CE0FD8FB6F}"/>
    <cellStyle name="Comma 12 12 2 3 2" xfId="10982" xr:uid="{82E9BF3E-ACC1-4AD8-B4EE-5F681768458E}"/>
    <cellStyle name="Comma 12 12 2 3 2 2" xfId="10983" xr:uid="{A393E6F2-4388-49A0-8C38-C455305C8480}"/>
    <cellStyle name="Comma 12 12 2 3 3" xfId="10984" xr:uid="{C96640C3-DA33-4C3C-B541-B19569FD0502}"/>
    <cellStyle name="Comma 12 12 2 4" xfId="10985" xr:uid="{4597644D-DEE9-4915-B472-68749E1697D4}"/>
    <cellStyle name="Comma 12 12 2 4 2" xfId="10986" xr:uid="{71968B28-BA05-45D5-A053-0BEE1DAFF7F0}"/>
    <cellStyle name="Comma 12 12 2 5" xfId="10987" xr:uid="{0345CAC2-8B11-438B-A947-E6FF5C67382B}"/>
    <cellStyle name="Comma 12 12 3" xfId="10988" xr:uid="{638A8B37-1D16-4D93-824E-D7D01A2C9E9A}"/>
    <cellStyle name="Comma 12 12 3 2" xfId="10989" xr:uid="{93EAD678-2121-4348-B1C7-6DA63B9BCF32}"/>
    <cellStyle name="Comma 12 12 3 2 2" xfId="10990" xr:uid="{F2977037-101C-45DC-B6A6-C41CE88B808B}"/>
    <cellStyle name="Comma 12 12 3 2 2 2" xfId="10991" xr:uid="{6907CF5E-5159-443F-8E0C-C221A104EE11}"/>
    <cellStyle name="Comma 12 12 3 2 3" xfId="10992" xr:uid="{9BCC6C7A-E916-475E-9B9D-3D5BA66B6789}"/>
    <cellStyle name="Comma 12 12 3 3" xfId="10993" xr:uid="{E7F71DA8-AF63-4540-A8B2-B42C2CEF3954}"/>
    <cellStyle name="Comma 12 12 3 3 2" xfId="10994" xr:uid="{E02E567F-236C-49F8-B083-920DD9F90C32}"/>
    <cellStyle name="Comma 12 12 3 4" xfId="10995" xr:uid="{34316FAE-49DB-4FC0-A147-FE9E0F40CE3F}"/>
    <cellStyle name="Comma 12 12 4" xfId="10996" xr:uid="{044208FD-A60C-48D0-892A-B08AF428AF79}"/>
    <cellStyle name="Comma 12 12 4 2" xfId="10997" xr:uid="{C4A35060-E6D7-47B3-A2EE-EAA5CA7C211E}"/>
    <cellStyle name="Comma 12 12 4 2 2" xfId="10998" xr:uid="{AC7DBFCB-B598-42C8-A74C-B8A3CBCA2593}"/>
    <cellStyle name="Comma 12 12 4 3" xfId="10999" xr:uid="{3D08EB88-AE72-4790-B92D-E6651D881F76}"/>
    <cellStyle name="Comma 12 12 5" xfId="11000" xr:uid="{FD8F5536-F1DE-4FA1-8F4B-EE9E2C8CDA21}"/>
    <cellStyle name="Comma 12 12 5 2" xfId="11001" xr:uid="{2BBD5AFB-DF33-435D-B49E-1FDFAB845ECA}"/>
    <cellStyle name="Comma 12 12 6" xfId="11002" xr:uid="{417A7541-1099-4453-B59E-B32BEAD200B2}"/>
    <cellStyle name="Comma 12 13" xfId="1305" xr:uid="{C6050401-05F0-4864-B06B-7651304D523F}"/>
    <cellStyle name="Comma 12 13 2" xfId="11003" xr:uid="{8770B528-CB04-4B9E-BE5A-7746F86855E2}"/>
    <cellStyle name="Comma 12 14" xfId="1306" xr:uid="{6B6F1890-B13A-4D14-ACE1-ADC91AFED23E}"/>
    <cellStyle name="Comma 12 15" xfId="1307" xr:uid="{EB01A670-C0C1-4345-9321-97DE209E8BD8}"/>
    <cellStyle name="Comma 12 16" xfId="1308" xr:uid="{0975AA45-53C7-42D5-ADB6-899F19DFE9B5}"/>
    <cellStyle name="Comma 12 17" xfId="1309" xr:uid="{CED93D77-EB0F-4243-BC83-AD01BB9FFEFB}"/>
    <cellStyle name="Comma 12 2" xfId="493" xr:uid="{138FED6B-4E3C-42AF-AE8A-06D63D29E9A3}"/>
    <cellStyle name="Comma 12 2 2" xfId="1310" xr:uid="{52075E63-EE36-400F-879D-FBF8A2D0DBCC}"/>
    <cellStyle name="Comma 12 2 2 2" xfId="1311" xr:uid="{51C20DC8-8836-4B03-98A6-FF1A3D4DBAFF}"/>
    <cellStyle name="Comma 12 2 2 2 2" xfId="1312" xr:uid="{EC0FAB51-7698-4997-B85C-8136105D2731}"/>
    <cellStyle name="Comma 12 2 2 2 2 2" xfId="11004" xr:uid="{5CE74A80-391B-48DB-B15C-D3BD3C3C5B47}"/>
    <cellStyle name="Comma 12 2 2 2 2 2 2" xfId="11005" xr:uid="{6D7EAEDC-BD6E-40F6-A246-DCFAE87E7AC2}"/>
    <cellStyle name="Comma 12 2 2 2 2 2 2 2" xfId="11006" xr:uid="{B8C02CB2-E5F3-4DB5-A89E-AF1794A8AAB5}"/>
    <cellStyle name="Comma 12 2 2 2 2 2 2 2 2" xfId="11007" xr:uid="{07092327-DA00-4BC4-934D-115A32DFFCD5}"/>
    <cellStyle name="Comma 12 2 2 2 2 2 2 3" xfId="11008" xr:uid="{358172EA-BA41-4721-AD03-E1CCE8FAE623}"/>
    <cellStyle name="Comma 12 2 2 2 2 2 3" xfId="11009" xr:uid="{322FC672-99EB-4E5C-8F82-DE9809673087}"/>
    <cellStyle name="Comma 12 2 2 2 2 2 3 2" xfId="11010" xr:uid="{6C99E50D-A7B1-4D41-A03D-0198D7C13571}"/>
    <cellStyle name="Comma 12 2 2 2 2 2 4" xfId="11011" xr:uid="{3497868D-9E4C-4DE7-903D-09C80C934514}"/>
    <cellStyle name="Comma 12 2 2 2 2 3" xfId="11012" xr:uid="{4CD1B329-A228-4477-8E65-F4280164504D}"/>
    <cellStyle name="Comma 12 2 2 2 2 3 2" xfId="11013" xr:uid="{C8091430-0F5C-4050-80FC-777935A223EA}"/>
    <cellStyle name="Comma 12 2 2 2 2 3 2 2" xfId="11014" xr:uid="{27BED5AA-CC71-4888-BBF8-DE924F1174CF}"/>
    <cellStyle name="Comma 12 2 2 2 2 3 3" xfId="11015" xr:uid="{6CB23C31-5D84-4FBC-A166-C92632FBC556}"/>
    <cellStyle name="Comma 12 2 2 2 2 4" xfId="11016" xr:uid="{93B7782A-8F5B-4D0E-AB66-415C87A36B0E}"/>
    <cellStyle name="Comma 12 2 2 2 2 4 2" xfId="11017" xr:uid="{51D16BAF-F791-4A8E-AE10-109AA8D0815E}"/>
    <cellStyle name="Comma 12 2 2 2 2 5" xfId="11018" xr:uid="{26954104-BA47-4F32-A29E-89B643E11F4B}"/>
    <cellStyle name="Comma 12 2 2 2 3" xfId="11019" xr:uid="{1DACB8CF-9286-431D-89C6-AD5296351A29}"/>
    <cellStyle name="Comma 12 2 2 2 3 2" xfId="11020" xr:uid="{F3AE7E37-5DC5-437B-A60F-C041F6054DA4}"/>
    <cellStyle name="Comma 12 2 2 2 3 2 2" xfId="11021" xr:uid="{CE44DF1A-352D-4E38-BDC4-787FC792C364}"/>
    <cellStyle name="Comma 12 2 2 2 3 2 2 2" xfId="11022" xr:uid="{80BF2AF5-9B43-4A3C-BA39-C67A556B22FB}"/>
    <cellStyle name="Comma 12 2 2 2 3 2 2 2 2" xfId="11023" xr:uid="{2C79A4A6-F884-462C-B475-3E80561B64E3}"/>
    <cellStyle name="Comma 12 2 2 2 3 2 2 3" xfId="11024" xr:uid="{A7BCD064-81C3-4F18-BD4B-FFF9FBE1F174}"/>
    <cellStyle name="Comma 12 2 2 2 3 2 3" xfId="11025" xr:uid="{532AE073-21E7-4560-AED0-FEA60456ABD2}"/>
    <cellStyle name="Comma 12 2 2 2 3 2 3 2" xfId="11026" xr:uid="{4796BDBB-063F-4210-9840-30201FF2FA7B}"/>
    <cellStyle name="Comma 12 2 2 2 3 2 4" xfId="11027" xr:uid="{A7FA0323-04BC-46FE-B37E-95CD01D9B232}"/>
    <cellStyle name="Comma 12 2 2 2 3 3" xfId="1313" xr:uid="{E3E1588C-6A82-4132-872F-62CB7FAE2F49}"/>
    <cellStyle name="Comma 12 2 2 2 3 3 10" xfId="11029" xr:uid="{64A97640-5AB9-4800-A9A3-DE316734FA94}"/>
    <cellStyle name="Comma 12 2 2 2 3 3 10 2" xfId="11030" xr:uid="{516A8DCF-0D4F-49CD-950C-5D5FE6ADBBA9}"/>
    <cellStyle name="Comma 12 2 2 2 3 3 10 2 2" xfId="11031" xr:uid="{09CC46C2-D0CA-4042-9886-7E867B017A25}"/>
    <cellStyle name="Comma 12 2 2 2 3 3 10 2 2 2" xfId="11032" xr:uid="{7FC03B06-B1C5-4CA6-ADEB-F89D8B75C797}"/>
    <cellStyle name="Comma 12 2 2 2 3 3 10 2 2 2 2" xfId="11033" xr:uid="{24104C04-2AFD-4AA3-8D4C-52F661B3F00D}"/>
    <cellStyle name="Comma 12 2 2 2 3 3 10 2 2 2 2 2" xfId="11034" xr:uid="{B3FF19D7-119E-4D5D-B3D8-D0DC94F21DF2}"/>
    <cellStyle name="Comma 12 2 2 2 3 3 10 2 2 2 3" xfId="11035" xr:uid="{AE323D1C-82B5-48F2-B599-4F88294E90D5}"/>
    <cellStyle name="Comma 12 2 2 2 3 3 10 2 2 3" xfId="11036" xr:uid="{DC7F9F3F-CFD0-4454-9296-D4632B4C32FA}"/>
    <cellStyle name="Comma 12 2 2 2 3 3 10 2 2 3 2" xfId="11037" xr:uid="{7A518D3C-F7EC-4E32-AED5-52EA07B2F900}"/>
    <cellStyle name="Comma 12 2 2 2 3 3 10 2 2 4" xfId="11038" xr:uid="{A5486E79-BDB0-4B7B-A272-08276B53100D}"/>
    <cellStyle name="Comma 12 2 2 2 3 3 10 2 3" xfId="11039" xr:uid="{620E035E-3951-4F79-B44A-07570A0D1931}"/>
    <cellStyle name="Comma 12 2 2 2 3 3 10 2 3 2" xfId="11040" xr:uid="{D8D2142E-EC36-4D8B-B9DB-F618877DD8D1}"/>
    <cellStyle name="Comma 12 2 2 2 3 3 10 2 3 2 2" xfId="11041" xr:uid="{F7311CB8-535A-4F01-8057-53E6DDF99084}"/>
    <cellStyle name="Comma 12 2 2 2 3 3 10 2 3 3" xfId="11042" xr:uid="{395F9179-0A3B-4A45-9E2C-B1BD6DE06D74}"/>
    <cellStyle name="Comma 12 2 2 2 3 3 10 2 4" xfId="11043" xr:uid="{CBAD850A-47E9-4746-97FD-DE20E440F5C5}"/>
    <cellStyle name="Comma 12 2 2 2 3 3 10 2 4 2" xfId="11044" xr:uid="{440489D9-D843-4882-8093-C291A1AC3F80}"/>
    <cellStyle name="Comma 12 2 2 2 3 3 10 2 5" xfId="11045" xr:uid="{57A109FF-98B5-45E6-991A-51CC9E86E110}"/>
    <cellStyle name="Comma 12 2 2 2 3 3 10 3" xfId="11046" xr:uid="{0403AB89-FFC2-402D-BD24-B2C8C66A8360}"/>
    <cellStyle name="Comma 12 2 2 2 3 3 10 3 2" xfId="11047" xr:uid="{D4D7FFA0-D018-4E8D-BA55-C0FB955A44BC}"/>
    <cellStyle name="Comma 12 2 2 2 3 3 10 3 2 2" xfId="11048" xr:uid="{CD6910EF-5EA8-4F16-9694-A3CB474E9D94}"/>
    <cellStyle name="Comma 12 2 2 2 3 3 10 3 2 2 2" xfId="11049" xr:uid="{0BD3267D-1AFC-4903-AF72-CA404CDD89A2}"/>
    <cellStyle name="Comma 12 2 2 2 3 3 10 3 2 3" xfId="11050" xr:uid="{09B22EF0-5154-4445-A239-D755B7F2252C}"/>
    <cellStyle name="Comma 12 2 2 2 3 3 10 3 3" xfId="11051" xr:uid="{4501C7E2-7319-4858-8DBD-18670BE2D09A}"/>
    <cellStyle name="Comma 12 2 2 2 3 3 10 3 3 2" xfId="11052" xr:uid="{C01DC4A8-792C-4947-9FF5-62EBC490DEC8}"/>
    <cellStyle name="Comma 12 2 2 2 3 3 10 3 4" xfId="11053" xr:uid="{B798253E-8B18-4E38-9D76-9CAB537F0B50}"/>
    <cellStyle name="Comma 12 2 2 2 3 3 10 4" xfId="11054" xr:uid="{BC012321-C472-4291-8910-FC3BFAE566CB}"/>
    <cellStyle name="Comma 12 2 2 2 3 3 10 4 2" xfId="11055" xr:uid="{818AD7D8-4376-4BC7-BF24-2B156E8FAF24}"/>
    <cellStyle name="Comma 12 2 2 2 3 3 10 4 2 2" xfId="11056" xr:uid="{1B6C31AF-88C7-4B9F-B2FC-CEADF4C9239F}"/>
    <cellStyle name="Comma 12 2 2 2 3 3 10 4 3" xfId="11057" xr:uid="{8B47C2D9-ECA5-4822-8774-C3F6967A341C}"/>
    <cellStyle name="Comma 12 2 2 2 3 3 10 5" xfId="11058" xr:uid="{30C64935-1CB0-4468-972F-F6B0D4D63086}"/>
    <cellStyle name="Comma 12 2 2 2 3 3 10 5 2" xfId="11059" xr:uid="{2E4303E4-B086-4FEE-A588-D0597F5B65F5}"/>
    <cellStyle name="Comma 12 2 2 2 3 3 10 6" xfId="11060" xr:uid="{B50172AF-888C-401F-97E0-AA4F860EC54D}"/>
    <cellStyle name="Comma 12 2 2 2 3 3 11" xfId="11061" xr:uid="{C895F3FA-3E6C-499F-B432-203B2D6F17BE}"/>
    <cellStyle name="Comma 12 2 2 2 3 3 11 2" xfId="11062" xr:uid="{37AAC2F3-36E6-4BFA-AEF1-2A555E317346}"/>
    <cellStyle name="Comma 12 2 2 2 3 3 11 2 2" xfId="11063" xr:uid="{2D8CE7B4-F6E2-4472-B657-94D0DE0C4CA9}"/>
    <cellStyle name="Comma 12 2 2 2 3 3 11 2 2 2" xfId="11064" xr:uid="{4F73928B-4166-4022-AAEA-D4C9002A6B6A}"/>
    <cellStyle name="Comma 12 2 2 2 3 3 11 2 2 2 2" xfId="11065" xr:uid="{573FD724-3CB1-495F-B625-41139DEBA9D0}"/>
    <cellStyle name="Comma 12 2 2 2 3 3 11 2 2 2 2 2" xfId="11066" xr:uid="{60FD952C-9F7D-41CC-8119-C9000415C2C8}"/>
    <cellStyle name="Comma 12 2 2 2 3 3 11 2 2 2 3" xfId="11067" xr:uid="{C018E4E5-192F-47AC-B7FF-8A385EDC3C71}"/>
    <cellStyle name="Comma 12 2 2 2 3 3 11 2 2 3" xfId="11068" xr:uid="{D45DBDA8-7DFA-4C86-9E5B-9EC2B6A595F5}"/>
    <cellStyle name="Comma 12 2 2 2 3 3 11 2 2 3 2" xfId="11069" xr:uid="{FF309929-9B11-4776-B781-FF7FB1742CF2}"/>
    <cellStyle name="Comma 12 2 2 2 3 3 11 2 2 4" xfId="11070" xr:uid="{51218E0A-77E9-4A59-8A45-DB9FBD270523}"/>
    <cellStyle name="Comma 12 2 2 2 3 3 11 2 3" xfId="11071" xr:uid="{6CBCB980-AE47-40FE-AED7-5E2E7851671F}"/>
    <cellStyle name="Comma 12 2 2 2 3 3 11 2 3 2" xfId="11072" xr:uid="{C3D778FB-090E-405A-BAF3-1BF921501BFC}"/>
    <cellStyle name="Comma 12 2 2 2 3 3 11 2 3 2 2" xfId="11073" xr:uid="{9FFEF7D2-C22C-49E3-A89F-DBAC13162097}"/>
    <cellStyle name="Comma 12 2 2 2 3 3 11 2 3 3" xfId="11074" xr:uid="{E319E38F-FD28-43FF-8957-378AB25B87A1}"/>
    <cellStyle name="Comma 12 2 2 2 3 3 11 2 4" xfId="11075" xr:uid="{F83FB861-0F79-4BD5-A132-AD674B6555E2}"/>
    <cellStyle name="Comma 12 2 2 2 3 3 11 2 4 2" xfId="11076" xr:uid="{8A09F8FD-5513-4C37-8A5A-2A35465B7A52}"/>
    <cellStyle name="Comma 12 2 2 2 3 3 11 2 5" xfId="11077" xr:uid="{CA8F5E5A-86EB-4440-A60C-71BD00D0C533}"/>
    <cellStyle name="Comma 12 2 2 2 3 3 11 3" xfId="11078" xr:uid="{EB772A62-66CB-4A2E-B35D-9D469B227157}"/>
    <cellStyle name="Comma 12 2 2 2 3 3 11 3 2" xfId="11079" xr:uid="{2D70C590-7ACA-4F6D-B6C6-32718792D950}"/>
    <cellStyle name="Comma 12 2 2 2 3 3 11 3 2 2" xfId="11080" xr:uid="{646AC62D-26DF-4723-BC56-CCA4E019FA5E}"/>
    <cellStyle name="Comma 12 2 2 2 3 3 11 3 2 2 2" xfId="11081" xr:uid="{441A049C-48CE-4098-922B-C4EC4B70BF0F}"/>
    <cellStyle name="Comma 12 2 2 2 3 3 11 3 2 3" xfId="11082" xr:uid="{3D15DA6E-B8A5-489D-AB36-7EB5A94A5F3E}"/>
    <cellStyle name="Comma 12 2 2 2 3 3 11 3 3" xfId="11083" xr:uid="{F9E41838-0E54-4613-8E86-99DF31B10BE1}"/>
    <cellStyle name="Comma 12 2 2 2 3 3 11 3 3 2" xfId="11084" xr:uid="{9B2832A7-80CD-4AB9-B99D-34247D2AFA16}"/>
    <cellStyle name="Comma 12 2 2 2 3 3 11 3 4" xfId="11085" xr:uid="{60680498-D63B-4A3E-BA75-7385BADB2908}"/>
    <cellStyle name="Comma 12 2 2 2 3 3 11 4" xfId="11086" xr:uid="{42783340-C62C-466A-BDAB-D8A609E7433D}"/>
    <cellStyle name="Comma 12 2 2 2 3 3 11 4 2" xfId="11087" xr:uid="{B0BA3AFC-DFC9-4AA5-A470-0087085741A0}"/>
    <cellStyle name="Comma 12 2 2 2 3 3 11 4 2 2" xfId="11088" xr:uid="{7A62F5CC-7E62-462E-9733-82EBA42FA548}"/>
    <cellStyle name="Comma 12 2 2 2 3 3 11 4 3" xfId="11089" xr:uid="{E3A3A687-5857-4547-A746-FFB896150353}"/>
    <cellStyle name="Comma 12 2 2 2 3 3 11 5" xfId="11090" xr:uid="{9029B972-9D27-431F-BEC6-BD47B67792DB}"/>
    <cellStyle name="Comma 12 2 2 2 3 3 11 5 2" xfId="11091" xr:uid="{AB5C68A6-A593-4460-BB8A-C3C887EC7252}"/>
    <cellStyle name="Comma 12 2 2 2 3 3 11 6" xfId="11092" xr:uid="{6E3A357C-73C0-4371-9084-B9453FA3D43B}"/>
    <cellStyle name="Comma 12 2 2 2 3 3 12" xfId="11093" xr:uid="{E0345E07-463F-4BD1-ACC2-7C75C8E8981C}"/>
    <cellStyle name="Comma 12 2 2 2 3 3 12 2" xfId="11094" xr:uid="{669DF95E-113F-4617-BADD-2DE171A5E308}"/>
    <cellStyle name="Comma 12 2 2 2 3 3 12 2 2" xfId="11095" xr:uid="{69250AD3-E8CD-42C9-8403-F7336BCADCF4}"/>
    <cellStyle name="Comma 12 2 2 2 3 3 12 2 2 2" xfId="11096" xr:uid="{3BFF3A19-1657-4249-BA02-F59B87B0E50C}"/>
    <cellStyle name="Comma 12 2 2 2 3 3 12 2 2 2 2" xfId="11097" xr:uid="{DD3A6BF6-69DC-4CFB-A83A-735FA10948AC}"/>
    <cellStyle name="Comma 12 2 2 2 3 3 12 2 2 2 2 2" xfId="11098" xr:uid="{81BC5A34-A372-4AFB-A00E-5BBCAA871C4B}"/>
    <cellStyle name="Comma 12 2 2 2 3 3 12 2 2 2 3" xfId="11099" xr:uid="{DA4AEA61-0462-4C40-95E6-52852B003B50}"/>
    <cellStyle name="Comma 12 2 2 2 3 3 12 2 2 3" xfId="11100" xr:uid="{B9FFB686-77DF-4AEA-813E-765B5FAECD76}"/>
    <cellStyle name="Comma 12 2 2 2 3 3 12 2 2 3 2" xfId="11101" xr:uid="{E388660E-804A-48E1-A289-C5E24FEB259F}"/>
    <cellStyle name="Comma 12 2 2 2 3 3 12 2 2 4" xfId="11102" xr:uid="{FBAB2A7A-6AEE-4B5F-AC9D-F783EF142887}"/>
    <cellStyle name="Comma 12 2 2 2 3 3 12 2 3" xfId="11103" xr:uid="{4DC70092-3509-49B0-999E-5646484475A7}"/>
    <cellStyle name="Comma 12 2 2 2 3 3 12 2 3 2" xfId="11104" xr:uid="{0FB40097-A5A6-45F4-8AD9-D67B56F17F56}"/>
    <cellStyle name="Comma 12 2 2 2 3 3 12 2 3 2 2" xfId="11105" xr:uid="{F55133BB-A083-4FB3-970F-08BE38E0A2A1}"/>
    <cellStyle name="Comma 12 2 2 2 3 3 12 2 3 3" xfId="11106" xr:uid="{5FD91B17-050F-4C53-BC30-9BAE418A4103}"/>
    <cellStyle name="Comma 12 2 2 2 3 3 12 2 4" xfId="11107" xr:uid="{AF856746-3493-4847-8177-B38CC80F3934}"/>
    <cellStyle name="Comma 12 2 2 2 3 3 12 2 4 2" xfId="11108" xr:uid="{731938C6-29BD-42D3-88EF-DC67A2D0A3AA}"/>
    <cellStyle name="Comma 12 2 2 2 3 3 12 2 5" xfId="11109" xr:uid="{4B3279B7-576C-4366-9F84-DF120B4B71C3}"/>
    <cellStyle name="Comma 12 2 2 2 3 3 12 3" xfId="11110" xr:uid="{A38360AC-47C7-48E5-8062-072A55289940}"/>
    <cellStyle name="Comma 12 2 2 2 3 3 12 3 2" xfId="11111" xr:uid="{436FCDFA-073E-4F73-A78E-09CD4561AD84}"/>
    <cellStyle name="Comma 12 2 2 2 3 3 12 3 2 2" xfId="11112" xr:uid="{8D23627A-E19B-4960-860D-D779E8C6A721}"/>
    <cellStyle name="Comma 12 2 2 2 3 3 12 3 2 2 2" xfId="11113" xr:uid="{274C75BD-A907-4B2B-9870-5C49AD7DC0C9}"/>
    <cellStyle name="Comma 12 2 2 2 3 3 12 3 2 3" xfId="11114" xr:uid="{58FACF70-1042-49CF-9034-C1C406C2F582}"/>
    <cellStyle name="Comma 12 2 2 2 3 3 12 3 3" xfId="11115" xr:uid="{F2DC0E9F-503C-4C21-99A6-525B211B58D6}"/>
    <cellStyle name="Comma 12 2 2 2 3 3 12 3 3 2" xfId="11116" xr:uid="{F3B28803-8D67-4E43-B42D-969887A3157B}"/>
    <cellStyle name="Comma 12 2 2 2 3 3 12 3 4" xfId="11117" xr:uid="{95F9961B-92EA-412B-96DE-3A6614A9951E}"/>
    <cellStyle name="Comma 12 2 2 2 3 3 12 4" xfId="11118" xr:uid="{85D5095A-7DEE-4D2D-8101-619DF868901F}"/>
    <cellStyle name="Comma 12 2 2 2 3 3 12 4 2" xfId="11119" xr:uid="{B30A0B75-80CA-4EBF-998E-703AD2225E16}"/>
    <cellStyle name="Comma 12 2 2 2 3 3 12 4 2 2" xfId="11120" xr:uid="{C167E286-9555-442B-936F-C89B582F6517}"/>
    <cellStyle name="Comma 12 2 2 2 3 3 12 4 3" xfId="11121" xr:uid="{F385C976-0183-45B1-A13F-47887A4462B7}"/>
    <cellStyle name="Comma 12 2 2 2 3 3 12 5" xfId="11122" xr:uid="{9B49D5BF-CFAC-4B49-BEB5-DDA8B78138EA}"/>
    <cellStyle name="Comma 12 2 2 2 3 3 12 5 2" xfId="11123" xr:uid="{28A9DC90-E539-4656-BAB3-AC37216AC186}"/>
    <cellStyle name="Comma 12 2 2 2 3 3 12 6" xfId="11124" xr:uid="{EFA186E3-1A31-42E1-9630-73810B623B37}"/>
    <cellStyle name="Comma 12 2 2 2 3 3 13" xfId="11125" xr:uid="{CA5E987A-62F0-42E0-9148-8775917C53C9}"/>
    <cellStyle name="Comma 12 2 2 2 3 3 13 2" xfId="11126" xr:uid="{D95061C7-9B57-499F-A3A9-DED9742773CB}"/>
    <cellStyle name="Comma 12 2 2 2 3 3 13 2 2" xfId="11127" xr:uid="{16F6EFBC-2F42-4DB4-B9E2-6C5755B632B9}"/>
    <cellStyle name="Comma 12 2 2 2 3 3 13 2 2 2" xfId="11128" xr:uid="{1D1D1C71-D76A-4A56-AA68-FE111E3D30FB}"/>
    <cellStyle name="Comma 12 2 2 2 3 3 13 2 2 2 2" xfId="11129" xr:uid="{92DCE7CB-A0F9-4194-9E04-AAB94352F2AB}"/>
    <cellStyle name="Comma 12 2 2 2 3 3 13 2 2 2 2 2" xfId="11130" xr:uid="{38163EE9-AD11-4196-A24B-8A8CD0FB6D95}"/>
    <cellStyle name="Comma 12 2 2 2 3 3 13 2 2 2 3" xfId="11131" xr:uid="{81A0DB17-C4CA-41C6-A4B6-7B330BF113BB}"/>
    <cellStyle name="Comma 12 2 2 2 3 3 13 2 2 3" xfId="11132" xr:uid="{E7C2CFD2-0BC9-4D11-A6DA-B95A02C004E7}"/>
    <cellStyle name="Comma 12 2 2 2 3 3 13 2 2 3 2" xfId="11133" xr:uid="{55FF3822-FAC7-4CDB-AF22-D600911B0797}"/>
    <cellStyle name="Comma 12 2 2 2 3 3 13 2 2 4" xfId="11134" xr:uid="{F6F70906-BBD3-4451-9E84-6D62C8A94912}"/>
    <cellStyle name="Comma 12 2 2 2 3 3 13 2 3" xfId="11135" xr:uid="{13256468-6378-4820-B82C-F3F41BCEDA7C}"/>
    <cellStyle name="Comma 12 2 2 2 3 3 13 2 3 2" xfId="11136" xr:uid="{9CF9243F-80B8-41D6-BB57-21055991551B}"/>
    <cellStyle name="Comma 12 2 2 2 3 3 13 2 3 2 2" xfId="11137" xr:uid="{07AEC170-A943-43E3-8579-772941DB7C54}"/>
    <cellStyle name="Comma 12 2 2 2 3 3 13 2 3 3" xfId="11138" xr:uid="{6ED2AF58-2D00-4ACE-9449-BE3D17A443B8}"/>
    <cellStyle name="Comma 12 2 2 2 3 3 13 2 4" xfId="11139" xr:uid="{F6455D67-8E4A-4D59-94DB-7713EDD151F3}"/>
    <cellStyle name="Comma 12 2 2 2 3 3 13 2 4 2" xfId="11140" xr:uid="{3D59BF2F-DA8E-4499-8ABF-F49A188AAB66}"/>
    <cellStyle name="Comma 12 2 2 2 3 3 13 2 5" xfId="11141" xr:uid="{5913AA53-59F8-46B8-B5B2-5C2E24266E27}"/>
    <cellStyle name="Comma 12 2 2 2 3 3 13 3" xfId="11142" xr:uid="{4F0C67C2-5D39-4520-B214-F5E2F33B67DB}"/>
    <cellStyle name="Comma 12 2 2 2 3 3 13 3 2" xfId="11143" xr:uid="{0364EFC0-DF67-43A4-8296-FAC272C862F7}"/>
    <cellStyle name="Comma 12 2 2 2 3 3 13 3 2 2" xfId="11144" xr:uid="{85B7029B-F267-4760-ADFB-15D477ED0EA1}"/>
    <cellStyle name="Comma 12 2 2 2 3 3 13 3 2 2 2" xfId="11145" xr:uid="{FF8B3D0D-5780-47B9-9874-001481D7A1F3}"/>
    <cellStyle name="Comma 12 2 2 2 3 3 13 3 2 3" xfId="11146" xr:uid="{0B9EA71D-73E1-4CBE-A793-F0E71BFAE0CE}"/>
    <cellStyle name="Comma 12 2 2 2 3 3 13 3 3" xfId="11147" xr:uid="{1B371458-2B6A-4FAD-A2E2-842047078068}"/>
    <cellStyle name="Comma 12 2 2 2 3 3 13 3 3 2" xfId="11148" xr:uid="{6C62051B-4579-4CE3-9FF9-ED7C1FD2D363}"/>
    <cellStyle name="Comma 12 2 2 2 3 3 13 3 4" xfId="11149" xr:uid="{4575C9DD-1F32-4FDA-8542-AB9076F80BAB}"/>
    <cellStyle name="Comma 12 2 2 2 3 3 13 4" xfId="11150" xr:uid="{24B19837-C213-407A-9DD5-C4205967DE68}"/>
    <cellStyle name="Comma 12 2 2 2 3 3 13 4 2" xfId="11151" xr:uid="{55BD3FED-58B6-4BC0-9B96-EF1348B3950D}"/>
    <cellStyle name="Comma 12 2 2 2 3 3 13 4 2 2" xfId="11152" xr:uid="{94D44D4C-6C43-4EEF-8B9C-0458305DACDF}"/>
    <cellStyle name="Comma 12 2 2 2 3 3 13 4 3" xfId="11153" xr:uid="{24E5A4F2-DE44-40CE-87FF-98CA0685EA1A}"/>
    <cellStyle name="Comma 12 2 2 2 3 3 13 5" xfId="11154" xr:uid="{A5BAC163-F234-4BF3-814D-050A36C300BF}"/>
    <cellStyle name="Comma 12 2 2 2 3 3 13 5 2" xfId="11155" xr:uid="{CBC949F5-50E5-41F4-9906-3E934EDCF8F8}"/>
    <cellStyle name="Comma 12 2 2 2 3 3 13 6" xfId="11156" xr:uid="{01A356DD-DF86-47F2-8977-E4705C30A76F}"/>
    <cellStyle name="Comma 12 2 2 2 3 3 14" xfId="11157" xr:uid="{D7EE55D1-8B7C-49AB-AAA3-FCD9AC8BC376}"/>
    <cellStyle name="Comma 12 2 2 2 3 3 14 2" xfId="11158" xr:uid="{89F18FB7-DE31-49F1-9EDB-D78CC7FDA054}"/>
    <cellStyle name="Comma 12 2 2 2 3 3 14 2 2" xfId="11159" xr:uid="{CF7DECE5-CA0B-44DC-BD59-4B3DE54591F3}"/>
    <cellStyle name="Comma 12 2 2 2 3 3 14 2 2 2" xfId="11160" xr:uid="{944A92B3-35CE-4412-8CB9-26CF33027BD4}"/>
    <cellStyle name="Comma 12 2 2 2 3 3 14 2 2 2 2" xfId="11161" xr:uid="{5D0B3AC9-394D-48E2-9007-26FF05E09DEC}"/>
    <cellStyle name="Comma 12 2 2 2 3 3 14 2 2 2 2 2" xfId="11162" xr:uid="{BED64561-C717-4828-B0A8-895136BD9375}"/>
    <cellStyle name="Comma 12 2 2 2 3 3 14 2 2 2 3" xfId="11163" xr:uid="{28755C15-6F19-4ED9-B90F-0A3299E0DA83}"/>
    <cellStyle name="Comma 12 2 2 2 3 3 14 2 2 3" xfId="11164" xr:uid="{5484AE8C-5F70-4C6F-8206-302C0DF1EEC4}"/>
    <cellStyle name="Comma 12 2 2 2 3 3 14 2 2 3 2" xfId="11165" xr:uid="{C4D11F26-6708-4C24-812B-ECB311F49660}"/>
    <cellStyle name="Comma 12 2 2 2 3 3 14 2 2 4" xfId="11166" xr:uid="{35D0FC93-3B7A-47DD-A396-40EF3D5ADE41}"/>
    <cellStyle name="Comma 12 2 2 2 3 3 14 2 3" xfId="11167" xr:uid="{C62EDB9E-9AF9-439B-B372-13DA7450C66D}"/>
    <cellStyle name="Comma 12 2 2 2 3 3 14 2 3 2" xfId="11168" xr:uid="{A904EA43-8EF0-47D0-8C08-22A36A89451B}"/>
    <cellStyle name="Comma 12 2 2 2 3 3 14 2 3 2 2" xfId="11169" xr:uid="{8218BD19-3EE8-492E-A95D-166FEF3F07F4}"/>
    <cellStyle name="Comma 12 2 2 2 3 3 14 2 3 3" xfId="11170" xr:uid="{D7155C7D-EFDF-417A-80D0-4DBAE654F2DA}"/>
    <cellStyle name="Comma 12 2 2 2 3 3 14 2 4" xfId="11171" xr:uid="{65887B5F-6275-49DC-A829-AD43C2A0EC3B}"/>
    <cellStyle name="Comma 12 2 2 2 3 3 14 2 4 2" xfId="11172" xr:uid="{E146C210-5D44-483A-9408-AB15EFD6B8E6}"/>
    <cellStyle name="Comma 12 2 2 2 3 3 14 2 5" xfId="11173" xr:uid="{2A9F01D4-353C-4674-AA01-6C90BDEF3DC9}"/>
    <cellStyle name="Comma 12 2 2 2 3 3 14 3" xfId="11174" xr:uid="{748F1750-4943-4DCC-AD05-1BF85790162B}"/>
    <cellStyle name="Comma 12 2 2 2 3 3 14 3 2" xfId="11175" xr:uid="{35873DE8-632B-4C9B-945D-FC7C219147D6}"/>
    <cellStyle name="Comma 12 2 2 2 3 3 14 3 2 2" xfId="11176" xr:uid="{E6BD7971-DC36-4A95-887D-A7AC2C789CCF}"/>
    <cellStyle name="Comma 12 2 2 2 3 3 14 3 2 2 2" xfId="11177" xr:uid="{4575DE4F-8F5A-448E-9ECA-1FBAD7F46020}"/>
    <cellStyle name="Comma 12 2 2 2 3 3 14 3 2 3" xfId="11178" xr:uid="{29A35CA6-F399-490B-A00C-EB01C3E50DFA}"/>
    <cellStyle name="Comma 12 2 2 2 3 3 14 3 3" xfId="11179" xr:uid="{5CBA4962-17EB-4088-AA62-AD6F866DFE14}"/>
    <cellStyle name="Comma 12 2 2 2 3 3 14 3 3 2" xfId="11180" xr:uid="{D582FC2F-8A92-4334-B058-97C15DCE37E1}"/>
    <cellStyle name="Comma 12 2 2 2 3 3 14 3 4" xfId="11181" xr:uid="{CB119E03-8462-4C78-A8D5-985751DA14AD}"/>
    <cellStyle name="Comma 12 2 2 2 3 3 14 4" xfId="11182" xr:uid="{DCC4B1B2-DB58-4F73-A86E-6D3521FF4D48}"/>
    <cellStyle name="Comma 12 2 2 2 3 3 14 4 2" xfId="11183" xr:uid="{799BF1F3-8B89-4745-A1B9-4FCC8405C2F2}"/>
    <cellStyle name="Comma 12 2 2 2 3 3 14 4 2 2" xfId="11184" xr:uid="{60B25CEB-5532-498D-AA91-A18B48512A55}"/>
    <cellStyle name="Comma 12 2 2 2 3 3 14 4 3" xfId="11185" xr:uid="{37E9B4FD-B22D-4127-884B-B90FB70CD0D0}"/>
    <cellStyle name="Comma 12 2 2 2 3 3 14 5" xfId="11186" xr:uid="{2EC2615A-852B-4A3F-ADD6-FCE68F428DEF}"/>
    <cellStyle name="Comma 12 2 2 2 3 3 14 5 2" xfId="11187" xr:uid="{5081A80B-238A-4461-A43A-902C7C7F43B7}"/>
    <cellStyle name="Comma 12 2 2 2 3 3 14 6" xfId="11188" xr:uid="{65F1428B-0F27-48BB-8F8F-4F4035A695CA}"/>
    <cellStyle name="Comma 12 2 2 2 3 3 15" xfId="11189" xr:uid="{17F8FE0B-9870-41A2-8DFC-4758890C3567}"/>
    <cellStyle name="Comma 12 2 2 2 3 3 15 2" xfId="11190" xr:uid="{65B1832A-9693-4753-8CF3-D36674EB887E}"/>
    <cellStyle name="Comma 12 2 2 2 3 3 15 2 2" xfId="11191" xr:uid="{823C58A3-8FEA-4B01-B0AD-EBBE2199B890}"/>
    <cellStyle name="Comma 12 2 2 2 3 3 15 2 2 2" xfId="11192" xr:uid="{E74CEFA9-F453-46FF-938D-0CCF8AD01B91}"/>
    <cellStyle name="Comma 12 2 2 2 3 3 15 2 2 2 2" xfId="11193" xr:uid="{43263A7F-38C2-4B09-803E-2C86658247DC}"/>
    <cellStyle name="Comma 12 2 2 2 3 3 15 2 2 2 2 2" xfId="11194" xr:uid="{5803A27A-0A07-4710-803C-4A2289212999}"/>
    <cellStyle name="Comma 12 2 2 2 3 3 15 2 2 2 3" xfId="11195" xr:uid="{49958455-A098-4160-BEBD-C8498E342EC6}"/>
    <cellStyle name="Comma 12 2 2 2 3 3 15 2 2 3" xfId="11196" xr:uid="{B45F7DAF-CE10-4159-AADC-7B73729F52B5}"/>
    <cellStyle name="Comma 12 2 2 2 3 3 15 2 2 3 2" xfId="11197" xr:uid="{D3D69D8E-61A7-4217-99D4-13477B318AC0}"/>
    <cellStyle name="Comma 12 2 2 2 3 3 15 2 2 4" xfId="11198" xr:uid="{89F34171-3701-459B-A6CC-1ACC11664F40}"/>
    <cellStyle name="Comma 12 2 2 2 3 3 15 2 3" xfId="11199" xr:uid="{2019D2EA-77B1-47B9-99CF-9788662941BA}"/>
    <cellStyle name="Comma 12 2 2 2 3 3 15 2 3 2" xfId="11200" xr:uid="{A7871D7E-1D9A-4979-91A8-FBB352A95BFF}"/>
    <cellStyle name="Comma 12 2 2 2 3 3 15 2 3 2 2" xfId="11201" xr:uid="{B1620C4B-A024-4BF7-9658-F798B96048E8}"/>
    <cellStyle name="Comma 12 2 2 2 3 3 15 2 3 3" xfId="11202" xr:uid="{95DE3386-8A84-4C99-B724-83DA4AD03B02}"/>
    <cellStyle name="Comma 12 2 2 2 3 3 15 2 4" xfId="11203" xr:uid="{3BE5B9D7-919B-43B9-839B-B11B960EBE10}"/>
    <cellStyle name="Comma 12 2 2 2 3 3 15 2 4 2" xfId="11204" xr:uid="{D6736E8D-E462-4A74-A4CA-150CBB5AC26F}"/>
    <cellStyle name="Comma 12 2 2 2 3 3 15 2 5" xfId="11205" xr:uid="{92C58C6D-25CC-40F6-A523-FD141A0BA762}"/>
    <cellStyle name="Comma 12 2 2 2 3 3 15 3" xfId="11206" xr:uid="{2BCE725C-10C8-46A3-BB46-8DB1ED744DC3}"/>
    <cellStyle name="Comma 12 2 2 2 3 3 15 3 2" xfId="11207" xr:uid="{8A9141A4-2249-448F-900A-0C49DDAC6353}"/>
    <cellStyle name="Comma 12 2 2 2 3 3 15 3 2 2" xfId="11208" xr:uid="{033E200E-3726-4DAA-9160-2CB43569640B}"/>
    <cellStyle name="Comma 12 2 2 2 3 3 15 3 2 2 2" xfId="11209" xr:uid="{C804017A-74D3-455F-88F1-2E4A48E51625}"/>
    <cellStyle name="Comma 12 2 2 2 3 3 15 3 2 3" xfId="11210" xr:uid="{08AD06A5-A27B-4A50-A3BD-000595F8FEC0}"/>
    <cellStyle name="Comma 12 2 2 2 3 3 15 3 3" xfId="11211" xr:uid="{5B4FA611-21EB-44C1-8ED0-C3429C5B1BF0}"/>
    <cellStyle name="Comma 12 2 2 2 3 3 15 3 3 2" xfId="11212" xr:uid="{BC5E6B4F-891D-438D-B9E8-5F940C815F32}"/>
    <cellStyle name="Comma 12 2 2 2 3 3 15 3 4" xfId="11213" xr:uid="{FC2F2EA4-8ABC-41B7-A15C-2B51C6CA66BB}"/>
    <cellStyle name="Comma 12 2 2 2 3 3 15 4" xfId="11214" xr:uid="{513076B5-D271-4433-8C31-A9572D3CC81D}"/>
    <cellStyle name="Comma 12 2 2 2 3 3 15 4 2" xfId="11215" xr:uid="{1878441B-8E0C-44CC-8276-ADAE6A360209}"/>
    <cellStyle name="Comma 12 2 2 2 3 3 15 4 2 2" xfId="11216" xr:uid="{58AC9A71-DB32-4788-87FD-604893E9F213}"/>
    <cellStyle name="Comma 12 2 2 2 3 3 15 4 3" xfId="11217" xr:uid="{3DB8CF3B-B006-4682-89E3-0BB06DB4E741}"/>
    <cellStyle name="Comma 12 2 2 2 3 3 15 5" xfId="11218" xr:uid="{1329ABCD-FFB6-4953-83CD-925ABD240B3E}"/>
    <cellStyle name="Comma 12 2 2 2 3 3 15 5 2" xfId="11219" xr:uid="{3B905E3F-3681-48C0-AEB4-26ED08E59F9D}"/>
    <cellStyle name="Comma 12 2 2 2 3 3 15 6" xfId="11220" xr:uid="{17A53E69-2892-4267-9491-A32E6CBB2DAB}"/>
    <cellStyle name="Comma 12 2 2 2 3 3 16" xfId="11221" xr:uid="{11581DE8-8C67-478A-AEAE-0D45162C8DC0}"/>
    <cellStyle name="Comma 12 2 2 2 3 3 16 2" xfId="11222" xr:uid="{9D748E66-2637-4D0F-8220-6713CF34C9F2}"/>
    <cellStyle name="Comma 12 2 2 2 3 3 16 2 2" xfId="11223" xr:uid="{E3D22320-D407-4571-B1EE-64E7AC5596E1}"/>
    <cellStyle name="Comma 12 2 2 2 3 3 16 2 2 2" xfId="11224" xr:uid="{95AD0B18-249E-4D4A-961B-9A6EE0549C52}"/>
    <cellStyle name="Comma 12 2 2 2 3 3 16 2 2 2 2" xfId="11225" xr:uid="{FAD0CF9F-14C9-42B2-A461-AD95F3143CB9}"/>
    <cellStyle name="Comma 12 2 2 2 3 3 16 2 2 2 2 2" xfId="11226" xr:uid="{794102A9-40E6-4B30-B912-D91D58E258C8}"/>
    <cellStyle name="Comma 12 2 2 2 3 3 16 2 2 2 3" xfId="11227" xr:uid="{4BE29C87-BFDC-4A1F-ADB6-7EB476ED450B}"/>
    <cellStyle name="Comma 12 2 2 2 3 3 16 2 2 3" xfId="11228" xr:uid="{956036D2-2DBD-4670-BF90-6666FDB327C2}"/>
    <cellStyle name="Comma 12 2 2 2 3 3 16 2 2 3 2" xfId="11229" xr:uid="{ABF598E9-7413-48D6-A9DC-D14D6843D0B5}"/>
    <cellStyle name="Comma 12 2 2 2 3 3 16 2 2 4" xfId="11230" xr:uid="{33E363DF-EF57-4B12-AFA0-3377D3A3F63C}"/>
    <cellStyle name="Comma 12 2 2 2 3 3 16 2 3" xfId="11231" xr:uid="{98A32937-5315-4A49-80B4-EDDA57622A54}"/>
    <cellStyle name="Comma 12 2 2 2 3 3 16 2 3 2" xfId="11232" xr:uid="{A9D1DD5F-5EAA-4156-AA27-DA46DE596C2A}"/>
    <cellStyle name="Comma 12 2 2 2 3 3 16 2 3 2 2" xfId="11233" xr:uid="{84994811-1997-456F-807C-DBD1BCF331CC}"/>
    <cellStyle name="Comma 12 2 2 2 3 3 16 2 3 3" xfId="11234" xr:uid="{6C63E4A6-9FE0-4004-BFD4-8D2650024992}"/>
    <cellStyle name="Comma 12 2 2 2 3 3 16 2 4" xfId="11235" xr:uid="{C6DB54F9-AB99-44AC-8E76-7A3CECD14196}"/>
    <cellStyle name="Comma 12 2 2 2 3 3 16 2 4 2" xfId="11236" xr:uid="{EB772A99-8FB0-4E3E-8D82-158581566FFA}"/>
    <cellStyle name="Comma 12 2 2 2 3 3 16 2 5" xfId="11237" xr:uid="{B0822C2D-783F-4C68-86F8-74D0430DE628}"/>
    <cellStyle name="Comma 12 2 2 2 3 3 16 3" xfId="11238" xr:uid="{59D6E216-52D1-4E12-B2E4-E350149BBF8E}"/>
    <cellStyle name="Comma 12 2 2 2 3 3 16 3 2" xfId="11239" xr:uid="{EF22F1C5-F5D6-4404-96F5-8E07DB350160}"/>
    <cellStyle name="Comma 12 2 2 2 3 3 16 3 2 2" xfId="11240" xr:uid="{9855A2FE-A98A-408D-8F07-91AF32E7E217}"/>
    <cellStyle name="Comma 12 2 2 2 3 3 16 3 2 2 2" xfId="11241" xr:uid="{A421DDC5-0672-46B7-AFEE-727A4C230C1E}"/>
    <cellStyle name="Comma 12 2 2 2 3 3 16 3 2 3" xfId="11242" xr:uid="{67E1E7D2-7922-4595-B97B-5C4E98743119}"/>
    <cellStyle name="Comma 12 2 2 2 3 3 16 3 3" xfId="11243" xr:uid="{8105F50F-DE54-4721-8C8D-25F03015B6A3}"/>
    <cellStyle name="Comma 12 2 2 2 3 3 16 3 3 2" xfId="11244" xr:uid="{BDF69EF8-1452-4386-9D7C-59D4FF7A2810}"/>
    <cellStyle name="Comma 12 2 2 2 3 3 16 3 4" xfId="11245" xr:uid="{5B078C46-C647-4AA2-BECA-5B73A0EF10C7}"/>
    <cellStyle name="Comma 12 2 2 2 3 3 16 4" xfId="11246" xr:uid="{67A12B28-9432-4FA8-8438-13F356D321DF}"/>
    <cellStyle name="Comma 12 2 2 2 3 3 16 4 2" xfId="11247" xr:uid="{9E5E7924-83C4-4846-A53D-3276FA06A315}"/>
    <cellStyle name="Comma 12 2 2 2 3 3 16 4 2 2" xfId="11248" xr:uid="{E9C6A959-12EF-436D-A017-9FDDE0EC6808}"/>
    <cellStyle name="Comma 12 2 2 2 3 3 16 4 3" xfId="11249" xr:uid="{F50AFC1E-97F1-4A8B-908C-AC211EDFF501}"/>
    <cellStyle name="Comma 12 2 2 2 3 3 16 5" xfId="11250" xr:uid="{2D7932E6-6440-4819-A7A9-6C43FD522F26}"/>
    <cellStyle name="Comma 12 2 2 2 3 3 16 5 2" xfId="11251" xr:uid="{A86A597C-861C-4C2C-8246-C78E6E639A1C}"/>
    <cellStyle name="Comma 12 2 2 2 3 3 16 6" xfId="11252" xr:uid="{D6A5AA3B-F137-4EC3-AB47-0B2BA21945E2}"/>
    <cellStyle name="Comma 12 2 2 2 3 3 17" xfId="11253" xr:uid="{A43D6532-745A-4BE4-A417-E22FB23C4099}"/>
    <cellStyle name="Comma 12 2 2 2 3 3 17 2" xfId="11254" xr:uid="{E7BD852D-73C9-4CBA-93C1-6B6F726461FD}"/>
    <cellStyle name="Comma 12 2 2 2 3 3 17 2 2" xfId="11255" xr:uid="{BB9BE8D7-099C-41C2-B360-566D355374C5}"/>
    <cellStyle name="Comma 12 2 2 2 3 3 17 2 2 2" xfId="11256" xr:uid="{1B46782F-ED6E-4182-BCE2-B9CEE4BD8AF1}"/>
    <cellStyle name="Comma 12 2 2 2 3 3 17 2 2 2 2" xfId="11257" xr:uid="{D8962ED9-DD81-4F27-8A52-19298484A315}"/>
    <cellStyle name="Comma 12 2 2 2 3 3 17 2 2 2 2 2" xfId="11258" xr:uid="{5DC3AC3C-66C2-4DFB-A6AE-0541E8B6F41B}"/>
    <cellStyle name="Comma 12 2 2 2 3 3 17 2 2 2 3" xfId="11259" xr:uid="{01102597-D25D-4F42-ACA9-FE0F15E82020}"/>
    <cellStyle name="Comma 12 2 2 2 3 3 17 2 2 3" xfId="11260" xr:uid="{8C07A48B-2E9C-484D-ABE5-1DDAB3DDDCAB}"/>
    <cellStyle name="Comma 12 2 2 2 3 3 17 2 2 3 2" xfId="11261" xr:uid="{28E9781B-87CB-4A5A-AB55-AF355A1E77B1}"/>
    <cellStyle name="Comma 12 2 2 2 3 3 17 2 2 4" xfId="11262" xr:uid="{91AE0A3E-FD9C-4C0E-90C4-36C6C1311AA4}"/>
    <cellStyle name="Comma 12 2 2 2 3 3 17 2 3" xfId="11263" xr:uid="{7CD0474A-E63E-4756-AA22-A98C20E0C7DF}"/>
    <cellStyle name="Comma 12 2 2 2 3 3 17 2 3 2" xfId="11264" xr:uid="{B6BEAA4E-218E-4CD1-A02B-F4C9BA3F7160}"/>
    <cellStyle name="Comma 12 2 2 2 3 3 17 2 3 2 2" xfId="11265" xr:uid="{7A915B5F-D9E8-4369-BEC0-24FAD1DF5CA2}"/>
    <cellStyle name="Comma 12 2 2 2 3 3 17 2 3 3" xfId="11266" xr:uid="{4CE9E892-145A-412D-9958-1B898A80DC4A}"/>
    <cellStyle name="Comma 12 2 2 2 3 3 17 2 4" xfId="11267" xr:uid="{6D72F437-55EA-47B7-828B-E275EAA0D692}"/>
    <cellStyle name="Comma 12 2 2 2 3 3 17 2 4 2" xfId="11268" xr:uid="{9400D6B0-FD0C-4622-BB8A-ABE1B56189BB}"/>
    <cellStyle name="Comma 12 2 2 2 3 3 17 2 5" xfId="11269" xr:uid="{70F715EA-8804-4359-835C-50AA9ACDED83}"/>
    <cellStyle name="Comma 12 2 2 2 3 3 17 3" xfId="11270" xr:uid="{58E7B6FE-8B39-40D9-AF24-DB3CA2D2215B}"/>
    <cellStyle name="Comma 12 2 2 2 3 3 17 3 2" xfId="11271" xr:uid="{360DD410-C929-4BA2-BE2F-E3C650B4E80E}"/>
    <cellStyle name="Comma 12 2 2 2 3 3 17 3 2 2" xfId="11272" xr:uid="{E23FAD07-5D93-419B-BDA5-51790768A08C}"/>
    <cellStyle name="Comma 12 2 2 2 3 3 17 3 2 2 2" xfId="11273" xr:uid="{ADE30B4F-2B94-4E68-B6AC-AB87FD91B697}"/>
    <cellStyle name="Comma 12 2 2 2 3 3 17 3 2 3" xfId="11274" xr:uid="{2B7CB463-CE73-4646-8395-40D8C5CF3A55}"/>
    <cellStyle name="Comma 12 2 2 2 3 3 17 3 3" xfId="11275" xr:uid="{9DD213F5-4A8D-4B35-A692-226B73A6B947}"/>
    <cellStyle name="Comma 12 2 2 2 3 3 17 3 3 2" xfId="11276" xr:uid="{6D43082D-2A4A-4938-9BAB-C3864BFEE206}"/>
    <cellStyle name="Comma 12 2 2 2 3 3 17 3 4" xfId="11277" xr:uid="{8BB00981-AA6C-40CF-BB91-8D8D2F53D773}"/>
    <cellStyle name="Comma 12 2 2 2 3 3 17 4" xfId="11278" xr:uid="{926230A4-6AF1-4451-9638-9B9FB719AC27}"/>
    <cellStyle name="Comma 12 2 2 2 3 3 17 4 2" xfId="11279" xr:uid="{D43985A3-0F68-4CE6-A4C4-071BE1D1D139}"/>
    <cellStyle name="Comma 12 2 2 2 3 3 17 4 2 2" xfId="11280" xr:uid="{4EFFA0CD-08CB-4CA0-8D23-39A24F0D99E4}"/>
    <cellStyle name="Comma 12 2 2 2 3 3 17 4 3" xfId="11281" xr:uid="{A4A650D3-B48D-4CEF-9C57-C2EB8DC0CD13}"/>
    <cellStyle name="Comma 12 2 2 2 3 3 17 5" xfId="11282" xr:uid="{EEA1A723-5270-49A8-9A6E-127C60306DCA}"/>
    <cellStyle name="Comma 12 2 2 2 3 3 17 5 2" xfId="11283" xr:uid="{406F3B80-D580-4B1A-96F8-E581E6C5CB87}"/>
    <cellStyle name="Comma 12 2 2 2 3 3 17 6" xfId="11284" xr:uid="{25B2EB8C-2666-4801-823D-436054736108}"/>
    <cellStyle name="Comma 12 2 2 2 3 3 18" xfId="11285" xr:uid="{50A8C9F0-4505-46E7-A0A7-25D88BB9604F}"/>
    <cellStyle name="Comma 12 2 2 2 3 3 18 2" xfId="11286" xr:uid="{867A9816-9126-4F2D-A5D0-5D4105F24CB7}"/>
    <cellStyle name="Comma 12 2 2 2 3 3 18 2 2" xfId="11287" xr:uid="{C2C3D155-F03C-48FD-8D35-6508F58DEFEA}"/>
    <cellStyle name="Comma 12 2 2 2 3 3 18 2 2 2" xfId="11288" xr:uid="{5EC571BF-9D96-400D-BE98-8B34F4320899}"/>
    <cellStyle name="Comma 12 2 2 2 3 3 18 2 2 2 2" xfId="11289" xr:uid="{7E61B953-E0F7-48E2-98F4-0310432AAF85}"/>
    <cellStyle name="Comma 12 2 2 2 3 3 18 2 2 2 2 2" xfId="11290" xr:uid="{8F462D02-A9BD-4717-8241-FBCC58CD7B46}"/>
    <cellStyle name="Comma 12 2 2 2 3 3 18 2 2 2 3" xfId="11291" xr:uid="{D6501A74-B7F7-4D07-815C-9CD47D577163}"/>
    <cellStyle name="Comma 12 2 2 2 3 3 18 2 2 3" xfId="11292" xr:uid="{C782FBC9-FAEB-44DF-A74C-B870E26A2B48}"/>
    <cellStyle name="Comma 12 2 2 2 3 3 18 2 2 3 2" xfId="11293" xr:uid="{73A6309A-026A-491A-8936-9E5F922917EA}"/>
    <cellStyle name="Comma 12 2 2 2 3 3 18 2 2 4" xfId="11294" xr:uid="{0910EC0A-C3FC-4B7D-803A-A4363A524DD3}"/>
    <cellStyle name="Comma 12 2 2 2 3 3 18 2 3" xfId="11295" xr:uid="{1619A1B2-F64F-470B-94B6-686772216DC2}"/>
    <cellStyle name="Comma 12 2 2 2 3 3 18 2 3 2" xfId="11296" xr:uid="{77F2FB98-E15A-472B-B5B8-90F07E698C91}"/>
    <cellStyle name="Comma 12 2 2 2 3 3 18 2 3 2 2" xfId="11297" xr:uid="{98FEF5E8-EF9B-4F45-8D0E-8986A4A492D0}"/>
    <cellStyle name="Comma 12 2 2 2 3 3 18 2 3 3" xfId="11298" xr:uid="{8CC127A9-1BB1-4F39-8ED3-C6C30985C49A}"/>
    <cellStyle name="Comma 12 2 2 2 3 3 18 2 4" xfId="11299" xr:uid="{AF543C8C-2267-4F52-B61D-A18794CC050C}"/>
    <cellStyle name="Comma 12 2 2 2 3 3 18 2 4 2" xfId="11300" xr:uid="{E477B23E-645E-4E03-96FA-2E1529A55CF8}"/>
    <cellStyle name="Comma 12 2 2 2 3 3 18 2 5" xfId="11301" xr:uid="{4666ADF0-DCAF-43BA-865E-311BC66A1D6C}"/>
    <cellStyle name="Comma 12 2 2 2 3 3 18 3" xfId="11302" xr:uid="{F419DED7-56D6-4FBD-B401-1D4C55E59627}"/>
    <cellStyle name="Comma 12 2 2 2 3 3 18 3 2" xfId="11303" xr:uid="{DC62A899-A29A-49E4-A4AA-57CB9815114C}"/>
    <cellStyle name="Comma 12 2 2 2 3 3 18 3 2 2" xfId="11304" xr:uid="{911ECDA5-9539-48B9-8960-6863E3663B29}"/>
    <cellStyle name="Comma 12 2 2 2 3 3 18 3 2 2 2" xfId="11305" xr:uid="{76462DAE-C869-4789-B058-C1444BBCCBC7}"/>
    <cellStyle name="Comma 12 2 2 2 3 3 18 3 2 3" xfId="11306" xr:uid="{45E61F92-50D4-4991-8DB4-32C87CA68122}"/>
    <cellStyle name="Comma 12 2 2 2 3 3 18 3 3" xfId="11307" xr:uid="{74028C7D-DC8C-4D63-84D4-8285802F07FB}"/>
    <cellStyle name="Comma 12 2 2 2 3 3 18 3 3 2" xfId="11308" xr:uid="{0E612FA5-2426-40A5-A772-EAE8D4EA75A4}"/>
    <cellStyle name="Comma 12 2 2 2 3 3 18 3 4" xfId="11309" xr:uid="{B9537CD3-1375-45C1-942E-9B0310E13A9C}"/>
    <cellStyle name="Comma 12 2 2 2 3 3 18 4" xfId="11310" xr:uid="{7C3963E1-17FE-4B95-B61B-C69A18D66AC5}"/>
    <cellStyle name="Comma 12 2 2 2 3 3 18 4 2" xfId="11311" xr:uid="{E8B58F77-AD8E-41DA-8042-F5ACFE3D562B}"/>
    <cellStyle name="Comma 12 2 2 2 3 3 18 4 2 2" xfId="11312" xr:uid="{FE662F0A-B8BD-4316-BB44-A22FDA08168F}"/>
    <cellStyle name="Comma 12 2 2 2 3 3 18 4 3" xfId="11313" xr:uid="{CC591346-0BBD-4921-B08A-E46E7F1B9359}"/>
    <cellStyle name="Comma 12 2 2 2 3 3 18 5" xfId="11314" xr:uid="{B53DF8D4-CC7F-48BA-8B19-DB320C0629CC}"/>
    <cellStyle name="Comma 12 2 2 2 3 3 18 5 2" xfId="11315" xr:uid="{7AFC2E9A-A2D7-4D18-AD5E-27B5983C1699}"/>
    <cellStyle name="Comma 12 2 2 2 3 3 18 6" xfId="11316" xr:uid="{4E910B5D-0466-44D6-A87E-549DDE57E380}"/>
    <cellStyle name="Comma 12 2 2 2 3 3 19" xfId="11317" xr:uid="{1C463C99-E118-49B7-9513-6D4A99432E0B}"/>
    <cellStyle name="Comma 12 2 2 2 3 3 19 2" xfId="11318" xr:uid="{82938581-203F-469E-95AE-DB93561EB277}"/>
    <cellStyle name="Comma 12 2 2 2 3 3 19 2 2" xfId="11319" xr:uid="{267B54EA-9173-4766-806B-F6721095E15B}"/>
    <cellStyle name="Comma 12 2 2 2 3 3 19 2 2 2" xfId="11320" xr:uid="{430CCA24-F76B-47FD-AADE-FEBB82A662BC}"/>
    <cellStyle name="Comma 12 2 2 2 3 3 19 2 2 2 2" xfId="11321" xr:uid="{1C8CC00E-532D-4281-A358-985C21E9B01B}"/>
    <cellStyle name="Comma 12 2 2 2 3 3 19 2 2 2 2 2" xfId="11322" xr:uid="{36C62993-7F43-4CA5-B932-9C4B1B14500E}"/>
    <cellStyle name="Comma 12 2 2 2 3 3 19 2 2 2 3" xfId="11323" xr:uid="{57BF468D-4ED3-440A-9CEF-81B84EEA695B}"/>
    <cellStyle name="Comma 12 2 2 2 3 3 19 2 2 3" xfId="11324" xr:uid="{6FDE1D24-1AED-4938-AC1C-9CC5ED897633}"/>
    <cellStyle name="Comma 12 2 2 2 3 3 19 2 2 3 2" xfId="11325" xr:uid="{D938724A-05E9-4FA0-B0EF-8510CF466F74}"/>
    <cellStyle name="Comma 12 2 2 2 3 3 19 2 2 4" xfId="11326" xr:uid="{722029DB-C780-4684-9B57-B482481AE592}"/>
    <cellStyle name="Comma 12 2 2 2 3 3 19 2 3" xfId="11327" xr:uid="{CAF9FB07-E77B-4FF9-814E-D29BC8C3E8BA}"/>
    <cellStyle name="Comma 12 2 2 2 3 3 19 2 3 2" xfId="11328" xr:uid="{DFDBAA31-6F9D-494F-91F3-1CB2F33468DD}"/>
    <cellStyle name="Comma 12 2 2 2 3 3 19 2 3 2 2" xfId="11329" xr:uid="{BD36E9D5-BA83-428C-BA51-380F64954DDE}"/>
    <cellStyle name="Comma 12 2 2 2 3 3 19 2 3 3" xfId="11330" xr:uid="{05037AB1-BD10-4F24-911F-FC7D2E01F386}"/>
    <cellStyle name="Comma 12 2 2 2 3 3 19 2 4" xfId="11331" xr:uid="{2BED5C5D-EE09-4C9F-B07A-6BD462B067EC}"/>
    <cellStyle name="Comma 12 2 2 2 3 3 19 2 4 2" xfId="11332" xr:uid="{F85B8296-7E4E-4FE3-BAD9-4B56E45F3CE0}"/>
    <cellStyle name="Comma 12 2 2 2 3 3 19 2 5" xfId="11333" xr:uid="{AB7818B3-43EA-4815-B7EB-2AD08C9B4653}"/>
    <cellStyle name="Comma 12 2 2 2 3 3 19 3" xfId="11334" xr:uid="{DFCB8C8D-8D9B-4BA7-AB5D-7CD65D2A4785}"/>
    <cellStyle name="Comma 12 2 2 2 3 3 19 3 2" xfId="11335" xr:uid="{6773BF5C-EA36-49B7-A9FF-274E1E62C353}"/>
    <cellStyle name="Comma 12 2 2 2 3 3 19 3 2 2" xfId="11336" xr:uid="{3D95D5FE-1710-42EC-8CB9-203D73C3800C}"/>
    <cellStyle name="Comma 12 2 2 2 3 3 19 3 2 2 2" xfId="11337" xr:uid="{F0905AE3-21AD-4C5B-A675-87EEEA28E1EC}"/>
    <cellStyle name="Comma 12 2 2 2 3 3 19 3 2 3" xfId="11338" xr:uid="{BF7194D9-3FF8-4659-8CB8-AF8C1B853D5D}"/>
    <cellStyle name="Comma 12 2 2 2 3 3 19 3 3" xfId="11339" xr:uid="{E03D4445-AEE5-4E9A-9913-5110132DCFA0}"/>
    <cellStyle name="Comma 12 2 2 2 3 3 19 3 3 2" xfId="11340" xr:uid="{8DD2DC96-918A-4613-9DFB-D889F533F15F}"/>
    <cellStyle name="Comma 12 2 2 2 3 3 19 3 4" xfId="11341" xr:uid="{6C1C29BD-B60B-4A06-AB09-DF2B5F3CA5AE}"/>
    <cellStyle name="Comma 12 2 2 2 3 3 19 4" xfId="11342" xr:uid="{3BC48834-8FD7-4751-9E58-EDBEDBA43960}"/>
    <cellStyle name="Comma 12 2 2 2 3 3 19 4 2" xfId="11343" xr:uid="{D0AAAA98-86F0-4271-9CAD-7837A7277B9F}"/>
    <cellStyle name="Comma 12 2 2 2 3 3 19 4 2 2" xfId="11344" xr:uid="{542B3B8B-4C05-49E6-88A1-C057E2A07889}"/>
    <cellStyle name="Comma 12 2 2 2 3 3 19 4 3" xfId="11345" xr:uid="{A41AF0AD-B3FA-4520-ACAF-9204DB5FDC37}"/>
    <cellStyle name="Comma 12 2 2 2 3 3 19 5" xfId="11346" xr:uid="{359DB78E-5E35-4F5E-9A4A-9B0100CE606C}"/>
    <cellStyle name="Comma 12 2 2 2 3 3 19 5 2" xfId="11347" xr:uid="{3A996C0D-ACA3-45EA-951E-2BB5A2018889}"/>
    <cellStyle name="Comma 12 2 2 2 3 3 19 6" xfId="11348" xr:uid="{C4301C87-46F8-4AB4-A3DE-3B253AF17A0F}"/>
    <cellStyle name="Comma 12 2 2 2 3 3 2" xfId="1314" xr:uid="{723D515B-A44B-4B1E-94BF-0F0CB882497F}"/>
    <cellStyle name="Comma 12 2 2 2 3 3 2 10" xfId="11349" xr:uid="{FFE29A21-D992-4FEF-8F90-0B930922147B}"/>
    <cellStyle name="Comma 12 2 2 2 3 3 2 10 2" xfId="11350" xr:uid="{FDD8D105-7217-46C7-9112-A60487FCCB2C}"/>
    <cellStyle name="Comma 12 2 2 2 3 3 2 10 2 2" xfId="11351" xr:uid="{30E4DA5F-26AB-4C7F-83DA-617E9043AC93}"/>
    <cellStyle name="Comma 12 2 2 2 3 3 2 10 2 3" xfId="11352" xr:uid="{8A299144-97C1-4D44-8A8D-A4E256A99188}"/>
    <cellStyle name="Comma 12 2 2 2 3 3 2 10 2 3 2" xfId="11353" xr:uid="{F419C988-5E61-427F-8041-CBDC6DD064FE}"/>
    <cellStyle name="Comma 12 2 2 2 3 3 2 10 2 3 2 2" xfId="11354" xr:uid="{AC362D4C-F01D-4C67-B235-7F8B5B8D0541}"/>
    <cellStyle name="Comma 12 2 2 2 3 3 2 10 2 3 2 2 2" xfId="11355" xr:uid="{AC1B05C9-B5FC-4D3E-BF0C-BFF846020C34}"/>
    <cellStyle name="Comma 12 2 2 2 3 3 2 10 2 3 2 2 2 2" xfId="11356" xr:uid="{731CC9BF-59F0-4DBD-B80A-74094C81269E}"/>
    <cellStyle name="Comma 12 2 2 2 3 3 2 10 2 3 2 2 2 2 2" xfId="11357" xr:uid="{63F061D9-65CC-411B-8041-621CC0613FD2}"/>
    <cellStyle name="Comma 12 2 2 2 3 3 2 10 2 3 2 2 2 2 2 2" xfId="11358" xr:uid="{1BA2ED57-5508-44B7-A06B-231AAD592060}"/>
    <cellStyle name="Comma 12 2 2 2 3 3 2 10 2 3 2 2 2 2 2 2 2" xfId="11359" xr:uid="{C58D1459-C51C-45BB-9463-F05CA194042E}"/>
    <cellStyle name="Comma 12 2 2 2 3 3 2 10 2 3 2 2 2 2 2 2 2 2" xfId="11360" xr:uid="{5634A933-B9E6-4CC6-8CEE-FC1EB562A6C8}"/>
    <cellStyle name="Comma 12 2 2 2 3 3 2 10 2 3 2 2 2 2 2 2 2 2 2" xfId="11361" xr:uid="{6214B637-951F-401F-862B-9BF0BB67B440}"/>
    <cellStyle name="Comma 12 2 2 2 3 3 2 10 2 3 2 2 2 2 2 2 2 2 2 2" xfId="11362" xr:uid="{6A6682B4-EBB4-433A-96AE-69A74EB76EAB}"/>
    <cellStyle name="Comma 12 2 2 2 3 3 2 10 2 3 2 2 2 2 2 2 2 2 2 2 2" xfId="11363" xr:uid="{92295765-9601-44ED-86CB-37B66B752843}"/>
    <cellStyle name="Comma 12 2 2 2 3 3 2 10 2 3 2 2 2 2 2 2 2 2 2 2 2 2" xfId="11364" xr:uid="{B5A4BC6F-0D4F-4837-9BF5-978A2C0AA5AB}"/>
    <cellStyle name="Comma 12 2 2 2 3 3 2 10 2 3 2 2 2 2 2 2 2 2 2 2 2 2 2" xfId="11365" xr:uid="{528ABC2B-3841-4CC4-AA72-BE83C4E6ABFD}"/>
    <cellStyle name="Comma 12 2 2 2 3 3 2 10 2 3 2 2 2 2 2 2 2 2 2 2 2 2 2 2" xfId="11366" xr:uid="{2C8F431A-E3CA-44DD-AD37-48BEECA12399}"/>
    <cellStyle name="Comma 12 2 2 2 3 3 2 10 2 3 2 2 2 2 2 2 2 2 2 2 2 2 2 2 2" xfId="11367" xr:uid="{43289699-6D79-47C8-B4CB-4178D3F5D22F}"/>
    <cellStyle name="Comma 12 2 2 2 3 3 2 10 2 3 2 2 2 2 2 2 2 2 2 2 2 2 2 2 2 2" xfId="11368" xr:uid="{50853E77-F8E9-4F90-85F9-9EEB805D0F06}"/>
    <cellStyle name="Comma 12 2 2 2 3 3 2 10 2 3 2 2 2 2 2 2 2 2 2 2 2 2 2 2 2 2 2" xfId="11369" xr:uid="{7E9E4F39-E3D7-4FAD-9B63-DC0EB52789B2}"/>
    <cellStyle name="Comma 12 2 2 2 3 3 2 10 2 3 2 2 2 2 2 2 2 2 2 2 2 2 2 2 2 2 2 2" xfId="11370" xr:uid="{35D13AB5-8BB2-4BE2-81F1-B5EEDF519283}"/>
    <cellStyle name="Comma 12 2 2 2 3 3 2 10 2 3 2 2 2 2 2 2 2 2 2 2 2 2 2 2 2 2 2 2 2" xfId="11371" xr:uid="{2062C2A3-78F2-4802-978D-87E171E6F70B}"/>
    <cellStyle name="Comma 12 2 2 2 3 3 2 10 2 3 2 2 2 2 2 2 2 2 2 2 2 2 2 2 2 2 2 2 2 2" xfId="11372" xr:uid="{C5DF55BB-89DC-4A5C-91CC-E093D93CBF30}"/>
    <cellStyle name="Comma 12 2 2 2 3 3 2 10 2 3 2 2 2 2 2 2 2 2 2 2 2 2 2 2 2 2 2 2 2 2 2" xfId="11373" xr:uid="{3E1F7D57-B5DD-4000-B1B0-E2CEDA38B049}"/>
    <cellStyle name="Comma 12 2 2 2 3 3 2 10 2 3 2 2 2 2 2 2 2 2 2 2 2 2 2 2 2 2 2 2 2 2 2 2" xfId="11374" xr:uid="{925A9C60-D414-4251-A968-EB23B1C5F3C5}"/>
    <cellStyle name="Comma 12 2 2 2 3 3 2 10 2 3 2 2 2 2 2 2 2 2 2 2 2 2 2 2 2 2 2 2 2 2 3" xfId="11375" xr:uid="{F449E77C-4D64-4DBE-B7C2-33A770E2C798}"/>
    <cellStyle name="Comma 12 2 2 2 3 3 2 10 2 3 2 2 2 2 2 2 2 2 2 2 2 2 2 2 2 2 2 2 2 3" xfId="11376" xr:uid="{1D146534-BB3F-4C5B-9CE9-9BE384C58CCE}"/>
    <cellStyle name="Comma 12 2 2 2 3 3 2 10 2 3 2 2 2 2 2 2 2 2 2 2 2 2 2 2 2 2 2 2 2 3 2" xfId="11377" xr:uid="{45F3E65B-BC48-4280-92FB-64F92FA5550E}"/>
    <cellStyle name="Comma 12 2 2 2 3 3 2 10 2 3 2 2 2 2 2 2 2 2 2 2 2 2 2 2 2 2 2 2 2 4" xfId="11378" xr:uid="{5FB9BAFE-EED0-490F-816B-E5720B659526}"/>
    <cellStyle name="Comma 12 2 2 2 3 3 2 10 2 3 2 2 2 2 2 2 2 2 2 2 2 2 2 2 2 2 2 2 3" xfId="11379" xr:uid="{6B772B21-4953-44E0-8CCB-ED7FEC66A36F}"/>
    <cellStyle name="Comma 12 2 2 2 3 3 2 10 2 3 2 2 2 2 2 2 2 2 2 2 2 2 2 2 2 2 2 2 3 2" xfId="11380" xr:uid="{559BB94E-139E-4F89-B0AD-58E3A89A9BD8}"/>
    <cellStyle name="Comma 12 2 2 2 3 3 2 10 2 3 2 2 2 2 2 2 2 2 2 2 2 2 2 2 2 2 2 2 3 2 2" xfId="11381" xr:uid="{9D37114D-F8BE-41F4-93F8-6596357A11B7}"/>
    <cellStyle name="Comma 12 2 2 2 3 3 2 10 2 3 2 2 2 2 2 2 2 2 2 2 2 2 2 2 2 2 2 2 3 3" xfId="11382" xr:uid="{4C131F6A-612E-474C-9088-DC3F6219CB5F}"/>
    <cellStyle name="Comma 12 2 2 2 3 3 2 10 2 3 2 2 2 2 2 2 2 2 2 2 2 2 2 2 2 2 2 2 4" xfId="11383" xr:uid="{92A68F72-D741-420B-9F3F-05BE2645DE2D}"/>
    <cellStyle name="Comma 12 2 2 2 3 3 2 10 2 3 2 2 2 2 2 2 2 2 2 2 2 2 2 2 2 2 2 2 4 2" xfId="11384" xr:uid="{DBD86D67-F972-4863-90FC-ED5C4905552C}"/>
    <cellStyle name="Comma 12 2 2 2 3 3 2 10 2 3 2 2 2 2 2 2 2 2 2 2 2 2 2 2 2 2 2 2 5" xfId="11385" xr:uid="{E6C3339A-9AEA-40A8-A348-684D5B9D78F0}"/>
    <cellStyle name="Comma 12 2 2 2 3 3 2 10 2 3 2 2 2 2 2 2 2 2 2 2 2 2 2 2 2 2 2 3" xfId="11386" xr:uid="{5E81538F-6366-4241-AACD-57971D0DA25B}"/>
    <cellStyle name="Comma 12 2 2 2 3 3 2 10 2 3 2 2 2 2 2 2 2 2 2 2 2 2 2 2 2 2 2 3 2" xfId="11387" xr:uid="{D6A781F4-03B3-4B45-BC5D-D3CA047BCF95}"/>
    <cellStyle name="Comma 12 2 2 2 3 3 2 10 2 3 2 2 2 2 2 2 2 2 2 2 2 2 2 2 2 2 2 3 2 2" xfId="11388" xr:uid="{852AF38B-3EC2-4702-8342-D49B0B26C027}"/>
    <cellStyle name="Comma 12 2 2 2 3 3 2 10 2 3 2 2 2 2 2 2 2 2 2 2 2 2 2 2 2 2 2 3 2 2 2" xfId="11389" xr:uid="{97FD9702-EBDD-4BB7-A0CF-724EA068990B}"/>
    <cellStyle name="Comma 12 2 2 2 3 3 2 10 2 3 2 2 2 2 2 2 2 2 2 2 2 2 2 2 2 2 2 3 2 2 2 2" xfId="11390" xr:uid="{B93EEDD7-7B3A-49D1-9592-F886EDFBAF9F}"/>
    <cellStyle name="Comma 12 2 2 2 3 3 2 10 2 3 2 2 2 2 2 2 2 2 2 2 2 2 2 2 2 2 2 3 2 2 3" xfId="11391" xr:uid="{33DA67F3-5204-433F-8BDE-D253709EDB0E}"/>
    <cellStyle name="Comma 12 2 2 2 3 3 2 10 2 3 2 2 2 2 2 2 2 2 2 2 2 2 2 2 2 2 2 3 2 3" xfId="11392" xr:uid="{FC1C3DB6-7188-41B4-9FD1-565A5F0B4569}"/>
    <cellStyle name="Comma 12 2 2 2 3 3 2 10 2 3 2 2 2 2 2 2 2 2 2 2 2 2 2 2 2 2 2 3 2 3 2" xfId="11393" xr:uid="{650E1A2E-B354-4417-875D-49E5612008AE}"/>
    <cellStyle name="Comma 12 2 2 2 3 3 2 10 2 3 2 2 2 2 2 2 2 2 2 2 2 2 2 2 2 2 2 3 2 4" xfId="11394" xr:uid="{B9210381-DFFC-4154-ACA4-9940890DB25C}"/>
    <cellStyle name="Comma 12 2 2 2 3 3 2 10 2 3 2 2 2 2 2 2 2 2 2 2 2 2 2 2 2 2 2 3 3" xfId="11395" xr:uid="{298B5306-731E-4AE9-BAE7-AED8ACD1D033}"/>
    <cellStyle name="Comma 12 2 2 2 3 3 2 10 2 3 2 2 2 2 2 2 2 2 2 2 2 2 2 2 2 2 2 3 3 2" xfId="11396" xr:uid="{CC33F25F-7CE6-4209-AF3B-5B5802A80E51}"/>
    <cellStyle name="Comma 12 2 2 2 3 3 2 10 2 3 2 2 2 2 2 2 2 2 2 2 2 2 2 2 2 2 2 3 3 2 2" xfId="11397" xr:uid="{DCC0A3EB-3EFF-492A-9C96-61DF44B4BDDE}"/>
    <cellStyle name="Comma 12 2 2 2 3 3 2 10 2 3 2 2 2 2 2 2 2 2 2 2 2 2 2 2 2 2 2 3 3 3" xfId="11398" xr:uid="{A4FD5107-A95D-4E75-8950-607ED2248926}"/>
    <cellStyle name="Comma 12 2 2 2 3 3 2 10 2 3 2 2 2 2 2 2 2 2 2 2 2 2 2 2 2 2 2 3 4" xfId="11399" xr:uid="{9D7BA5FD-1555-4DCC-8F31-6879A1B8C5E7}"/>
    <cellStyle name="Comma 12 2 2 2 3 3 2 10 2 3 2 2 2 2 2 2 2 2 2 2 2 2 2 2 2 2 2 3 4 2" xfId="11400" xr:uid="{F75D7042-0A2C-4407-8D3F-C1B3B1210D67}"/>
    <cellStyle name="Comma 12 2 2 2 3 3 2 10 2 3 2 2 2 2 2 2 2 2 2 2 2 2 2 2 2 2 2 3 5" xfId="11401" xr:uid="{D3968F8F-2F0C-4947-8184-7AFDDB435D85}"/>
    <cellStyle name="Comma 12 2 2 2 3 3 2 10 2 3 2 2 2 2 2 2 2 2 2 2 2 2 2 2 2 2 2 4" xfId="11402" xr:uid="{60CC4F7B-374F-4E9B-88AE-4E5CFCD75052}"/>
    <cellStyle name="Comma 12 2 2 2 3 3 2 10 2 3 2 2 2 2 2 2 2 2 2 2 2 2 2 2 2 2 2 4 2" xfId="11403" xr:uid="{EFE07114-A165-4BE7-9AC0-A5AA4EFAC37C}"/>
    <cellStyle name="Comma 12 2 2 2 3 3 2 10 2 3 2 2 2 2 2 2 2 2 2 2 2 2 2 2 2 2 2 4 2 2" xfId="11404" xr:uid="{045CB9CC-5A2B-4DB8-BF92-F9E6062B3B7E}"/>
    <cellStyle name="Comma 12 2 2 2 3 3 2 10 2 3 2 2 2 2 2 2 2 2 2 2 2 2 2 2 2 2 2 4 2 2 2" xfId="11405" xr:uid="{09FDDC52-D1D6-4CEC-A445-4A589D56299F}"/>
    <cellStyle name="Comma 12 2 2 2 3 3 2 10 2 3 2 2 2 2 2 2 2 2 2 2 2 2 2 2 2 2 2 4 2 2 2 2" xfId="11406" xr:uid="{5D1FEADA-6B5C-4D08-A8D4-6559A2EA4BB8}"/>
    <cellStyle name="Comma 12 2 2 2 3 3 2 10 2 3 2 2 2 2 2 2 2 2 2 2 2 2 2 2 2 2 2 4 2 2 3" xfId="11407" xr:uid="{837E3280-595D-4EC9-B5A6-FCE490B9F456}"/>
    <cellStyle name="Comma 12 2 2 2 3 3 2 10 2 3 2 2 2 2 2 2 2 2 2 2 2 2 2 2 2 2 2 4 2 3" xfId="11408" xr:uid="{46C5ABF8-8EBB-4EC1-A2A5-D49A86D40E28}"/>
    <cellStyle name="Comma 12 2 2 2 3 3 2 10 2 3 2 2 2 2 2 2 2 2 2 2 2 2 2 2 2 2 2 4 2 3 2" xfId="11409" xr:uid="{B6C3A70E-DE32-4214-B098-BC32922FE63A}"/>
    <cellStyle name="Comma 12 2 2 2 3 3 2 10 2 3 2 2 2 2 2 2 2 2 2 2 2 2 2 2 2 2 2 4 2 4" xfId="11410" xr:uid="{51A8B8D4-73F6-4F9A-9E59-FFEACB18735C}"/>
    <cellStyle name="Comma 12 2 2 2 3 3 2 10 2 3 2 2 2 2 2 2 2 2 2 2 2 2 2 2 2 2 2 4 3" xfId="11411" xr:uid="{2AD02B15-FD76-4428-9FBB-BD4DD2879D8F}"/>
    <cellStyle name="Comma 12 2 2 2 3 3 2 10 2 3 2 2 2 2 2 2 2 2 2 2 2 2 2 2 2 2 2 4 3 2" xfId="11412" xr:uid="{DBF750C5-A53C-46D9-A93B-524F18DA18CE}"/>
    <cellStyle name="Comma 12 2 2 2 3 3 2 10 2 3 2 2 2 2 2 2 2 2 2 2 2 2 2 2 2 2 2 4 3 2 2" xfId="11413" xr:uid="{1DF29A4D-6265-4CEF-A230-2FD53BF68645}"/>
    <cellStyle name="Comma 12 2 2 2 3 3 2 10 2 3 2 2 2 2 2 2 2 2 2 2 2 2 2 2 2 2 2 4 3 3" xfId="11414" xr:uid="{3C6AC8B0-41FC-461B-979C-EC3A9AD87500}"/>
    <cellStyle name="Comma 12 2 2 2 3 3 2 10 2 3 2 2 2 2 2 2 2 2 2 2 2 2 2 2 2 2 2 4 4" xfId="11415" xr:uid="{5E41E476-98B7-4D6E-B7E4-5ACE9CC97D63}"/>
    <cellStyle name="Comma 12 2 2 2 3 3 2 10 2 3 2 2 2 2 2 2 2 2 2 2 2 2 2 2 2 2 2 4 4 2" xfId="11416" xr:uid="{B0D8F0C9-B4B4-4C31-8B8E-2F4E0649B424}"/>
    <cellStyle name="Comma 12 2 2 2 3 3 2 10 2 3 2 2 2 2 2 2 2 2 2 2 2 2 2 2 2 2 2 4 5" xfId="11417" xr:uid="{081F813C-2BF2-4AF5-9B6F-63247202E9F1}"/>
    <cellStyle name="Comma 12 2 2 2 3 3 2 10 2 3 2 2 2 2 2 2 2 2 2 2 2 2 2 2 2 2 2 5" xfId="11418" xr:uid="{A59666DB-9A30-4D56-BDD5-636BED21A74E}"/>
    <cellStyle name="Comma 12 2 2 2 3 3 2 10 2 3 2 2 2 2 2 2 2 2 2 2 2 2 2 2 2 2 2 5 2" xfId="11419" xr:uid="{49C704E7-083E-4FDD-AED2-C0F002E92DB3}"/>
    <cellStyle name="Comma 12 2 2 2 3 3 2 10 2 3 2 2 2 2 2 2 2 2 2 2 2 2 2 2 2 2 2 5 2 2" xfId="11420" xr:uid="{C6B35170-E3D3-41E5-BBB1-F4B6F3C3D123}"/>
    <cellStyle name="Comma 12 2 2 2 3 3 2 10 2 3 2 2 2 2 2 2 2 2 2 2 2 2 2 2 2 2 2 5 2 2 2" xfId="11421" xr:uid="{1F717425-1C00-458A-AC0D-044CFC92947E}"/>
    <cellStyle name="Comma 12 2 2 2 3 3 2 10 2 3 2 2 2 2 2 2 2 2 2 2 2 2 2 2 2 2 2 5 2 3" xfId="11422" xr:uid="{CFFF1BC1-C669-41B8-B6D1-D8E523BFBD16}"/>
    <cellStyle name="Comma 12 2 2 2 3 3 2 10 2 3 2 2 2 2 2 2 2 2 2 2 2 2 2 2 2 2 2 5 3" xfId="11423" xr:uid="{154DBF8B-CB4F-4382-9486-BAC6CD442EDF}"/>
    <cellStyle name="Comma 12 2 2 2 3 3 2 10 2 3 2 2 2 2 2 2 2 2 2 2 2 2 2 2 2 2 2 5 3 2" xfId="11424" xr:uid="{21066A4A-E30F-4454-92EB-3C90F155BC9D}"/>
    <cellStyle name="Comma 12 2 2 2 3 3 2 10 2 3 2 2 2 2 2 2 2 2 2 2 2 2 2 2 2 2 2 5 4" xfId="11425" xr:uid="{8E979554-2C5F-4B32-B33A-973D99BF60FC}"/>
    <cellStyle name="Comma 12 2 2 2 3 3 2 10 2 3 2 2 2 2 2 2 2 2 2 2 2 2 2 2 2 2 2 6" xfId="11426" xr:uid="{762E8943-E07E-489F-870E-030B6CD178B1}"/>
    <cellStyle name="Comma 12 2 2 2 3 3 2 10 2 3 2 2 2 2 2 2 2 2 2 2 2 2 2 2 2 2 2 6 2" xfId="11427" xr:uid="{5457BB26-A39E-4B1A-AD37-08F2BF8ACE4F}"/>
    <cellStyle name="Comma 12 2 2 2 3 3 2 10 2 3 2 2 2 2 2 2 2 2 2 2 2 2 2 2 2 2 2 6 2 2" xfId="11428" xr:uid="{EE9DA6D4-BBE0-4F07-B5CA-BB646F10AAE2}"/>
    <cellStyle name="Comma 12 2 2 2 3 3 2 10 2 3 2 2 2 2 2 2 2 2 2 2 2 2 2 2 2 2 2 6 3" xfId="11429" xr:uid="{23B704CA-CB05-4EC9-AD91-8D0AAA570E1F}"/>
    <cellStyle name="Comma 12 2 2 2 3 3 2 10 2 3 2 2 2 2 2 2 2 2 2 2 2 2 2 2 2 2 2 7" xfId="11430" xr:uid="{956E76CB-4A9B-4004-8B1A-13EDE8F66EB5}"/>
    <cellStyle name="Comma 12 2 2 2 3 3 2 10 2 3 2 2 2 2 2 2 2 2 2 2 2 2 2 2 2 2 2 7 2" xfId="11431" xr:uid="{7A26EA7E-77D0-4307-9746-059EEADDBCB6}"/>
    <cellStyle name="Comma 12 2 2 2 3 3 2 10 2 3 2 2 2 2 2 2 2 2 2 2 2 2 2 2 2 2 2 7 2 2" xfId="11432" xr:uid="{E3446A11-448C-447B-89CA-B2042BD449E1}"/>
    <cellStyle name="Comma 12 2 2 2 3 3 2 10 2 3 2 2 2 2 2 2 2 2 2 2 2 2 2 2 2 2 2 7 2 2 2" xfId="11433" xr:uid="{C82BB2FA-0288-45FD-9B77-B2EC81FA53CB}"/>
    <cellStyle name="Comma 12 2 2 2 3 3 2 10 2 3 2 2 2 2 2 2 2 2 2 2 2 2 2 2 2 2 2 7 2 2 2 2" xfId="11434" xr:uid="{35ACD649-C991-4088-8A82-14582BE7E9B5}"/>
    <cellStyle name="Comma 12 2 2 2 3 3 2 10 2 3 2 2 2 2 2 2 2 2 2 2 2 2 2 2 2 2 2 7 2 2 2 2 2" xfId="11435" xr:uid="{3FB1B2E3-3C9C-4F8A-A912-960BB52DEF9C}"/>
    <cellStyle name="Comma 12 2 2 2 3 3 2 10 2 3 2 2 2 2 2 2 2 2 2 2 2 2 2 2 2 2 2 7 2 2 2 2 2 2" xfId="11436" xr:uid="{1FFDEDB8-3423-4D5C-8CA6-AAF1870D2FAC}"/>
    <cellStyle name="Comma 12 2 2 2 3 3 2 10 2 3 2 2 2 2 2 2 2 2 2 2 2 2 2 2 2 2 2 7 2 2 2 2 2 2 2" xfId="11437" xr:uid="{13EF4063-523B-4B33-9255-95434816F960}"/>
    <cellStyle name="Comma 12 2 2 2 3 3 2 10 2 3 2 2 2 2 2 2 2 2 2 2 2 2 2 2 2 2 2 7 2 2 2 2 2 2 2 2" xfId="11438" xr:uid="{8AB59A20-C89C-42E2-AE83-2F0ACB8B2372}"/>
    <cellStyle name="Comma 12 2 2 2 3 3 2 10 2 3 2 2 2 2 2 2 2 2 2 2 2 2 2 2 2 2 2 7 2 2 2 2 2 2 2 2 2" xfId="11439" xr:uid="{7301C909-5E0A-4D9E-B64B-846980C702E6}"/>
    <cellStyle name="Comma 12 2 2 2 3 3 2 10 2 3 2 2 2 2 2 2 2 2 2 2 2 2 2 2 2 2 2 7 2 2 2 2 2 2 2 3" xfId="11440" xr:uid="{6D8B1EDF-82C7-44C8-BAE1-A76CDB9AEF8B}"/>
    <cellStyle name="Comma 12 2 2 2 3 3 2 10 2 3 2 2 2 2 2 2 2 2 2 2 2 2 2 2 2 2 2 7 2 2 2 2 2 2 3" xfId="11441" xr:uid="{DAE1287D-D2AF-4486-A0D5-897CD20760AA}"/>
    <cellStyle name="Comma 12 2 2 2 3 3 2 10 2 3 2 2 2 2 2 2 2 2 2 2 2 2 2 2 2 2 2 7 2 2 2 2 2 3" xfId="11442" xr:uid="{AD028C75-BAD0-4974-A882-2C6654E671A9}"/>
    <cellStyle name="Comma 12 2 2 2 3 3 2 10 2 3 2 2 2 2 2 2 2 2 2 2 2 2 2 2 2 2 2 7 2 2 2 2 3" xfId="11443" xr:uid="{E4F3154A-C6B8-4D1A-BA37-51E6E708151F}"/>
    <cellStyle name="Comma 12 2 2 2 3 3 2 10 2 3 2 2 2 2 2 2 2 2 2 2 2 2 2 2 2 2 2 7 2 2 2 3" xfId="11444" xr:uid="{E44CA573-8383-4570-9081-3D4BA04A1DC0}"/>
    <cellStyle name="Comma 12 2 2 2 3 3 2 10 2 3 2 2 2 2 2 2 2 2 2 2 2 2 2 2 2 2 2 7 2 2 3" xfId="11445" xr:uid="{287991E9-268C-4EB4-BFB3-ED983C792BDF}"/>
    <cellStyle name="Comma 12 2 2 2 3 3 2 10 2 3 2 2 2 2 2 2 2 2 2 2 2 2 2 2 2 2 2 7 2 2 3 2" xfId="11446" xr:uid="{D6DADA2F-2BE9-4B2E-93CC-8ED40BBF97E7}"/>
    <cellStyle name="Comma 12 2 2 2 3 3 2 10 2 3 2 2 2 2 2 2 2 2 2 2 2 2 2 2 2 2 2 7 2 2 4" xfId="11447" xr:uid="{1CDD9390-A55B-47B4-BE36-07243CE37B7F}"/>
    <cellStyle name="Comma 12 2 2 2 3 3 2 10 2 3 2 2 2 2 2 2 2 2 2 2 2 2 2 2 2 2 2 7 2 3" xfId="11448" xr:uid="{D5E9764A-AE88-49B1-9FE3-095BECDA3C4B}"/>
    <cellStyle name="Comma 12 2 2 2 3 3 2 10 2 3 2 2 2 2 2 2 2 2 2 2 2 2 2 2 2 2 2 7 2 3 2" xfId="11449" xr:uid="{B9D031F0-A2AA-4073-AEFD-1885D931FCF7}"/>
    <cellStyle name="Comma 12 2 2 2 3 3 2 10 2 3 2 2 2 2 2 2 2 2 2 2 2 2 2 2 2 2 2 7 2 4" xfId="11450" xr:uid="{0EB793BC-430A-4DB7-AA9D-B7773AA0418A}"/>
    <cellStyle name="Comma 12 2 2 2 3 3 2 10 2 3 2 2 2 2 2 2 2 2 2 2 2 2 2 2 2 2 2 7 3" xfId="11451" xr:uid="{774C62CD-614D-42AB-A981-C70A404790FC}"/>
    <cellStyle name="Comma 12 2 2 2 3 3 2 10 2 3 2 2 2 2 2 2 2 2 2 2 2 2 2 2 2 2 2 7 3 2" xfId="11452" xr:uid="{24F1B526-10EF-4F5A-9904-4046BDAC90FD}"/>
    <cellStyle name="Comma 12 2 2 2 3 3 2 10 2 3 2 2 2 2 2 2 2 2 2 2 2 2 2 2 2 2 2 7 3 2 2" xfId="11453" xr:uid="{FEEC6DE8-47D5-4632-A9A5-0C00BF926EC9}"/>
    <cellStyle name="Comma 12 2 2 2 3 3 2 10 2 3 2 2 2 2 2 2 2 2 2 2 2 2 2 2 2 2 2 7 3 3" xfId="11454" xr:uid="{8FA293C8-2616-4E10-9715-DC31AA0AB2B5}"/>
    <cellStyle name="Comma 12 2 2 2 3 3 2 10 2 3 2 2 2 2 2 2 2 2 2 2 2 2 2 2 2 2 2 7 4" xfId="11455" xr:uid="{C3265339-5A8A-4706-B835-6235797617E2}"/>
    <cellStyle name="Comma 12 2 2 2 3 3 2 10 2 3 2 2 2 2 2 2 2 2 2 2 2 2 2 2 2 2 2 7 4 2" xfId="11456" xr:uid="{91D2B269-B7A6-4C92-8173-D1D36AD8E07D}"/>
    <cellStyle name="Comma 12 2 2 2 3 3 2 10 2 3 2 2 2 2 2 2 2 2 2 2 2 2 2 2 2 2 2 7 4 2 2" xfId="11457" xr:uid="{FFFE5049-F26D-404F-8D1E-A8A40FB8AC82}"/>
    <cellStyle name="Comma 12 2 2 2 3 3 2 10 2 3 2 2 2 2 2 2 2 2 2 2 2 2 2 2 2 2 2 7 4 3" xfId="11458" xr:uid="{25516349-D044-4C58-B3CC-CB82A051F124}"/>
    <cellStyle name="Comma 12 2 2 2 3 3 2 10 2 3 2 2 2 2 2 2 2 2 2 2 2 2 2 2 2 2 2 7 5" xfId="11459" xr:uid="{3098D8D6-613F-42BE-8702-4A8A0C5B754A}"/>
    <cellStyle name="Comma 12 2 2 2 3 3 2 10 2 3 2 2 2 2 2 2 2 2 2 2 2 2 2 2 2 2 2 7 5 2" xfId="11460" xr:uid="{B4166C3B-E04C-4FAB-893D-010898568C0E}"/>
    <cellStyle name="Comma 12 2 2 2 3 3 2 10 2 3 2 2 2 2 2 2 2 2 2 2 2 2 2 2 2 2 2 7 5 2 2" xfId="11461" xr:uid="{1F0D5CA8-1FAA-47D0-B8D1-F95C9EFE9388}"/>
    <cellStyle name="Comma 12 2 2 2 3 3 2 10 2 3 2 2 2 2 2 2 2 2 2 2 2 2 2 2 2 2 2 7 5 2 2 2" xfId="11462" xr:uid="{36649DC8-73DF-428C-A821-7BA48FE4082B}"/>
    <cellStyle name="Comma 12 2 2 2 3 3 2 10 2 3 2 2 2 2 2 2 2 2 2 2 2 2 2 2 2 2 2 7 5 2 2 2 2" xfId="11463" xr:uid="{D7ACDCEA-9005-4560-8B45-F92DB2BB057F}"/>
    <cellStyle name="Comma 12 2 2 2 3 3 2 10 2 3 2 2 2 2 2 2 2 2 2 2 2 2 2 2 2 2 2 7 5 2 2 3" xfId="11464" xr:uid="{5F50077C-CFEA-480F-BEFD-F7130313BD69}"/>
    <cellStyle name="Comma 12 2 2 2 3 3 2 10 2 3 2 2 2 2 2 2 2 2 2 2 2 2 2 2 2 2 2 7 5 2 2 3 2" xfId="11465" xr:uid="{42C4A525-84FC-4760-AD9D-D08D8AD30CB5}"/>
    <cellStyle name="Comma 12 2 2 2 3 3 2 10 2 3 2 2 2 2 2 2 2 2 2 2 2 2 2 2 2 2 2 7 5 2 2 3 2 2" xfId="11466" xr:uid="{69F8AAAD-329D-47B6-B36F-0A5D900C99F9}"/>
    <cellStyle name="Comma 12 2 2 2 3 3 2 10 2 3 2 2 2 2 2 2 2 2 2 2 2 2 2 2 2 2 2 7 5 2 2 3 3" xfId="11467" xr:uid="{96757ACB-C9E8-414F-B348-87DFB3895872}"/>
    <cellStyle name="Comma 12 2 2 2 3 3 2 10 2 3 2 2 2 2 2 2 2 2 2 2 2 2 2 2 2 2 2 7 5 2 2 4" xfId="11468" xr:uid="{BC467E1A-8E87-4376-8499-5ECF8756778F}"/>
    <cellStyle name="Comma 12 2 2 2 3 3 2 10 2 3 2 2 2 2 2 2 2 2 2 2 2 2 2 2 2 2 2 7 5 2 2 4 2" xfId="11469" xr:uid="{55C927F1-79FF-4917-BE96-01D27D3ADB63}"/>
    <cellStyle name="Comma 12 2 2 2 3 3 2 10 2 3 2 2 2 2 2 2 2 2 2 2 2 2 2 2 2 2 2 7 5 2 2 4 2 2" xfId="11470" xr:uid="{8929FAC4-871A-4D22-A660-62B180DD6061}"/>
    <cellStyle name="Comma 12 2 2 2 3 3 2 10 2 3 2 2 2 2 2 2 2 2 2 2 2 2 2 2 2 2 2 7 5 2 2 4 2 2 2" xfId="11471" xr:uid="{ED48DC89-7AB0-4F15-84E9-C308F4976131}"/>
    <cellStyle name="Comma 12 2 2 2 3 3 2 10 2 3 2 2 2 2 2 2 2 2 2 2 2 2 2 2 2 2 2 7 5 2 2 4 2 2 2 2" xfId="11472" xr:uid="{D147C711-A39C-45CF-BE21-51FCBBE90026}"/>
    <cellStyle name="Comma 12 2 2 2 3 3 2 10 2 3 2 2 2 2 2 2 2 2 2 2 2 2 2 2 2 2 2 7 5 2 3" xfId="11473" xr:uid="{3DA9A853-3352-4596-AC6C-17AB0345FD68}"/>
    <cellStyle name="Comma 12 2 2 2 3 3 2 10 2 3 2 2 2 2 2 2 2 2 2 2 2 2 2 2 2 2 2 7 5 2 3 2" xfId="11474" xr:uid="{2228A62D-6735-4877-9CD8-627F66193575}"/>
    <cellStyle name="Comma 12 2 2 2 3 3 2 10 2 3 2 2 2 2 2 2 2 2 2 2 2 2 2 2 2 2 2 7 5 3" xfId="11475" xr:uid="{F3941A7B-5668-434E-9F19-C43FC0F7EEC5}"/>
    <cellStyle name="Comma 12 2 2 2 3 3 2 10 2 3 2 2 2 2 2 2 2 2 2 2 2 2 2 2 2 2 2 7 5 3 2" xfId="11476" xr:uid="{BEB35066-0E0E-460C-BF77-80BDE67A72D3}"/>
    <cellStyle name="Comma 12 2 2 2 3 3 2 10 2 3 2 2 2 2 2 2 2 2 2 2 2 2 2 2 2 2 2 7 5 3 2 2" xfId="11477" xr:uid="{D0D796B0-3AC5-4F90-A44F-6F9B1E3723A6}"/>
    <cellStyle name="Comma 12 2 2 2 3 3 2 10 2 3 2 2 2 2 2 2 2 2 2 2 2 2 2 2 2 2 2 7 5 3 3" xfId="11478" xr:uid="{2B3DD51F-73CE-47FB-A4B4-35B9F0CADCFE}"/>
    <cellStyle name="Comma 12 2 2 2 3 3 2 10 2 3 2 2 2 2 2 2 2 2 2 2 2 2 2 2 2 2 2 7 5 3 3 2" xfId="11479" xr:uid="{58668058-40FB-49B4-B14E-2C0C60E1EA25}"/>
    <cellStyle name="Comma 12 2 2 2 3 3 2 10 2 3 2 2 2 2 2 2 2 2 2 2 2 2 2 2 2 2 2 7 5 3 3 2 2" xfId="11480" xr:uid="{3FA7B09E-378D-4B12-858A-47F24FFDBD32}"/>
    <cellStyle name="Comma 12 2 2 2 3 3 2 10 2 3 2 2 2 2 2 2 2 2 2 2 2 2 2 2 2 2 2 7 5 3 3 3" xfId="11481" xr:uid="{69507A14-00DF-4F18-BA21-AE1484F38F3B}"/>
    <cellStyle name="Comma 12 2 2 2 3 3 2 10 2 3 2 2 2 2 2 2 2 2 2 2 2 2 2 2 2 2 2 7 5 3 4" xfId="11482" xr:uid="{FDD82F6C-8323-4EDF-B47C-3AC925810B85}"/>
    <cellStyle name="Comma 12 2 2 2 3 3 2 10 2 3 2 2 2 2 2 2 2 2 2 2 2 2 2 2 2 2 2 7 5 3 4 2" xfId="11483" xr:uid="{4AE0D1B0-1F13-4CE8-BF3B-7225B3BAC06C}"/>
    <cellStyle name="Comma 12 2 2 2 3 3 2 10 2 3 2 2 2 2 2 2 2 2 2 2 2 2 2 2 2 2 2 7 5 3 4 2 2" xfId="11484" xr:uid="{8801FAA4-10B8-4E8B-8B12-7B5F5625DB69}"/>
    <cellStyle name="Comma 12 2 2 2 3 3 2 10 2 3 2 2 2 2 2 2 2 2 2 2 2 2 2 2 2 2 2 7 5 3 4 2 2 2" xfId="11485" xr:uid="{6ECE8344-0CCF-4749-BA3F-713DF85AC4CE}"/>
    <cellStyle name="Comma 12 2 2 2 3 3 2 10 2 3 2 2 2 2 2 2 2 2 2 2 2 2 2 2 2 2 2 7 5 3 4 2 2 2 2" xfId="11486" xr:uid="{34236792-868A-48F6-A2EC-DFABC20D2A3A}"/>
    <cellStyle name="Comma 12 2 2 2 3 3 2 10 2 3 2 2 2 2 2 2 2 2 2 2 2 2 2 2 2 2 2 7 5 4" xfId="11487" xr:uid="{8A1EE6E9-D2B0-493C-B1A1-1CD6605917B6}"/>
    <cellStyle name="Comma 12 2 2 2 3 3 2 10 2 3 2 2 2 2 2 2 2 2 2 2 2 2 2 2 2 2 2 7 5 4 2" xfId="11488" xr:uid="{3325C820-EF3F-49D1-BF12-5CE4F594C56D}"/>
    <cellStyle name="Comma 12 2 2 2 3 3 2 10 2 3 2 2 2 2 2 2 2 2 2 2 2 2 2 2 2 2 2 7 6" xfId="11489" xr:uid="{9E806EA8-8F83-4179-A413-5DBCB69BDF79}"/>
    <cellStyle name="Comma 12 2 2 2 3 3 2 10 2 3 2 2 2 2 2 2 2 2 2 2 2 2 2 2 2 2 2 7 6 2" xfId="11490" xr:uid="{C3786C8D-AA9D-4FF5-99C7-627B2F6FA2D7}"/>
    <cellStyle name="Comma 12 2 2 2 3 3 2 10 2 3 2 2 2 2 2 2 2 2 2 2 2 2 2 2 2 2 2 8" xfId="11491" xr:uid="{C93371D4-F302-4AFB-9D89-411C08B906F9}"/>
    <cellStyle name="Comma 12 2 2 2 3 3 2 10 2 3 2 2 2 2 2 2 2 2 2 2 2 2 2 2 2 2 2 8 2" xfId="11492" xr:uid="{6253BC12-3BED-4045-B3E0-2BA90B280AC7}"/>
    <cellStyle name="Comma 12 2 2 2 3 3 2 10 2 3 2 2 2 2 2 2 2 2 2 2 2 2 2 2 2 2 3" xfId="11493" xr:uid="{02F76F37-573B-4914-8ACB-839788C3477B}"/>
    <cellStyle name="Comma 12 2 2 2 3 3 2 10 2 3 2 2 2 2 2 2 2 2 2 2 2 2 2 2 2 2 3 2" xfId="11494" xr:uid="{2080882B-3F1D-42A5-843D-EB78726C86BD}"/>
    <cellStyle name="Comma 12 2 2 2 3 3 2 10 2 3 2 2 2 2 2 2 2 2 2 2 2 2 2 2 2 2 3 2 2" xfId="11495" xr:uid="{7E470818-65FD-4B73-989D-2863DB0172CA}"/>
    <cellStyle name="Comma 12 2 2 2 3 3 2 10 2 3 2 2 2 2 2 2 2 2 2 2 2 2 2 2 2 2 3 2 2 2" xfId="11496" xr:uid="{3E7F2A5E-DBE0-4461-8CF6-521AC4954FC6}"/>
    <cellStyle name="Comma 12 2 2 2 3 3 2 10 2 3 2 2 2 2 2 2 2 2 2 2 2 2 2 2 2 2 3 2 3" xfId="11497" xr:uid="{AA5014AE-0203-4723-AA92-5A570E0713F5}"/>
    <cellStyle name="Comma 12 2 2 2 3 3 2 10 2 3 2 2 2 2 2 2 2 2 2 2 2 2 2 2 2 2 3 3" xfId="11498" xr:uid="{DB7DCF81-5B5D-4F16-8A54-D2124E25AF18}"/>
    <cellStyle name="Comma 12 2 2 2 3 3 2 10 2 3 2 2 2 2 2 2 2 2 2 2 2 2 2 2 2 2 3 3 2" xfId="11499" xr:uid="{3C32E8EB-8F39-4395-85BE-6A87EC15DF04}"/>
    <cellStyle name="Comma 12 2 2 2 3 3 2 10 2 3 2 2 2 2 2 2 2 2 2 2 2 2 2 2 2 2 3 4" xfId="11500" xr:uid="{80A28344-8C31-4050-B625-89278EFFA6B2}"/>
    <cellStyle name="Comma 12 2 2 2 3 3 2 10 2 3 2 2 2 2 2 2 2 2 2 2 2 2 2 2 2 2 4" xfId="11501" xr:uid="{DF6A39C7-B577-4F27-9845-699963DFD92D}"/>
    <cellStyle name="Comma 12 2 2 2 3 3 2 10 2 3 2 2 2 2 2 2 2 2 2 2 2 2 2 2 2 2 4 2" xfId="11502" xr:uid="{F539A623-89E1-4C5E-96BA-1EC495A2CC6F}"/>
    <cellStyle name="Comma 12 2 2 2 3 3 2 10 2 3 2 2 2 2 2 2 2 2 2 2 2 2 2 2 2 2 4 2 2" xfId="11503" xr:uid="{00D80379-4F3C-4430-8311-EB620A9DB70F}"/>
    <cellStyle name="Comma 12 2 2 2 3 3 2 10 2 3 2 2 2 2 2 2 2 2 2 2 2 2 2 2 2 2 4 3" xfId="11504" xr:uid="{4C2256CA-42FF-4192-AFE7-0889B8EA85E6}"/>
    <cellStyle name="Comma 12 2 2 2 3 3 2 10 2 3 2 2 2 2 2 2 2 2 2 2 2 2 2 2 2 2 5" xfId="11505" xr:uid="{75F3B05A-5D8C-4A6B-ACFD-3121451C9C86}"/>
    <cellStyle name="Comma 12 2 2 2 3 3 2 10 2 3 2 2 2 2 2 2 2 2 2 2 2 2 2 2 2 2 5 2" xfId="11506" xr:uid="{1C268FD1-FB1F-4617-9A32-977FE5484681}"/>
    <cellStyle name="Comma 12 2 2 2 3 3 2 10 2 3 2 2 2 2 2 2 2 2 2 2 2 2 2 2 2 3" xfId="11507" xr:uid="{19D49D08-76EF-4131-B56E-16D71061B053}"/>
    <cellStyle name="Comma 12 2 2 2 3 3 2 10 2 3 2 2 2 2 2 2 2 2 2 2 2 2 2 2 2 3 2" xfId="11508" xr:uid="{97A09929-E0A9-4708-9872-8A459B1EB588}"/>
    <cellStyle name="Comma 12 2 2 2 3 3 2 10 2 3 2 2 2 2 2 2 2 2 2 2 2 2 2 2 2 3 2 2" xfId="11509" xr:uid="{64CDC927-C4A0-4EFA-ACD5-48F648A67429}"/>
    <cellStyle name="Comma 12 2 2 2 3 3 2 10 2 3 2 2 2 2 2 2 2 2 2 2 2 2 2 2 2 3 2 2 2" xfId="11510" xr:uid="{DE15D639-4131-48DD-B380-4D2DB5151B49}"/>
    <cellStyle name="Comma 12 2 2 2 3 3 2 10 2 3 2 2 2 2 2 2 2 2 2 2 2 2 2 2 2 3 2 3" xfId="11511" xr:uid="{8A230283-95AD-4AD3-BB5F-90A4F76EB1F8}"/>
    <cellStyle name="Comma 12 2 2 2 3 3 2 10 2 3 2 2 2 2 2 2 2 2 2 2 2 2 2 2 2 3 3" xfId="11512" xr:uid="{D41DB29B-47AD-4665-9382-3E35CD2EC169}"/>
    <cellStyle name="Comma 12 2 2 2 3 3 2 10 2 3 2 2 2 2 2 2 2 2 2 2 2 2 2 2 2 3 3 2" xfId="11513" xr:uid="{C4F46E6D-F865-4410-B1ED-950AE53A9888}"/>
    <cellStyle name="Comma 12 2 2 2 3 3 2 10 2 3 2 2 2 2 2 2 2 2 2 2 2 2 2 2 2 3 4" xfId="11514" xr:uid="{24D3CB99-4E27-4BC9-9F39-22C93E7A0C01}"/>
    <cellStyle name="Comma 12 2 2 2 3 3 2 10 2 3 2 2 2 2 2 2 2 2 2 2 2 2 2 2 2 4" xfId="11515" xr:uid="{B49A83F3-E64F-450D-B24C-E3B97EF1B2D5}"/>
    <cellStyle name="Comma 12 2 2 2 3 3 2 10 2 3 2 2 2 2 2 2 2 2 2 2 2 2 2 2 2 4 2" xfId="11516" xr:uid="{5240D2E9-DB09-4879-9D86-01733E8463B9}"/>
    <cellStyle name="Comma 12 2 2 2 3 3 2 10 2 3 2 2 2 2 2 2 2 2 2 2 2 2 2 2 2 4 2 2" xfId="11517" xr:uid="{CE1A912B-3394-465F-A814-BB1B070BB576}"/>
    <cellStyle name="Comma 12 2 2 2 3 3 2 10 2 3 2 2 2 2 2 2 2 2 2 2 2 2 2 2 2 4 3" xfId="11518" xr:uid="{FE749C53-4FC5-401F-A594-359CB6F04982}"/>
    <cellStyle name="Comma 12 2 2 2 3 3 2 10 2 3 2 2 2 2 2 2 2 2 2 2 2 2 2 2 2 5" xfId="11519" xr:uid="{A88C82D5-FA37-4933-88AC-919681514E01}"/>
    <cellStyle name="Comma 12 2 2 2 3 3 2 10 2 3 2 2 2 2 2 2 2 2 2 2 2 2 2 2 2 5 2" xfId="11520" xr:uid="{436536C3-08F3-4AF7-B751-8E791E83EF94}"/>
    <cellStyle name="Comma 12 2 2 2 3 3 2 10 2 3 2 2 2 2 2 2 2 2 2 2 2 2 2 2 3" xfId="11521" xr:uid="{242428B7-8718-41D3-8E90-01C8C5717E5C}"/>
    <cellStyle name="Comma 12 2 2 2 3 3 2 10 2 3 2 2 2 2 2 2 2 2 2 2 2 2 2 2 3 2" xfId="11522" xr:uid="{6AC41EEF-6248-4588-83B0-B1BED6CA3455}"/>
    <cellStyle name="Comma 12 2 2 2 3 3 2 10 2 3 2 2 2 2 2 2 2 2 2 2 2 2 2 2 3 2 2" xfId="11523" xr:uid="{E1025D54-C61C-41F1-B374-9EBC877AA945}"/>
    <cellStyle name="Comma 12 2 2 2 3 3 2 10 2 3 2 2 2 2 2 2 2 2 2 2 2 2 2 2 3 2 2 2" xfId="11524" xr:uid="{7CE85D21-7838-494C-93DB-BB6F538EC655}"/>
    <cellStyle name="Comma 12 2 2 2 3 3 2 10 2 3 2 2 2 2 2 2 2 2 2 2 2 2 2 2 3 2 3" xfId="11525" xr:uid="{1AA740EF-93BF-4714-9D5F-DA27AE8AD326}"/>
    <cellStyle name="Comma 12 2 2 2 3 3 2 10 2 3 2 2 2 2 2 2 2 2 2 2 2 2 2 2 3 3" xfId="11526" xr:uid="{62AA5475-79C6-4A1B-BCC9-24AAA8F28790}"/>
    <cellStyle name="Comma 12 2 2 2 3 3 2 10 2 3 2 2 2 2 2 2 2 2 2 2 2 2 2 2 3 3 2" xfId="11527" xr:uid="{017FF9A7-380E-4AA7-AE5F-1ABB7841DC65}"/>
    <cellStyle name="Comma 12 2 2 2 3 3 2 10 2 3 2 2 2 2 2 2 2 2 2 2 2 2 2 2 3 4" xfId="11528" xr:uid="{593BFE22-4172-45A8-A9C4-DEE935B74276}"/>
    <cellStyle name="Comma 12 2 2 2 3 3 2 10 2 3 2 2 2 2 2 2 2 2 2 2 2 2 2 2 4" xfId="11529" xr:uid="{FEF72382-7C59-4AD5-9269-921A16F95387}"/>
    <cellStyle name="Comma 12 2 2 2 3 3 2 10 2 3 2 2 2 2 2 2 2 2 2 2 2 2 2 2 4 2" xfId="11530" xr:uid="{48F36108-E46D-4085-B8CA-1BE40590CB61}"/>
    <cellStyle name="Comma 12 2 2 2 3 3 2 10 2 3 2 2 2 2 2 2 2 2 2 2 2 2 2 2 4 2 2" xfId="11531" xr:uid="{20B2CEC1-9E89-4953-B22E-68D3D852C6E5}"/>
    <cellStyle name="Comma 12 2 2 2 3 3 2 10 2 3 2 2 2 2 2 2 2 2 2 2 2 2 2 2 4 3" xfId="11532" xr:uid="{25F33F7A-E05A-4A40-9CE9-8C3DE5464794}"/>
    <cellStyle name="Comma 12 2 2 2 3 3 2 10 2 3 2 2 2 2 2 2 2 2 2 2 2 2 2 2 5" xfId="11533" xr:uid="{DB409ECD-8B32-4112-A843-DDCB7636E7C8}"/>
    <cellStyle name="Comma 12 2 2 2 3 3 2 10 2 3 2 2 2 2 2 2 2 2 2 2 2 2 2 2 5 2" xfId="11534" xr:uid="{A9FEE335-C67B-476B-B931-28819A3BB635}"/>
    <cellStyle name="Comma 12 2 2 2 3 3 2 10 2 3 2 2 2 2 2 2 2 2 2 2 2 2 2 3" xfId="11535" xr:uid="{7951FA0F-DFC2-45AD-AF0C-632A02A2C65A}"/>
    <cellStyle name="Comma 12 2 2 2 3 3 2 10 2 3 2 2 2 2 2 2 2 2 2 2 2 2 2 3 2" xfId="11536" xr:uid="{33FE2969-A059-402A-B914-FD07D5AD2A9A}"/>
    <cellStyle name="Comma 12 2 2 2 3 3 2 10 2 3 2 2 2 2 2 2 2 2 2 2 2 2 2 3 2 2" xfId="11537" xr:uid="{900822C7-4B1E-4284-B0E7-AD32151C3AB4}"/>
    <cellStyle name="Comma 12 2 2 2 3 3 2 10 2 3 2 2 2 2 2 2 2 2 2 2 2 2 2 3 2 2 2" xfId="11538" xr:uid="{6B748DB9-6BF6-4B74-9527-D2423BC99DEF}"/>
    <cellStyle name="Comma 12 2 2 2 3 3 2 10 2 3 2 2 2 2 2 2 2 2 2 2 2 2 2 3 2 3" xfId="11539" xr:uid="{92BD1EA3-2EFB-42A6-ADA3-51C4D1834EAD}"/>
    <cellStyle name="Comma 12 2 2 2 3 3 2 10 2 3 2 2 2 2 2 2 2 2 2 2 2 2 2 3 3" xfId="11540" xr:uid="{961E811D-5C3F-4A2D-A4A1-F59B4CEC6C33}"/>
    <cellStyle name="Comma 12 2 2 2 3 3 2 10 2 3 2 2 2 2 2 2 2 2 2 2 2 2 2 3 3 2" xfId="11541" xr:uid="{E8C365A9-16CC-4DB2-AF70-469AE1403D6F}"/>
    <cellStyle name="Comma 12 2 2 2 3 3 2 10 2 3 2 2 2 2 2 2 2 2 2 2 2 2 2 3 4" xfId="11542" xr:uid="{ED6BA21E-9BBF-46D5-A144-3CE62D05118C}"/>
    <cellStyle name="Comma 12 2 2 2 3 3 2 10 2 3 2 2 2 2 2 2 2 2 2 2 2 2 2 4" xfId="11543" xr:uid="{52D118AF-44B8-419E-AC57-169315FB0623}"/>
    <cellStyle name="Comma 12 2 2 2 3 3 2 10 2 3 2 2 2 2 2 2 2 2 2 2 2 2 2 4 2" xfId="11544" xr:uid="{E0B1AFDC-0760-49BA-B4A9-DB58D97791C1}"/>
    <cellStyle name="Comma 12 2 2 2 3 3 2 10 2 3 2 2 2 2 2 2 2 2 2 2 2 2 2 4 2 2" xfId="11545" xr:uid="{7E31A9A9-1E5C-4F51-8DA0-18D5EEE1FFE2}"/>
    <cellStyle name="Comma 12 2 2 2 3 3 2 10 2 3 2 2 2 2 2 2 2 2 2 2 2 2 2 4 3" xfId="11546" xr:uid="{F1E07D65-4039-40A4-A990-0CB686182B98}"/>
    <cellStyle name="Comma 12 2 2 2 3 3 2 10 2 3 2 2 2 2 2 2 2 2 2 2 2 2 2 5" xfId="11547" xr:uid="{72638FC6-5C9C-48DA-8845-C63D85323852}"/>
    <cellStyle name="Comma 12 2 2 2 3 3 2 10 2 3 2 2 2 2 2 2 2 2 2 2 2 2 2 5 2" xfId="11548" xr:uid="{59726D9C-319B-49B5-A6F5-405F82C558BB}"/>
    <cellStyle name="Comma 12 2 2 2 3 3 2 10 2 3 2 2 2 2 2 2 2 2 2 2 2 2 3" xfId="11549" xr:uid="{1C6A9271-18DD-45A8-ADDE-A552927F7CD4}"/>
    <cellStyle name="Comma 12 2 2 2 3 3 2 10 2 3 2 2 2 2 2 2 2 2 2 2 2 2 3 2" xfId="11550" xr:uid="{5C5D9856-8D10-44DD-8137-D6CC6567EF27}"/>
    <cellStyle name="Comma 12 2 2 2 3 3 2 10 2 3 2 2 2 2 2 2 2 2 2 2 2 2 3 2 2" xfId="11551" xr:uid="{2533AED9-B151-47FD-8803-64772D3E1FA7}"/>
    <cellStyle name="Comma 12 2 2 2 3 3 2 10 2 3 2 2 2 2 2 2 2 2 2 2 2 2 3 2 2 2" xfId="11552" xr:uid="{91209086-297A-4A87-A2E5-5B2810F38E1E}"/>
    <cellStyle name="Comma 12 2 2 2 3 3 2 10 2 3 2 2 2 2 2 2 2 2 2 2 2 2 3 2 3" xfId="11553" xr:uid="{85DE3F12-A957-41D0-8C6D-5E92D5553EA6}"/>
    <cellStyle name="Comma 12 2 2 2 3 3 2 10 2 3 2 2 2 2 2 2 2 2 2 2 2 2 3 3" xfId="11554" xr:uid="{CDBF7374-9E69-4BD6-B5AA-4322FB4784E6}"/>
    <cellStyle name="Comma 12 2 2 2 3 3 2 10 2 3 2 2 2 2 2 2 2 2 2 2 2 2 3 3 2" xfId="11555" xr:uid="{F8C1D018-F4F2-4819-9945-C516252AF778}"/>
    <cellStyle name="Comma 12 2 2 2 3 3 2 10 2 3 2 2 2 2 2 2 2 2 2 2 2 2 3 4" xfId="11556" xr:uid="{FBF72EA5-DEEF-42FB-BEF2-4B73A93617BF}"/>
    <cellStyle name="Comma 12 2 2 2 3 3 2 10 2 3 2 2 2 2 2 2 2 2 2 2 2 2 4" xfId="11557" xr:uid="{87588644-5104-4DF5-A4B8-7FB307A2E5AD}"/>
    <cellStyle name="Comma 12 2 2 2 3 3 2 10 2 3 2 2 2 2 2 2 2 2 2 2 2 2 4 2" xfId="11558" xr:uid="{995574CF-A2C2-4BA9-98E5-49A2FBAB2C27}"/>
    <cellStyle name="Comma 12 2 2 2 3 3 2 10 2 3 2 2 2 2 2 2 2 2 2 2 2 2 4 2 2" xfId="11559" xr:uid="{E5E4CDEC-EBF4-4E9F-AA14-DD74FCE01060}"/>
    <cellStyle name="Comma 12 2 2 2 3 3 2 10 2 3 2 2 2 2 2 2 2 2 2 2 2 2 4 3" xfId="11560" xr:uid="{9CDC8188-BA1B-4F3F-A047-46B92C581D83}"/>
    <cellStyle name="Comma 12 2 2 2 3 3 2 10 2 3 2 2 2 2 2 2 2 2 2 2 2 2 5" xfId="11561" xr:uid="{B4CE13B4-63EC-4C57-9E0B-16EE75838022}"/>
    <cellStyle name="Comma 12 2 2 2 3 3 2 10 2 3 2 2 2 2 2 2 2 2 2 2 2 2 5 2" xfId="11562" xr:uid="{8709C863-205E-433E-B405-220515368942}"/>
    <cellStyle name="Comma 12 2 2 2 3 3 2 10 2 3 2 2 2 2 2 2 2 2 2 2 2 3" xfId="11563" xr:uid="{C7BCCEFC-6CFA-4BB4-AB98-A0251688F405}"/>
    <cellStyle name="Comma 12 2 2 2 3 3 2 10 2 3 2 2 2 2 2 2 2 2 2 2 2 3 2" xfId="11564" xr:uid="{33E99EA6-61F8-4746-9D5B-69231186BBCF}"/>
    <cellStyle name="Comma 12 2 2 2 3 3 2 10 2 3 2 2 2 2 2 2 2 2 2 2 2 3 2 2" xfId="11565" xr:uid="{9E1966C5-B6C8-49FA-A292-4A94D39F46ED}"/>
    <cellStyle name="Comma 12 2 2 2 3 3 2 10 2 3 2 2 2 2 2 2 2 2 2 2 2 3 2 2 2" xfId="11566" xr:uid="{CCFEB31E-6B23-46CA-B266-20051FA01D41}"/>
    <cellStyle name="Comma 12 2 2 2 3 3 2 10 2 3 2 2 2 2 2 2 2 2 2 2 2 3 2 2 2 2" xfId="11567" xr:uid="{352127C0-926B-4E00-8B35-A1C3142F092F}"/>
    <cellStyle name="Comma 12 2 2 2 3 3 2 10 2 3 2 2 2 2 2 2 2 2 2 2 2 3 2 2 3" xfId="11568" xr:uid="{00AD8F49-743E-4D2E-A3B6-AAB2EF947D56}"/>
    <cellStyle name="Comma 12 2 2 2 3 3 2 10 2 3 2 2 2 2 2 2 2 2 2 2 2 3 2 3" xfId="11569" xr:uid="{C3F5D658-61E4-4741-A338-24A10D519B57}"/>
    <cellStyle name="Comma 12 2 2 2 3 3 2 10 2 3 2 2 2 2 2 2 2 2 2 2 2 3 2 3 2" xfId="11570" xr:uid="{19E28A29-CF16-45C5-9BC8-E0B0B70024C9}"/>
    <cellStyle name="Comma 12 2 2 2 3 3 2 10 2 3 2 2 2 2 2 2 2 2 2 2 2 3 2 4" xfId="11571" xr:uid="{21167F1A-9538-47F6-BA81-CC5D2112B30B}"/>
    <cellStyle name="Comma 12 2 2 2 3 3 2 10 2 3 2 2 2 2 2 2 2 2 2 2 2 3 3" xfId="11572" xr:uid="{D346A105-E336-43A2-8E0E-FD90F533768F}"/>
    <cellStyle name="Comma 12 2 2 2 3 3 2 10 2 3 2 2 2 2 2 2 2 2 2 2 2 3 3 2" xfId="11573" xr:uid="{0EAAEC97-2DD8-4FAE-929C-DBDEB8B093CD}"/>
    <cellStyle name="Comma 12 2 2 2 3 3 2 10 2 3 2 2 2 2 2 2 2 2 2 2 2 3 3 2 2" xfId="11574" xr:uid="{81A98708-EA4D-4330-8C6D-11DF8D3F7687}"/>
    <cellStyle name="Comma 12 2 2 2 3 3 2 10 2 3 2 2 2 2 2 2 2 2 2 2 2 3 3 3" xfId="11575" xr:uid="{3681F372-B4B0-47C0-B158-10313FF2F8E1}"/>
    <cellStyle name="Comma 12 2 2 2 3 3 2 10 2 3 2 2 2 2 2 2 2 2 2 2 2 3 4" xfId="11576" xr:uid="{4C919F83-2DF5-41FA-949C-3BC6A3A18E43}"/>
    <cellStyle name="Comma 12 2 2 2 3 3 2 10 2 3 2 2 2 2 2 2 2 2 2 2 2 3 4 2" xfId="11577" xr:uid="{199CDEC1-3D5C-45A6-BE7E-2FD044089EB4}"/>
    <cellStyle name="Comma 12 2 2 2 3 3 2 10 2 3 2 2 2 2 2 2 2 2 2 2 2 3 5" xfId="11578" xr:uid="{96E80608-CC02-41C0-9890-97FB5F83A6E1}"/>
    <cellStyle name="Comma 12 2 2 2 3 3 2 10 2 3 2 2 2 2 2 2 2 2 2 2 2 4" xfId="11579" xr:uid="{41F59AA4-1637-462F-8284-D88EE1885A6A}"/>
    <cellStyle name="Comma 12 2 2 2 3 3 2 10 2 3 2 2 2 2 2 2 2 2 2 2 2 4 2" xfId="11580" xr:uid="{83F33D70-4788-4B33-A57D-99A4C1F25CD1}"/>
    <cellStyle name="Comma 12 2 2 2 3 3 2 10 2 3 2 2 2 2 2 2 2 2 2 2 2 4 2 2" xfId="11581" xr:uid="{3990B8F7-9C85-41C5-AE73-9A833394760C}"/>
    <cellStyle name="Comma 12 2 2 2 3 3 2 10 2 3 2 2 2 2 2 2 2 2 2 2 2 4 2 2 2" xfId="11582" xr:uid="{B87B5750-1F15-4B6C-A282-59F220DDE014}"/>
    <cellStyle name="Comma 12 2 2 2 3 3 2 10 2 3 2 2 2 2 2 2 2 2 2 2 2 4 2 3" xfId="11583" xr:uid="{24F708A7-93D1-4690-9EA3-35B7B12F8D60}"/>
    <cellStyle name="Comma 12 2 2 2 3 3 2 10 2 3 2 2 2 2 2 2 2 2 2 2 2 4 3" xfId="11584" xr:uid="{CA3F690D-4FBC-45F9-8EBE-C783FFA593F2}"/>
    <cellStyle name="Comma 12 2 2 2 3 3 2 10 2 3 2 2 2 2 2 2 2 2 2 2 2 4 3 2" xfId="11585" xr:uid="{52711361-229B-492B-906F-52394EA09118}"/>
    <cellStyle name="Comma 12 2 2 2 3 3 2 10 2 3 2 2 2 2 2 2 2 2 2 2 2 4 4" xfId="11586" xr:uid="{1EC5D120-287A-410E-8C99-2572D5FDB64D}"/>
    <cellStyle name="Comma 12 2 2 2 3 3 2 10 2 3 2 2 2 2 2 2 2 2 2 2 2 5" xfId="11587" xr:uid="{018C52C8-4023-416E-9F5B-0D2B5F5645BA}"/>
    <cellStyle name="Comma 12 2 2 2 3 3 2 10 2 3 2 2 2 2 2 2 2 2 2 2 2 5 2" xfId="11588" xr:uid="{B43CDCC3-058B-4C61-9BDD-81643913A6E7}"/>
    <cellStyle name="Comma 12 2 2 2 3 3 2 10 2 3 2 2 2 2 2 2 2 2 2 2 2 5 2 2" xfId="11589" xr:uid="{0BB04DA7-FC71-4CE5-9045-69829C1C68E6}"/>
    <cellStyle name="Comma 12 2 2 2 3 3 2 10 2 3 2 2 2 2 2 2 2 2 2 2 2 5 3" xfId="11590" xr:uid="{B5A6409F-F1A4-4309-B044-18AF803D15E5}"/>
    <cellStyle name="Comma 12 2 2 2 3 3 2 10 2 3 2 2 2 2 2 2 2 2 2 2 2 6" xfId="11591" xr:uid="{5BB02206-F324-4165-8D34-8C84CED1E8CB}"/>
    <cellStyle name="Comma 12 2 2 2 3 3 2 10 2 3 2 2 2 2 2 2 2 2 2 2 2 6 2" xfId="11592" xr:uid="{6F3AB02D-1034-4D66-8B7E-FEF935766BE2}"/>
    <cellStyle name="Comma 12 2 2 2 3 3 2 10 2 3 2 2 2 2 2 2 2 2 2 2 3" xfId="11593" xr:uid="{31B97C6F-C4CB-439B-9CA4-F399743ECCE3}"/>
    <cellStyle name="Comma 12 2 2 2 3 3 2 10 2 3 2 2 2 2 2 2 2 2 2 2 3 2" xfId="11594" xr:uid="{A685C9A7-0B3D-4543-BD02-62DC7509BD25}"/>
    <cellStyle name="Comma 12 2 2 2 3 3 2 10 2 3 2 2 2 2 2 2 2 2 2 2 3 2 2" xfId="11595" xr:uid="{B608FEA0-C21A-4E19-96A4-931AE070C3FF}"/>
    <cellStyle name="Comma 12 2 2 2 3 3 2 10 2 3 2 2 2 2 2 2 2 2 2 2 3 2 2 2" xfId="11596" xr:uid="{DDAF961D-CE89-4744-9E2D-956A5C355D6E}"/>
    <cellStyle name="Comma 12 2 2 2 3 3 2 10 2 3 2 2 2 2 2 2 2 2 2 2 3 2 2 2 2" xfId="11597" xr:uid="{9975E897-FFC0-4C85-A05C-8AAFE755056D}"/>
    <cellStyle name="Comma 12 2 2 2 3 3 2 10 2 3 2 2 2 2 2 2 2 2 2 2 3 2 2 3" xfId="11598" xr:uid="{076E10CA-5EC4-4349-B7CB-BD7A5B1D70DA}"/>
    <cellStyle name="Comma 12 2 2 2 3 3 2 10 2 3 2 2 2 2 2 2 2 2 2 2 3 2 3" xfId="11599" xr:uid="{AAC7E717-4591-4958-9258-C4756616E5DA}"/>
    <cellStyle name="Comma 12 2 2 2 3 3 2 10 2 3 2 2 2 2 2 2 2 2 2 2 3 2 3 2" xfId="11600" xr:uid="{E9003040-7399-4344-AC86-EF42F7B1292F}"/>
    <cellStyle name="Comma 12 2 2 2 3 3 2 10 2 3 2 2 2 2 2 2 2 2 2 2 3 2 4" xfId="11601" xr:uid="{3A402C79-E810-420A-9377-134CC9ED7545}"/>
    <cellStyle name="Comma 12 2 2 2 3 3 2 10 2 3 2 2 2 2 2 2 2 2 2 2 3 3" xfId="11602" xr:uid="{3B3DE099-D81B-4975-9DEF-0C4E1DB6D9AA}"/>
    <cellStyle name="Comma 12 2 2 2 3 3 2 10 2 3 2 2 2 2 2 2 2 2 2 2 3 3 2" xfId="11603" xr:uid="{77AFF85D-1472-4EE9-84F9-F858A2621A27}"/>
    <cellStyle name="Comma 12 2 2 2 3 3 2 10 2 3 2 2 2 2 2 2 2 2 2 2 3 3 2 2" xfId="11604" xr:uid="{9C0B5367-917C-4AEF-8884-4DF25D3C6F9F}"/>
    <cellStyle name="Comma 12 2 2 2 3 3 2 10 2 3 2 2 2 2 2 2 2 2 2 2 3 3 3" xfId="11605" xr:uid="{4C7CB692-B62A-4FB5-BF1D-E3336E198E98}"/>
    <cellStyle name="Comma 12 2 2 2 3 3 2 10 2 3 2 2 2 2 2 2 2 2 2 2 3 4" xfId="11606" xr:uid="{F21BDE77-15EF-4615-A073-86853488BE3E}"/>
    <cellStyle name="Comma 12 2 2 2 3 3 2 10 2 3 2 2 2 2 2 2 2 2 2 2 3 4 2" xfId="11607" xr:uid="{DDAAD399-63EE-428A-8D17-47F5A044D54B}"/>
    <cellStyle name="Comma 12 2 2 2 3 3 2 10 2 3 2 2 2 2 2 2 2 2 2 2 3 5" xfId="11608" xr:uid="{52E4D3F9-8FD2-4B0D-A455-101A53DA58ED}"/>
    <cellStyle name="Comma 12 2 2 2 3 3 2 10 2 3 2 2 2 2 2 2 2 2 2 2 4" xfId="11609" xr:uid="{C54BFE91-1DCB-43C1-BF56-EB983A6993D4}"/>
    <cellStyle name="Comma 12 2 2 2 3 3 2 10 2 3 2 2 2 2 2 2 2 2 2 2 4 2" xfId="11610" xr:uid="{86300C88-79AC-4E9B-A03B-9A5C1243FC88}"/>
    <cellStyle name="Comma 12 2 2 2 3 3 2 10 2 3 2 2 2 2 2 2 2 2 2 2 4 2 2" xfId="11611" xr:uid="{8DCCA39F-252A-4040-A72B-0E6821702E55}"/>
    <cellStyle name="Comma 12 2 2 2 3 3 2 10 2 3 2 2 2 2 2 2 2 2 2 2 4 2 2 2" xfId="11612" xr:uid="{7B8BEA4E-CA91-46A3-94B8-A93744B57C9D}"/>
    <cellStyle name="Comma 12 2 2 2 3 3 2 10 2 3 2 2 2 2 2 2 2 2 2 2 4 2 3" xfId="11613" xr:uid="{B6AFC39D-5ADF-4C74-AECC-66DA272C99EC}"/>
    <cellStyle name="Comma 12 2 2 2 3 3 2 10 2 3 2 2 2 2 2 2 2 2 2 2 4 3" xfId="11614" xr:uid="{13E84DB8-FBDD-4236-89AF-C82ECE018A3B}"/>
    <cellStyle name="Comma 12 2 2 2 3 3 2 10 2 3 2 2 2 2 2 2 2 2 2 2 4 3 2" xfId="11615" xr:uid="{ECC29B62-4AF7-45BB-AB64-26AB5A0F1F6F}"/>
    <cellStyle name="Comma 12 2 2 2 3 3 2 10 2 3 2 2 2 2 2 2 2 2 2 2 4 4" xfId="11616" xr:uid="{36A30526-807D-4970-89D0-168818566DE2}"/>
    <cellStyle name="Comma 12 2 2 2 3 3 2 10 2 3 2 2 2 2 2 2 2 2 2 2 5" xfId="11617" xr:uid="{60D8814F-50F8-420C-B963-DCF9DD17ACF3}"/>
    <cellStyle name="Comma 12 2 2 2 3 3 2 10 2 3 2 2 2 2 2 2 2 2 2 2 5 2" xfId="11618" xr:uid="{6612FF58-8EF8-4EAE-9B7E-CF7CC5187DDA}"/>
    <cellStyle name="Comma 12 2 2 2 3 3 2 10 2 3 2 2 2 2 2 2 2 2 2 2 5 2 2" xfId="11619" xr:uid="{62291967-B334-4384-8BF9-19F4C0B34511}"/>
    <cellStyle name="Comma 12 2 2 2 3 3 2 10 2 3 2 2 2 2 2 2 2 2 2 2 5 3" xfId="11620" xr:uid="{ECB1F852-2BFE-497E-AE37-2866B495B2B0}"/>
    <cellStyle name="Comma 12 2 2 2 3 3 2 10 2 3 2 2 2 2 2 2 2 2 2 2 6" xfId="11621" xr:uid="{C5E9991B-C368-4ECE-B082-523F27F7B601}"/>
    <cellStyle name="Comma 12 2 2 2 3 3 2 10 2 3 2 2 2 2 2 2 2 2 2 2 6 2" xfId="11622" xr:uid="{1B3E61FF-50D5-45FF-A158-8C1199F82317}"/>
    <cellStyle name="Comma 12 2 2 2 3 3 2 10 2 3 2 2 2 2 2 2 2 2 2 3" xfId="11623" xr:uid="{CBB0F39F-E657-4ED0-9A29-9C73A0C0C01F}"/>
    <cellStyle name="Comma 12 2 2 2 3 3 2 10 2 3 2 2 2 2 2 2 2 2 2 3 2" xfId="11624" xr:uid="{D9A3BA2D-A454-47D5-9009-728B3747B953}"/>
    <cellStyle name="Comma 12 2 2 2 3 3 2 10 2 3 2 2 2 2 2 2 2 2 2 3 2 2" xfId="11625" xr:uid="{3B410432-D179-4566-975C-862736F91A94}"/>
    <cellStyle name="Comma 12 2 2 2 3 3 2 10 2 3 2 2 2 2 2 2 2 2 2 3 2 2 2" xfId="11626" xr:uid="{F5A1D3BF-87F6-4261-A5A2-0C496312B7A5}"/>
    <cellStyle name="Comma 12 2 2 2 3 3 2 10 2 3 2 2 2 2 2 2 2 2 2 3 2 2 2 2" xfId="11627" xr:uid="{33A63FE2-225E-4684-A737-CBC5472B3315}"/>
    <cellStyle name="Comma 12 2 2 2 3 3 2 10 2 3 2 2 2 2 2 2 2 2 2 3 2 2 3" xfId="11628" xr:uid="{3D368670-E490-49C0-B582-D5345D051981}"/>
    <cellStyle name="Comma 12 2 2 2 3 3 2 10 2 3 2 2 2 2 2 2 2 2 2 3 2 3" xfId="11629" xr:uid="{249F0FDB-A0E8-4E17-AFA8-E30088714A4F}"/>
    <cellStyle name="Comma 12 2 2 2 3 3 2 10 2 3 2 2 2 2 2 2 2 2 2 3 2 3 2" xfId="11630" xr:uid="{D5CCAB54-4972-43A2-AA6D-D437BFC87557}"/>
    <cellStyle name="Comma 12 2 2 2 3 3 2 10 2 3 2 2 2 2 2 2 2 2 2 3 2 4" xfId="11631" xr:uid="{C36A323B-36C2-4D38-92C7-6A807EA4951F}"/>
    <cellStyle name="Comma 12 2 2 2 3 3 2 10 2 3 2 2 2 2 2 2 2 2 2 3 3" xfId="11632" xr:uid="{B755698F-932E-48F3-9E33-5B5159D5FFDE}"/>
    <cellStyle name="Comma 12 2 2 2 3 3 2 10 2 3 2 2 2 2 2 2 2 2 2 3 3 2" xfId="11633" xr:uid="{0B098C33-EB6B-4524-BBAC-A0634ED52DCD}"/>
    <cellStyle name="Comma 12 2 2 2 3 3 2 10 2 3 2 2 2 2 2 2 2 2 2 3 3 2 2" xfId="11634" xr:uid="{0A9F9174-1C74-4855-BA9E-485E15232605}"/>
    <cellStyle name="Comma 12 2 2 2 3 3 2 10 2 3 2 2 2 2 2 2 2 2 2 3 3 3" xfId="11635" xr:uid="{72D6BC7E-A0D0-4493-A627-07D4A4F60937}"/>
    <cellStyle name="Comma 12 2 2 2 3 3 2 10 2 3 2 2 2 2 2 2 2 2 2 3 4" xfId="11636" xr:uid="{51541969-0B28-4DE2-9961-FADD88290476}"/>
    <cellStyle name="Comma 12 2 2 2 3 3 2 10 2 3 2 2 2 2 2 2 2 2 2 3 4 2" xfId="11637" xr:uid="{FBFF3864-ED01-4062-9699-8CCC500E20F0}"/>
    <cellStyle name="Comma 12 2 2 2 3 3 2 10 2 3 2 2 2 2 2 2 2 2 2 3 5" xfId="11638" xr:uid="{A85EB8F8-ABC5-4103-A1EC-117505CFE817}"/>
    <cellStyle name="Comma 12 2 2 2 3 3 2 10 2 3 2 2 2 2 2 2 2 2 2 4" xfId="11639" xr:uid="{C572F617-0FA6-4181-B4BB-9EBB23165FF9}"/>
    <cellStyle name="Comma 12 2 2 2 3 3 2 10 2 3 2 2 2 2 2 2 2 2 2 4 2" xfId="11640" xr:uid="{FD640A7B-02CF-4C56-8394-ECED8B51B31F}"/>
    <cellStyle name="Comma 12 2 2 2 3 3 2 10 2 3 2 2 2 2 2 2 2 2 2 4 2 2" xfId="11641" xr:uid="{25ECF330-3916-4979-8A6C-FE6B85982143}"/>
    <cellStyle name="Comma 12 2 2 2 3 3 2 10 2 3 2 2 2 2 2 2 2 2 2 4 2 2 2" xfId="11642" xr:uid="{14E16E17-0C1F-48D7-A0FD-A1A08ED52A1A}"/>
    <cellStyle name="Comma 12 2 2 2 3 3 2 10 2 3 2 2 2 2 2 2 2 2 2 4 2 3" xfId="11643" xr:uid="{B86C97BC-2B51-4C37-BF22-0B4988B51D6C}"/>
    <cellStyle name="Comma 12 2 2 2 3 3 2 10 2 3 2 2 2 2 2 2 2 2 2 4 3" xfId="11644" xr:uid="{E663F77A-E4CA-4BDB-A07B-364725BB2564}"/>
    <cellStyle name="Comma 12 2 2 2 3 3 2 10 2 3 2 2 2 2 2 2 2 2 2 4 3 2" xfId="11645" xr:uid="{AE52C5A3-23FA-4931-A2C1-4CE1735A7228}"/>
    <cellStyle name="Comma 12 2 2 2 3 3 2 10 2 3 2 2 2 2 2 2 2 2 2 4 4" xfId="11646" xr:uid="{AC5C0E84-19DB-4D9B-BDE6-5181D7CD595E}"/>
    <cellStyle name="Comma 12 2 2 2 3 3 2 10 2 3 2 2 2 2 2 2 2 2 2 5" xfId="11647" xr:uid="{408EDAA5-2768-4E0A-A25A-DC2A904696B5}"/>
    <cellStyle name="Comma 12 2 2 2 3 3 2 10 2 3 2 2 2 2 2 2 2 2 2 5 2" xfId="11648" xr:uid="{26418E88-2282-4C6D-9CCF-9395515EA0E6}"/>
    <cellStyle name="Comma 12 2 2 2 3 3 2 10 2 3 2 2 2 2 2 2 2 2 2 5 2 2" xfId="11649" xr:uid="{5FAC14F0-7F93-4B1E-B8B0-C10F0A1B40E4}"/>
    <cellStyle name="Comma 12 2 2 2 3 3 2 10 2 3 2 2 2 2 2 2 2 2 2 5 3" xfId="11650" xr:uid="{DDE24FC0-AA83-45BB-84E3-7A0AF4B48519}"/>
    <cellStyle name="Comma 12 2 2 2 3 3 2 10 2 3 2 2 2 2 2 2 2 2 2 6" xfId="11651" xr:uid="{37F0ADA1-5FD6-4529-ACDD-EC7A51AC1CB5}"/>
    <cellStyle name="Comma 12 2 2 2 3 3 2 10 2 3 2 2 2 2 2 2 2 2 2 6 2" xfId="11652" xr:uid="{DCD678A1-C170-4706-BED3-0349A78EEB22}"/>
    <cellStyle name="Comma 12 2 2 2 3 3 2 10 2 3 2 2 2 2 2 2 2 2 3" xfId="11653" xr:uid="{91A0E01E-9774-42D6-96E3-9BC31004D06F}"/>
    <cellStyle name="Comma 12 2 2 2 3 3 2 10 2 3 2 2 2 2 2 2 2 2 3 2" xfId="11654" xr:uid="{27134E1C-94AD-418B-9F4E-2B75786F6F21}"/>
    <cellStyle name="Comma 12 2 2 2 3 3 2 10 2 3 2 2 2 2 2 2 2 2 3 2 2" xfId="11655" xr:uid="{0516C059-C212-4D55-8BA7-1AF514BC3207}"/>
    <cellStyle name="Comma 12 2 2 2 3 3 2 10 2 3 2 2 2 2 2 2 2 2 3 2 2 2" xfId="11656" xr:uid="{D1A2F474-2A86-4DEF-9F0B-31C2791CE2AA}"/>
    <cellStyle name="Comma 12 2 2 2 3 3 2 10 2 3 2 2 2 2 2 2 2 2 3 2 2 2 2" xfId="11657" xr:uid="{147D2D39-4D95-4873-98C6-B729C5E78190}"/>
    <cellStyle name="Comma 12 2 2 2 3 3 2 10 2 3 2 2 2 2 2 2 2 2 3 2 2 3" xfId="11658" xr:uid="{27041C0B-4385-4201-B247-C9885A8D3835}"/>
    <cellStyle name="Comma 12 2 2 2 3 3 2 10 2 3 2 2 2 2 2 2 2 2 3 2 3" xfId="11659" xr:uid="{030E589E-0407-4487-AF3A-EBA57650F627}"/>
    <cellStyle name="Comma 12 2 2 2 3 3 2 10 2 3 2 2 2 2 2 2 2 2 3 2 3 2" xfId="11660" xr:uid="{7B8581F8-BBB5-4021-8BC6-E881A31D99A4}"/>
    <cellStyle name="Comma 12 2 2 2 3 3 2 10 2 3 2 2 2 2 2 2 2 2 3 2 4" xfId="11661" xr:uid="{C9D81876-E67B-4299-91C6-BA5C25055C98}"/>
    <cellStyle name="Comma 12 2 2 2 3 3 2 10 2 3 2 2 2 2 2 2 2 2 3 3" xfId="11662" xr:uid="{FCDCBABE-CAAC-4C90-A9BD-1DC6CC99B4F7}"/>
    <cellStyle name="Comma 12 2 2 2 3 3 2 10 2 3 2 2 2 2 2 2 2 2 3 3 2" xfId="11663" xr:uid="{6491E298-4A68-4803-9338-001DB6A4AA54}"/>
    <cellStyle name="Comma 12 2 2 2 3 3 2 10 2 3 2 2 2 2 2 2 2 2 3 3 2 2" xfId="11664" xr:uid="{C84A83D2-C421-4A6E-B7DE-B292A1446AA1}"/>
    <cellStyle name="Comma 12 2 2 2 3 3 2 10 2 3 2 2 2 2 2 2 2 2 3 3 3" xfId="11665" xr:uid="{B9ED92C6-708B-4976-B4D0-4B393FFE51EA}"/>
    <cellStyle name="Comma 12 2 2 2 3 3 2 10 2 3 2 2 2 2 2 2 2 2 3 4" xfId="11666" xr:uid="{6EBA0187-FA50-40AC-8407-6326DAB0D742}"/>
    <cellStyle name="Comma 12 2 2 2 3 3 2 10 2 3 2 2 2 2 2 2 2 2 3 4 2" xfId="11667" xr:uid="{BBB6E130-CDA1-4341-B358-0F717A4BD6C6}"/>
    <cellStyle name="Comma 12 2 2 2 3 3 2 10 2 3 2 2 2 2 2 2 2 2 3 5" xfId="11668" xr:uid="{1656A8FA-B31B-4BF4-BBAB-37E23A9C7614}"/>
    <cellStyle name="Comma 12 2 2 2 3 3 2 10 2 3 2 2 2 2 2 2 2 2 4" xfId="11669" xr:uid="{435BB591-05CC-48AA-901A-8BCF8E80A653}"/>
    <cellStyle name="Comma 12 2 2 2 3 3 2 10 2 3 2 2 2 2 2 2 2 2 4 2" xfId="11670" xr:uid="{05889ECF-842F-4B3B-B5F0-2B2FBEDEA9C3}"/>
    <cellStyle name="Comma 12 2 2 2 3 3 2 10 2 3 2 2 2 2 2 2 2 2 4 2 2" xfId="11671" xr:uid="{E8F10F52-DA04-4321-8825-B0A96D4A91A7}"/>
    <cellStyle name="Comma 12 2 2 2 3 3 2 10 2 3 2 2 2 2 2 2 2 2 4 2 2 2" xfId="11672" xr:uid="{81F9AD31-E827-4768-8CD1-68FDB978F6A8}"/>
    <cellStyle name="Comma 12 2 2 2 3 3 2 10 2 3 2 2 2 2 2 2 2 2 4 2 3" xfId="11673" xr:uid="{4734B868-49AC-4B5C-9CD9-19681DFF6EBA}"/>
    <cellStyle name="Comma 12 2 2 2 3 3 2 10 2 3 2 2 2 2 2 2 2 2 4 3" xfId="11674" xr:uid="{78C04AC2-8ECC-4A67-B949-0CF6977DD85C}"/>
    <cellStyle name="Comma 12 2 2 2 3 3 2 10 2 3 2 2 2 2 2 2 2 2 4 3 2" xfId="11675" xr:uid="{0E6C57F7-1E07-455F-B103-396CAA8E349C}"/>
    <cellStyle name="Comma 12 2 2 2 3 3 2 10 2 3 2 2 2 2 2 2 2 2 4 4" xfId="11676" xr:uid="{715A39D0-9D82-40BB-BA50-0DF72CEA3CF2}"/>
    <cellStyle name="Comma 12 2 2 2 3 3 2 10 2 3 2 2 2 2 2 2 2 2 5" xfId="11677" xr:uid="{5D9A7422-DCDD-4B5B-BB42-48700878FE5C}"/>
    <cellStyle name="Comma 12 2 2 2 3 3 2 10 2 3 2 2 2 2 2 2 2 2 5 2" xfId="11678" xr:uid="{29F3F523-0224-41FF-82D0-D55CA8250294}"/>
    <cellStyle name="Comma 12 2 2 2 3 3 2 10 2 3 2 2 2 2 2 2 2 2 5 2 2" xfId="11679" xr:uid="{BE4E3E48-66D8-4DA2-B572-BD810A23AFB0}"/>
    <cellStyle name="Comma 12 2 2 2 3 3 2 10 2 3 2 2 2 2 2 2 2 2 5 3" xfId="11680" xr:uid="{960B29BC-91C8-4448-8F8C-803BAE4DA4A4}"/>
    <cellStyle name="Comma 12 2 2 2 3 3 2 10 2 3 2 2 2 2 2 2 2 2 6" xfId="11681" xr:uid="{9B4F366A-B249-42D4-A1BB-F64A024A5746}"/>
    <cellStyle name="Comma 12 2 2 2 3 3 2 10 2 3 2 2 2 2 2 2 2 2 6 2" xfId="11682" xr:uid="{CAE1CA82-F62D-4A33-82C9-06E0561F3648}"/>
    <cellStyle name="Comma 12 2 2 2 3 3 2 10 2 3 2 2 2 2 2 2 2 3" xfId="11683" xr:uid="{05189A6E-2B9D-4791-98AE-D0E2E2805072}"/>
    <cellStyle name="Comma 12 2 2 2 3 3 2 10 2 3 2 2 2 2 2 2 2 3 2" xfId="11684" xr:uid="{C80BC0BD-7AD6-41B0-A474-5017C6D33D8C}"/>
    <cellStyle name="Comma 12 2 2 2 3 3 2 10 2 3 2 2 2 2 2 2 2 3 2 2" xfId="11685" xr:uid="{82595C4A-A4AD-4BCE-9823-D9DB78F2718A}"/>
    <cellStyle name="Comma 12 2 2 2 3 3 2 10 2 3 2 2 2 2 2 2 2 3 2 2 2" xfId="11686" xr:uid="{96795FC7-8431-4C47-B57A-5849F2F0FC0F}"/>
    <cellStyle name="Comma 12 2 2 2 3 3 2 10 2 3 2 2 2 2 2 2 2 3 2 2 2 2" xfId="11687" xr:uid="{0D705C42-ECA6-4757-8419-C741918C4738}"/>
    <cellStyle name="Comma 12 2 2 2 3 3 2 10 2 3 2 2 2 2 2 2 2 3 2 2 3" xfId="11688" xr:uid="{9F3318FE-4ECB-4034-AD7B-B081CFC59203}"/>
    <cellStyle name="Comma 12 2 2 2 3 3 2 10 2 3 2 2 2 2 2 2 2 3 2 3" xfId="11689" xr:uid="{18FFBD2F-6178-4538-B311-BCD8B57F9F28}"/>
    <cellStyle name="Comma 12 2 2 2 3 3 2 10 2 3 2 2 2 2 2 2 2 3 2 3 2" xfId="11690" xr:uid="{6D3D9328-CC01-4319-8892-CF8865D2628E}"/>
    <cellStyle name="Comma 12 2 2 2 3 3 2 10 2 3 2 2 2 2 2 2 2 3 2 4" xfId="11691" xr:uid="{EBC88CDD-A5A1-4475-9F63-B457B998F175}"/>
    <cellStyle name="Comma 12 2 2 2 3 3 2 10 2 3 2 2 2 2 2 2 2 3 3" xfId="11692" xr:uid="{48E887A3-240B-4FA0-B679-7D521E6EFEA3}"/>
    <cellStyle name="Comma 12 2 2 2 3 3 2 10 2 3 2 2 2 2 2 2 2 3 3 2" xfId="11693" xr:uid="{36AFEFE9-B714-44E5-BE34-3702B69C881E}"/>
    <cellStyle name="Comma 12 2 2 2 3 3 2 10 2 3 2 2 2 2 2 2 2 3 3 2 2" xfId="11694" xr:uid="{258D4C42-4754-4E57-9186-FED5C1CDF70A}"/>
    <cellStyle name="Comma 12 2 2 2 3 3 2 10 2 3 2 2 2 2 2 2 2 3 3 3" xfId="11695" xr:uid="{29FEF0F7-BE75-4F05-98C5-15EED73F99A9}"/>
    <cellStyle name="Comma 12 2 2 2 3 3 2 10 2 3 2 2 2 2 2 2 2 3 4" xfId="11696" xr:uid="{8CB889A7-0A70-4952-BB58-497083A57644}"/>
    <cellStyle name="Comma 12 2 2 2 3 3 2 10 2 3 2 2 2 2 2 2 2 3 4 2" xfId="11697" xr:uid="{9C9CE1B2-2E61-421E-BAE4-36A4288A452C}"/>
    <cellStyle name="Comma 12 2 2 2 3 3 2 10 2 3 2 2 2 2 2 2 2 3 5" xfId="11698" xr:uid="{F7788D9B-A562-4B9F-9EFF-D40E8766369C}"/>
    <cellStyle name="Comma 12 2 2 2 3 3 2 10 2 3 2 2 2 2 2 2 2 4" xfId="11699" xr:uid="{50B11E11-8825-4136-A203-513119AB6C43}"/>
    <cellStyle name="Comma 12 2 2 2 3 3 2 10 2 3 2 2 2 2 2 2 2 4 2" xfId="11700" xr:uid="{6950AF8A-24A7-432A-80F8-048D23B186C7}"/>
    <cellStyle name="Comma 12 2 2 2 3 3 2 10 2 3 2 2 2 2 2 2 2 4 2 2" xfId="11701" xr:uid="{810C514E-5556-4B24-84D8-0FAD0E5E0C46}"/>
    <cellStyle name="Comma 12 2 2 2 3 3 2 10 2 3 2 2 2 2 2 2 2 4 2 2 2" xfId="11702" xr:uid="{F5F63336-5ED9-4C15-9308-8337161C50B5}"/>
    <cellStyle name="Comma 12 2 2 2 3 3 2 10 2 3 2 2 2 2 2 2 2 4 2 3" xfId="11703" xr:uid="{992D75C8-DA74-40C5-9AFF-BD29C305785C}"/>
    <cellStyle name="Comma 12 2 2 2 3 3 2 10 2 3 2 2 2 2 2 2 2 4 3" xfId="11704" xr:uid="{C5F4FE9A-9071-444D-A60B-3CD661C85697}"/>
    <cellStyle name="Comma 12 2 2 2 3 3 2 10 2 3 2 2 2 2 2 2 2 4 3 2" xfId="11705" xr:uid="{DD4D8749-13AD-4CA0-898A-5694A6113379}"/>
    <cellStyle name="Comma 12 2 2 2 3 3 2 10 2 3 2 2 2 2 2 2 2 4 4" xfId="11706" xr:uid="{1D41115A-7AAC-4DD5-87BD-A42F397284D7}"/>
    <cellStyle name="Comma 12 2 2 2 3 3 2 10 2 3 2 2 2 2 2 2 2 5" xfId="11707" xr:uid="{D36696F4-46C8-4C8F-B8FF-BA08CCCDBB8B}"/>
    <cellStyle name="Comma 12 2 2 2 3 3 2 10 2 3 2 2 2 2 2 2 2 5 2" xfId="11708" xr:uid="{A6F521BE-F535-4651-AAB0-8A94BF1478CD}"/>
    <cellStyle name="Comma 12 2 2 2 3 3 2 10 2 3 2 2 2 2 2 2 2 5 2 2" xfId="11709" xr:uid="{EC832264-5549-4C8F-A167-5527977109F0}"/>
    <cellStyle name="Comma 12 2 2 2 3 3 2 10 2 3 2 2 2 2 2 2 2 5 3" xfId="11710" xr:uid="{11CE87C3-1257-4E40-9740-A633695534FD}"/>
    <cellStyle name="Comma 12 2 2 2 3 3 2 10 2 3 2 2 2 2 2 2 2 6" xfId="11711" xr:uid="{B38854D6-650B-4792-AD12-EA5F6C832AE8}"/>
    <cellStyle name="Comma 12 2 2 2 3 3 2 10 2 3 2 2 2 2 2 2 2 6 2" xfId="11712" xr:uid="{72167075-F10D-4927-92BC-24E768A2FD64}"/>
    <cellStyle name="Comma 12 2 2 2 3 3 2 10 2 3 2 2 2 2 2 2 3" xfId="11713" xr:uid="{8A61FF0A-1B9E-4A7A-A5D9-C42110B83FA4}"/>
    <cellStyle name="Comma 12 2 2 2 3 3 2 10 2 3 2 2 2 2 2 2 3 2" xfId="11714" xr:uid="{22F31956-1520-40CB-9398-960B1731FE6B}"/>
    <cellStyle name="Comma 12 2 2 2 3 3 2 10 2 3 2 2 2 2 2 2 3 2 2" xfId="11715" xr:uid="{52C92972-B91F-4CC5-9155-02586A0D02EE}"/>
    <cellStyle name="Comma 12 2 2 2 3 3 2 10 2 3 2 2 2 2 2 2 3 2 2 2" xfId="11716" xr:uid="{9D4F1B39-9431-4083-9FB8-00B410AC19FC}"/>
    <cellStyle name="Comma 12 2 2 2 3 3 2 10 2 3 2 2 2 2 2 2 3 2 2 2 2" xfId="11717" xr:uid="{FC04F248-4976-43D0-AC8D-03CE2A7C49B4}"/>
    <cellStyle name="Comma 12 2 2 2 3 3 2 10 2 3 2 2 2 2 2 2 3 2 2 3" xfId="11718" xr:uid="{9DB19118-A5DB-4023-BEEF-6868F9803E15}"/>
    <cellStyle name="Comma 12 2 2 2 3 3 2 10 2 3 2 2 2 2 2 2 3 2 3" xfId="11719" xr:uid="{1B968F0F-19FD-4E7D-9DFF-60021A6EC02B}"/>
    <cellStyle name="Comma 12 2 2 2 3 3 2 10 2 3 2 2 2 2 2 2 3 2 3 2" xfId="11720" xr:uid="{0A4D950C-B0C0-4E8C-8BBD-62153F6CAF1D}"/>
    <cellStyle name="Comma 12 2 2 2 3 3 2 10 2 3 2 2 2 2 2 2 3 2 4" xfId="11721" xr:uid="{80C62228-945E-45E3-BA3A-CBEF0792A696}"/>
    <cellStyle name="Comma 12 2 2 2 3 3 2 10 2 3 2 2 2 2 2 2 3 3" xfId="11722" xr:uid="{9558B9D1-7628-4CA9-8EAF-4378278463C5}"/>
    <cellStyle name="Comma 12 2 2 2 3 3 2 10 2 3 2 2 2 2 2 2 3 3 2" xfId="11723" xr:uid="{75910DE5-A7ED-4584-8A51-A45A26384065}"/>
    <cellStyle name="Comma 12 2 2 2 3 3 2 10 2 3 2 2 2 2 2 2 3 3 2 2" xfId="11724" xr:uid="{DBC5ECCA-83B4-4AC4-A5D5-9E1AF7C8F218}"/>
    <cellStyle name="Comma 12 2 2 2 3 3 2 10 2 3 2 2 2 2 2 2 3 3 3" xfId="11725" xr:uid="{41B5F3C6-CDA1-493F-84C5-624F831E592C}"/>
    <cellStyle name="Comma 12 2 2 2 3 3 2 10 2 3 2 2 2 2 2 2 3 4" xfId="11726" xr:uid="{48838E71-D450-408B-8764-BBA2DB714E6B}"/>
    <cellStyle name="Comma 12 2 2 2 3 3 2 10 2 3 2 2 2 2 2 2 3 4 2" xfId="11727" xr:uid="{BC539F48-F03F-4A12-A29E-9D6E450F4377}"/>
    <cellStyle name="Comma 12 2 2 2 3 3 2 10 2 3 2 2 2 2 2 2 3 5" xfId="11728" xr:uid="{DE5ACC5D-C539-4971-91E4-5181B3B2C635}"/>
    <cellStyle name="Comma 12 2 2 2 3 3 2 10 2 3 2 2 2 2 2 2 4" xfId="11729" xr:uid="{58E7CAC0-E66A-4264-9B26-CDF538567921}"/>
    <cellStyle name="Comma 12 2 2 2 3 3 2 10 2 3 2 2 2 2 2 2 4 2" xfId="11730" xr:uid="{84D65EBF-C4F0-4EC1-AEFB-9D0EDC5F39F8}"/>
    <cellStyle name="Comma 12 2 2 2 3 3 2 10 2 3 2 2 2 2 2 2 4 2 2" xfId="11731" xr:uid="{F625501F-51A7-4F91-9410-30159331863F}"/>
    <cellStyle name="Comma 12 2 2 2 3 3 2 10 2 3 2 2 2 2 2 2 4 2 2 2" xfId="11732" xr:uid="{51E2CA51-2235-4DE8-9A6C-5BE52F5F8F05}"/>
    <cellStyle name="Comma 12 2 2 2 3 3 2 10 2 3 2 2 2 2 2 2 4 2 3" xfId="11733" xr:uid="{BA8D8157-6E0D-416F-B393-34A0FB41DF0C}"/>
    <cellStyle name="Comma 12 2 2 2 3 3 2 10 2 3 2 2 2 2 2 2 4 3" xfId="11734" xr:uid="{5A7F83A4-32BE-439B-B499-C0BC488E9B24}"/>
    <cellStyle name="Comma 12 2 2 2 3 3 2 10 2 3 2 2 2 2 2 2 4 3 2" xfId="11735" xr:uid="{1559FC51-959C-4EF6-BE04-02477A1635C2}"/>
    <cellStyle name="Comma 12 2 2 2 3 3 2 10 2 3 2 2 2 2 2 2 4 4" xfId="11736" xr:uid="{41C5D8C1-EE29-4617-A55E-5A4BD2C07572}"/>
    <cellStyle name="Comma 12 2 2 2 3 3 2 10 2 3 2 2 2 2 2 2 5" xfId="11737" xr:uid="{DD22E95A-35C7-4256-9189-14ED7DE58033}"/>
    <cellStyle name="Comma 12 2 2 2 3 3 2 10 2 3 2 2 2 2 2 2 5 2" xfId="11738" xr:uid="{9B320133-8966-4E1A-8B0F-6FAEB2E95557}"/>
    <cellStyle name="Comma 12 2 2 2 3 3 2 10 2 3 2 2 2 2 2 2 5 2 2" xfId="11739" xr:uid="{EAE3E348-3827-47C9-8BF4-0517D2C3F2C7}"/>
    <cellStyle name="Comma 12 2 2 2 3 3 2 10 2 3 2 2 2 2 2 2 5 3" xfId="11740" xr:uid="{FF4A6FF8-68A5-4AD4-9055-A223A446E239}"/>
    <cellStyle name="Comma 12 2 2 2 3 3 2 10 2 3 2 2 2 2 2 2 6" xfId="11741" xr:uid="{DF960FE0-E963-41FB-9BDB-66641AA3E99F}"/>
    <cellStyle name="Comma 12 2 2 2 3 3 2 10 2 3 2 2 2 2 2 2 6 2" xfId="11742" xr:uid="{B2EBECEB-CDB9-41CD-8A2A-157075C00B4A}"/>
    <cellStyle name="Comma 12 2 2 2 3 3 2 10 2 3 2 2 2 2 2 3" xfId="11743" xr:uid="{64CEF04D-2656-4913-83A1-B822C0CF8CEE}"/>
    <cellStyle name="Comma 12 2 2 2 3 3 2 10 2 3 2 2 2 2 2 3 2" xfId="11744" xr:uid="{79014278-FCB4-4050-977D-23BA86A5E6EF}"/>
    <cellStyle name="Comma 12 2 2 2 3 3 2 10 2 3 2 2 2 2 2 3 2 2" xfId="11745" xr:uid="{10AAF684-7428-40FC-9F2A-B22861DECBD0}"/>
    <cellStyle name="Comma 12 2 2 2 3 3 2 10 2 3 2 2 2 2 2 3 2 2 2" xfId="11746" xr:uid="{FA0EAAF3-75B9-4F50-B281-CD3E153844BB}"/>
    <cellStyle name="Comma 12 2 2 2 3 3 2 10 2 3 2 2 2 2 2 3 2 2 2 2" xfId="11747" xr:uid="{9F0C3A17-2A37-48D6-8D3D-5AC4FEB13F66}"/>
    <cellStyle name="Comma 12 2 2 2 3 3 2 10 2 3 2 2 2 2 2 3 2 2 3" xfId="11748" xr:uid="{4C5FD008-5DD0-4AEB-9F31-E244D94ACD02}"/>
    <cellStyle name="Comma 12 2 2 2 3 3 2 10 2 3 2 2 2 2 2 3 2 3" xfId="11749" xr:uid="{363B62D1-3A1D-42D6-83F3-987995C47A1C}"/>
    <cellStyle name="Comma 12 2 2 2 3 3 2 10 2 3 2 2 2 2 2 3 2 3 2" xfId="11750" xr:uid="{227BF718-5505-4F8D-A130-6335C36074A5}"/>
    <cellStyle name="Comma 12 2 2 2 3 3 2 10 2 3 2 2 2 2 2 3 2 4" xfId="11751" xr:uid="{995848C7-4554-4BB6-91C1-7C895098BE56}"/>
    <cellStyle name="Comma 12 2 2 2 3 3 2 10 2 3 2 2 2 2 2 3 3" xfId="11752" xr:uid="{804D873C-06C7-4DC1-B6C1-8EECDD3A3EB5}"/>
    <cellStyle name="Comma 12 2 2 2 3 3 2 10 2 3 2 2 2 2 2 3 3 2" xfId="11753" xr:uid="{DA042062-AC02-4B58-B615-8570D6795277}"/>
    <cellStyle name="Comma 12 2 2 2 3 3 2 10 2 3 2 2 2 2 2 3 3 2 2" xfId="11754" xr:uid="{40C2FDCE-4276-4846-BF51-75EFFF2D2C5A}"/>
    <cellStyle name="Comma 12 2 2 2 3 3 2 10 2 3 2 2 2 2 2 3 3 3" xfId="11755" xr:uid="{012FCC40-5461-4EAE-A5CF-8C23139DB6EB}"/>
    <cellStyle name="Comma 12 2 2 2 3 3 2 10 2 3 2 2 2 2 2 3 4" xfId="11756" xr:uid="{18B26DC9-A538-4A89-9D1E-B03E5E482B7F}"/>
    <cellStyle name="Comma 12 2 2 2 3 3 2 10 2 3 2 2 2 2 2 3 4 2" xfId="11757" xr:uid="{E0294878-3ABF-4D27-AE91-AF94AE7C113B}"/>
    <cellStyle name="Comma 12 2 2 2 3 3 2 10 2 3 2 2 2 2 2 3 5" xfId="11758" xr:uid="{2D041DD1-38E3-4704-AAFD-755522B1FEEC}"/>
    <cellStyle name="Comma 12 2 2 2 3 3 2 10 2 3 2 2 2 2 2 4" xfId="11759" xr:uid="{2878FE3E-267A-4E9C-A9A8-10D5C8D11065}"/>
    <cellStyle name="Comma 12 2 2 2 3 3 2 10 2 3 2 2 2 2 2 4 2" xfId="11760" xr:uid="{DB7EF506-91BB-439A-8CA5-FC2332A08961}"/>
    <cellStyle name="Comma 12 2 2 2 3 3 2 10 2 3 2 2 2 2 2 4 2 2" xfId="11761" xr:uid="{EB2B6350-FF26-4315-93F6-B2BA26FA54A7}"/>
    <cellStyle name="Comma 12 2 2 2 3 3 2 10 2 3 2 2 2 2 2 4 2 2 2" xfId="11762" xr:uid="{2C41F405-7E5A-41B7-BFCB-64FEC659EE2A}"/>
    <cellStyle name="Comma 12 2 2 2 3 3 2 10 2 3 2 2 2 2 2 4 2 3" xfId="11763" xr:uid="{2A87613A-A289-4732-B49A-5654E65DB5C4}"/>
    <cellStyle name="Comma 12 2 2 2 3 3 2 10 2 3 2 2 2 2 2 4 3" xfId="11764" xr:uid="{61829E86-8013-43D0-90A1-31B81460680B}"/>
    <cellStyle name="Comma 12 2 2 2 3 3 2 10 2 3 2 2 2 2 2 4 3 2" xfId="11765" xr:uid="{46907673-CC2F-4EBD-93E5-F6C9EAE5CCD3}"/>
    <cellStyle name="Comma 12 2 2 2 3 3 2 10 2 3 2 2 2 2 2 4 4" xfId="11766" xr:uid="{27991E7B-0BDD-482A-999F-8EB90697DA84}"/>
    <cellStyle name="Comma 12 2 2 2 3 3 2 10 2 3 2 2 2 2 2 5" xfId="11767" xr:uid="{CE1E3F20-5A7B-4AED-B222-5933D4429991}"/>
    <cellStyle name="Comma 12 2 2 2 3 3 2 10 2 3 2 2 2 2 2 5 2" xfId="11768" xr:uid="{4C86C7F1-34AD-4B93-9BDE-73E836B4CE04}"/>
    <cellStyle name="Comma 12 2 2 2 3 3 2 10 2 3 2 2 2 2 2 5 2 2" xfId="11769" xr:uid="{D7F64673-1FC4-414D-950C-F4B9CC83916E}"/>
    <cellStyle name="Comma 12 2 2 2 3 3 2 10 2 3 2 2 2 2 2 5 3" xfId="11770" xr:uid="{E3C8CB5C-08F3-433D-BEF2-4EB04ADA03DD}"/>
    <cellStyle name="Comma 12 2 2 2 3 3 2 10 2 3 2 2 2 2 2 6" xfId="11771" xr:uid="{E574E811-7FDC-4F14-9429-38B86668D96E}"/>
    <cellStyle name="Comma 12 2 2 2 3 3 2 10 2 3 2 2 2 2 2 6 2" xfId="11772" xr:uid="{41AC6086-F522-46A2-B58A-BA8CE54B8B13}"/>
    <cellStyle name="Comma 12 2 2 2 3 3 2 10 2 3 2 2 2 2 3" xfId="11773" xr:uid="{251B65E2-0EEA-44D6-9C5F-9A60856C913D}"/>
    <cellStyle name="Comma 12 2 2 2 3 3 2 10 2 3 2 2 2 2 3 2" xfId="11774" xr:uid="{9F909AA0-F996-4526-A66D-24BFC0E46DBA}"/>
    <cellStyle name="Comma 12 2 2 2 3 3 2 10 2 3 2 2 2 2 3 2 2" xfId="11775" xr:uid="{76156B78-8C92-4C6A-BCBD-AAEFC63EFA36}"/>
    <cellStyle name="Comma 12 2 2 2 3 3 2 10 2 3 2 2 2 2 3 2 2 2" xfId="11776" xr:uid="{84F434D9-B72B-4768-9590-21ECD08B4859}"/>
    <cellStyle name="Comma 12 2 2 2 3 3 2 10 2 3 2 2 2 2 3 2 2 2 2" xfId="11777" xr:uid="{DBAA372D-253C-4C30-985E-C558E463530C}"/>
    <cellStyle name="Comma 12 2 2 2 3 3 2 10 2 3 2 2 2 2 3 2 2 3" xfId="11778" xr:uid="{B8BF6FF7-7BC6-4E6E-8B3F-C0882BA271D4}"/>
    <cellStyle name="Comma 12 2 2 2 3 3 2 10 2 3 2 2 2 2 3 2 3" xfId="11779" xr:uid="{33449AFA-2E4D-4207-A615-DDFE2FD46D71}"/>
    <cellStyle name="Comma 12 2 2 2 3 3 2 10 2 3 2 2 2 2 3 2 3 2" xfId="11780" xr:uid="{7A4A6C05-30C1-4440-A668-FA6D7B1F8E87}"/>
    <cellStyle name="Comma 12 2 2 2 3 3 2 10 2 3 2 2 2 2 3 2 4" xfId="11781" xr:uid="{62A4682C-E91E-4472-9CC0-95C52C184ADF}"/>
    <cellStyle name="Comma 12 2 2 2 3 3 2 10 2 3 2 2 2 2 3 3" xfId="11782" xr:uid="{2E0C71FF-5D20-4305-81AC-059908320F0A}"/>
    <cellStyle name="Comma 12 2 2 2 3 3 2 10 2 3 2 2 2 2 3 3 2" xfId="11783" xr:uid="{BB87C57B-A023-46F1-90CE-F0721ADD5E27}"/>
    <cellStyle name="Comma 12 2 2 2 3 3 2 10 2 3 2 2 2 2 3 3 2 2" xfId="11784" xr:uid="{B51E9DDB-386A-459A-9493-08BA4D2F3C67}"/>
    <cellStyle name="Comma 12 2 2 2 3 3 2 10 2 3 2 2 2 2 3 3 3" xfId="11785" xr:uid="{226D0EE1-DE87-47BF-997B-23BF7DCE6245}"/>
    <cellStyle name="Comma 12 2 2 2 3 3 2 10 2 3 2 2 2 2 3 4" xfId="11786" xr:uid="{AD6A534C-F305-4B72-972A-558555088CC3}"/>
    <cellStyle name="Comma 12 2 2 2 3 3 2 10 2 3 2 2 2 2 3 4 2" xfId="11787" xr:uid="{AF2A5BEB-0254-46D8-9F72-A31ECCF61442}"/>
    <cellStyle name="Comma 12 2 2 2 3 3 2 10 2 3 2 2 2 2 3 5" xfId="11788" xr:uid="{866B9E8D-A557-4C0E-B47D-703FEF6B41F1}"/>
    <cellStyle name="Comma 12 2 2 2 3 3 2 10 2 3 2 2 2 2 4" xfId="11789" xr:uid="{A3BB0904-C58C-49D7-990A-A3CD546ACCBC}"/>
    <cellStyle name="Comma 12 2 2 2 3 3 2 10 2 3 2 2 2 2 4 2" xfId="11790" xr:uid="{825CD2EF-68FB-4D02-8731-D6D4BF270437}"/>
    <cellStyle name="Comma 12 2 2 2 3 3 2 10 2 3 2 2 2 2 4 2 2" xfId="11791" xr:uid="{CB3A5212-97DB-4C7A-923D-853994F7BFFF}"/>
    <cellStyle name="Comma 12 2 2 2 3 3 2 10 2 3 2 2 2 2 4 2 2 2" xfId="11792" xr:uid="{6E1D4855-D7F7-4D5C-ADA7-0F9F42987F7E}"/>
    <cellStyle name="Comma 12 2 2 2 3 3 2 10 2 3 2 2 2 2 4 2 3" xfId="11793" xr:uid="{CE7CECA6-44EF-457C-AFAC-B77EFC6EED9B}"/>
    <cellStyle name="Comma 12 2 2 2 3 3 2 10 2 3 2 2 2 2 4 3" xfId="11794" xr:uid="{FD35054E-1431-485B-94DA-05533A2DAF99}"/>
    <cellStyle name="Comma 12 2 2 2 3 3 2 10 2 3 2 2 2 2 4 3 2" xfId="11795" xr:uid="{F8DC0A41-FBE7-473B-8319-BAF73C8B466B}"/>
    <cellStyle name="Comma 12 2 2 2 3 3 2 10 2 3 2 2 2 2 4 4" xfId="11796" xr:uid="{842BC14B-2A6D-4EA8-8FA3-5DBFAA6E7A1B}"/>
    <cellStyle name="Comma 12 2 2 2 3 3 2 10 2 3 2 2 2 2 5" xfId="11797" xr:uid="{D754CD7C-BE8B-406F-BE0E-C6B9B94CE5C1}"/>
    <cellStyle name="Comma 12 2 2 2 3 3 2 10 2 3 2 2 2 2 5 2" xfId="11798" xr:uid="{DF6B86F9-8751-4FB1-B1EC-DABAD692DAE9}"/>
    <cellStyle name="Comma 12 2 2 2 3 3 2 10 2 3 2 2 2 2 5 2 2" xfId="11799" xr:uid="{15B8F45A-86A7-446B-A79E-8357DB413CD3}"/>
    <cellStyle name="Comma 12 2 2 2 3 3 2 10 2 3 2 2 2 2 5 3" xfId="11800" xr:uid="{F389E8E0-5221-4C2D-80E4-FA11C8717504}"/>
    <cellStyle name="Comma 12 2 2 2 3 3 2 10 2 3 2 2 2 2 6" xfId="11801" xr:uid="{4801FC33-9C0E-487E-9397-19A74472ABB4}"/>
    <cellStyle name="Comma 12 2 2 2 3 3 2 10 2 3 2 2 2 2 6 2" xfId="11802" xr:uid="{20C2C1C7-5170-4BCE-BAC9-52635E73B8D6}"/>
    <cellStyle name="Comma 12 2 2 2 3 3 2 10 2 3 2 2 2 3" xfId="11803" xr:uid="{917C2A71-A145-4EEB-88CD-87F279E9EF99}"/>
    <cellStyle name="Comma 12 2 2 2 3 3 2 10 2 3 2 2 2 3 2" xfId="11804" xr:uid="{A9B207B8-655B-4736-9437-FE553F96180F}"/>
    <cellStyle name="Comma 12 2 2 2 3 3 2 10 2 3 2 2 2 3 2 2" xfId="11805" xr:uid="{A1531D84-054B-4A99-AE08-4570FED74320}"/>
    <cellStyle name="Comma 12 2 2 2 3 3 2 10 2 3 2 2 2 3 2 2 2" xfId="11806" xr:uid="{36FFF304-B7B1-4703-BC2A-E8A0062782BF}"/>
    <cellStyle name="Comma 12 2 2 2 3 3 2 10 2 3 2 2 2 3 2 2 2 2" xfId="11807" xr:uid="{8DF46344-3860-420D-B90B-562DD5173590}"/>
    <cellStyle name="Comma 12 2 2 2 3 3 2 10 2 3 2 2 2 3 2 2 2 2 2" xfId="11808" xr:uid="{3192AB09-A59B-4108-826E-EB25A4C4D2F1}"/>
    <cellStyle name="Comma 12 2 2 2 3 3 2 10 2 3 2 2 2 3 2 2 2 2 2 2" xfId="11809" xr:uid="{2831F5D1-8B80-4D91-9E5B-6529AF30AADC}"/>
    <cellStyle name="Comma 12 2 2 2 3 3 2 10 2 3 2 2 2 3 2 2 2 2 2 2 2" xfId="11810" xr:uid="{4EFF1DAB-2D88-4EB2-A973-EA1D64B50AA1}"/>
    <cellStyle name="Comma 12 2 2 2 3 3 2 10 2 3 2 2 2 3 2 2 2 2 2 2 2 2" xfId="11811" xr:uid="{6BAFEFA7-EA71-4EB9-AC5A-D911AEDCB78D}"/>
    <cellStyle name="Comma 12 2 2 2 3 3 2 10 2 3 2 2 2 3 2 2 2 2 2 2 2 2 2" xfId="11812" xr:uid="{E79FC66C-28F4-4D35-9A91-180CBF9EF415}"/>
    <cellStyle name="Comma 12 2 2 2 3 3 2 10 2 3 2 2 2 3 2 2 2 2 2 2 2 2 2 2" xfId="11813" xr:uid="{6FFD4C84-CA78-4B50-9848-40104643A894}"/>
    <cellStyle name="Comma 12 2 2 2 3 3 2 10 2 3 2 2 2 3 2 2 2 2 2 2 2 2 2 2 2" xfId="11814" xr:uid="{D30F6567-DEB2-42E1-B8ED-EA8FC361C8EC}"/>
    <cellStyle name="Comma 12 2 2 2 3 3 2 10 2 3 2 2 2 3 2 2 2 2 2 2 2 2 2 2 2 2" xfId="11815" xr:uid="{52C3E828-3D2C-4A6E-9546-8813D4EB3697}"/>
    <cellStyle name="Comma 12 2 2 2 3 3 2 10 2 3 2 2 2 3 2 2 2 2 2 2 2 2 2 2 2 2 2" xfId="11816" xr:uid="{2454705A-AFEF-40DA-8A9E-B16472E5A27A}"/>
    <cellStyle name="Comma 12 2 2 2 3 3 2 10 2 3 2 2 2 3 2 2 2 2 2 2 2 2 2 2 2 2 2 2" xfId="11817" xr:uid="{F616E8CE-F154-4382-B150-664FD29B05A3}"/>
    <cellStyle name="Comma 12 2 2 2 3 3 2 10 2 3 2 2 2 3 2 2 2 2 2 2 2 2 2 2 2 2 2 2 2" xfId="11818" xr:uid="{7935E1E4-5539-40D4-B8ED-87B2DECC1317}"/>
    <cellStyle name="Comma 12 2 2 2 3 3 2 10 2 3 2 2 2 3 2 2 2 2 2 2 2 2 2 2 2 2 2 3" xfId="11819" xr:uid="{3C7AFED5-F099-4222-BB3F-F2F2D0292F5D}"/>
    <cellStyle name="Comma 12 2 2 2 3 3 2 10 2 3 2 2 2 3 2 2 2 2 2 2 2 2 2 2 2 2 3" xfId="11820" xr:uid="{C531DB67-F2A5-4FD1-82E6-CFDECD8E612A}"/>
    <cellStyle name="Comma 12 2 2 2 3 3 2 10 2 3 2 2 2 3 2 2 2 2 2 2 2 2 2 2 2 2 3 2" xfId="11821" xr:uid="{52DAEC35-C7A9-440C-8D3A-3F350086172B}"/>
    <cellStyle name="Comma 12 2 2 2 3 3 2 10 2 3 2 2 2 3 2 2 2 2 2 2 2 2 2 2 2 2 4" xfId="11822" xr:uid="{61DEE720-C430-4427-9DC8-6650A00DD658}"/>
    <cellStyle name="Comma 12 2 2 2 3 3 2 10 2 3 2 2 2 3 2 2 2 2 2 2 2 2 2 2 2 3" xfId="11823" xr:uid="{8951453E-8564-487D-88A0-227356FA58E1}"/>
    <cellStyle name="Comma 12 2 2 2 3 3 2 10 2 3 2 2 2 3 2 2 2 2 2 2 2 2 2 2 2 3 2" xfId="11824" xr:uid="{1201CA05-86E2-4A14-9DD5-6997FA5F2952}"/>
    <cellStyle name="Comma 12 2 2 2 3 3 2 10 2 3 2 2 2 3 2 2 2 2 2 2 2 2 2 2 2 3 2 2" xfId="11825" xr:uid="{99A1C9C2-3169-4DF4-94B7-C7C550DB3741}"/>
    <cellStyle name="Comma 12 2 2 2 3 3 2 10 2 3 2 2 2 3 2 2 2 2 2 2 2 2 2 2 2 3 3" xfId="11826" xr:uid="{722486C7-BDC6-44C3-A2D1-4D7B86B9FC97}"/>
    <cellStyle name="Comma 12 2 2 2 3 3 2 10 2 3 2 2 2 3 2 2 2 2 2 2 2 2 2 2 2 4" xfId="11827" xr:uid="{A58270DD-C6C2-42EF-B9F9-2422E7CDB2B3}"/>
    <cellStyle name="Comma 12 2 2 2 3 3 2 10 2 3 2 2 2 3 2 2 2 2 2 2 2 2 2 2 2 4 2" xfId="11828" xr:uid="{1E529E28-0C2E-4299-A61C-C9395332D532}"/>
    <cellStyle name="Comma 12 2 2 2 3 3 2 10 2 3 2 2 2 3 2 2 2 2 2 2 2 2 2 2 2 5" xfId="11829" xr:uid="{7D6A9AD0-6250-499F-8A37-7383EBE47B2D}"/>
    <cellStyle name="Comma 12 2 2 2 3 3 2 10 2 3 2 2 2 3 2 2 2 2 2 2 2 2 2 2 3" xfId="11830" xr:uid="{1DB7D0D7-4EC3-4FE2-BCE9-5EB9A170CEDC}"/>
    <cellStyle name="Comma 12 2 2 2 3 3 2 10 2 3 2 2 2 3 2 2 2 2 2 2 2 2 2 2 3 2" xfId="11831" xr:uid="{AF3090CD-BB82-44BD-BFC4-F14EB07448AD}"/>
    <cellStyle name="Comma 12 2 2 2 3 3 2 10 2 3 2 2 2 3 2 2 2 2 2 2 2 2 2 2 3 2 2" xfId="11832" xr:uid="{2D2C1C27-C13A-4DDB-B35D-6D0B449EE03F}"/>
    <cellStyle name="Comma 12 2 2 2 3 3 2 10 2 3 2 2 2 3 2 2 2 2 2 2 2 2 2 2 3 2 2 2" xfId="11833" xr:uid="{6C46A211-E9FC-4740-960C-9BC4E589372C}"/>
    <cellStyle name="Comma 12 2 2 2 3 3 2 10 2 3 2 2 2 3 2 2 2 2 2 2 2 2 2 2 3 2 3" xfId="11834" xr:uid="{CA4E81A6-DB42-4C8A-AAFF-FCC914857C25}"/>
    <cellStyle name="Comma 12 2 2 2 3 3 2 10 2 3 2 2 2 3 2 2 2 2 2 2 2 2 2 2 3 3" xfId="11835" xr:uid="{D6767A34-0691-4589-85F0-C807DBDEC795}"/>
    <cellStyle name="Comma 12 2 2 2 3 3 2 10 2 3 2 2 2 3 2 2 2 2 2 2 2 2 2 2 3 3 2" xfId="11836" xr:uid="{4F0E8371-C15B-472F-B528-3668D3EE11EF}"/>
    <cellStyle name="Comma 12 2 2 2 3 3 2 10 2 3 2 2 2 3 2 2 2 2 2 2 2 2 2 2 3 4" xfId="11837" xr:uid="{7C9DB52E-33BE-4707-A02D-5E0AC13E018E}"/>
    <cellStyle name="Comma 12 2 2 2 3 3 2 10 2 3 2 2 2 3 2 2 2 2 2 2 2 2 2 2 4" xfId="11838" xr:uid="{60CDB7B0-9856-4C0A-8F47-9AF3550FD792}"/>
    <cellStyle name="Comma 12 2 2 2 3 3 2 10 2 3 2 2 2 3 2 2 2 2 2 2 2 2 2 2 4 2" xfId="11839" xr:uid="{CCA5D7BC-4575-4438-B0E8-01B90C7CE249}"/>
    <cellStyle name="Comma 12 2 2 2 3 3 2 10 2 3 2 2 2 3 2 2 2 2 2 2 2 2 2 2 4 2 2" xfId="11840" xr:uid="{DC7ED808-EE8D-48D4-AE8B-AC31C4DEB143}"/>
    <cellStyle name="Comma 12 2 2 2 3 3 2 10 2 3 2 2 2 3 2 2 2 2 2 2 2 2 2 2 4 3" xfId="11841" xr:uid="{1538F0A4-78C1-4FBF-9E4A-F595C5D0AC2B}"/>
    <cellStyle name="Comma 12 2 2 2 3 3 2 10 2 3 2 2 2 3 2 2 2 2 2 2 2 2 2 2 5" xfId="11842" xr:uid="{FCFEA663-A5A7-4087-B449-302BD464C069}"/>
    <cellStyle name="Comma 12 2 2 2 3 3 2 10 2 3 2 2 2 3 2 2 2 2 2 2 2 2 2 2 5 2" xfId="11843" xr:uid="{24A6225B-C0ED-4122-918F-C0901C9E5916}"/>
    <cellStyle name="Comma 12 2 2 2 3 3 2 10 2 3 2 2 2 3 2 2 2 2 2 2 2 2 2 2 6" xfId="11844" xr:uid="{D8F2BB1D-02C3-4A05-BABD-AA4825694A29}"/>
    <cellStyle name="Comma 12 2 2 2 3 3 2 10 2 3 2 2 2 3 2 2 2 2 2 2 2 2 2 3" xfId="11845" xr:uid="{445E88BF-0209-4F1E-BEBD-196B8E0BCA3C}"/>
    <cellStyle name="Comma 12 2 2 2 3 3 2 10 2 3 2 2 2 3 2 2 2 2 2 2 2 2 2 3 2" xfId="11846" xr:uid="{DB986165-54E8-4874-880F-C22F4FA4B289}"/>
    <cellStyle name="Comma 12 2 2 2 3 3 2 10 2 3 2 2 2 3 2 2 2 2 2 2 2 2 2 3 2 2" xfId="11847" xr:uid="{67013C2C-565E-46D4-B270-6611C363D4D2}"/>
    <cellStyle name="Comma 12 2 2 2 3 3 2 10 2 3 2 2 2 3 2 2 2 2 2 2 2 2 2 3 2 2 2" xfId="11848" xr:uid="{2D9A92D9-65AE-4663-9292-003BD249BE28}"/>
    <cellStyle name="Comma 12 2 2 2 3 3 2 10 2 3 2 2 2 3 2 2 2 2 2 2 2 2 2 3 2 3" xfId="11849" xr:uid="{2D0F3491-8C70-4652-8FBC-98E49CED3DCF}"/>
    <cellStyle name="Comma 12 2 2 2 3 3 2 10 2 3 2 2 2 3 2 2 2 2 2 2 2 2 2 3 3" xfId="11850" xr:uid="{03CE7D57-48D2-49A5-9FA7-FF676E480629}"/>
    <cellStyle name="Comma 12 2 2 2 3 3 2 10 2 3 2 2 2 3 2 2 2 2 2 2 2 2 2 3 3 2" xfId="11851" xr:uid="{6244B0AB-C09F-4302-B17C-08A3D15AD322}"/>
    <cellStyle name="Comma 12 2 2 2 3 3 2 10 2 3 2 2 2 3 2 2 2 2 2 2 2 2 2 3 4" xfId="11852" xr:uid="{E1654512-8269-4EBD-8EEB-081806362EAE}"/>
    <cellStyle name="Comma 12 2 2 2 3 3 2 10 2 3 2 2 2 3 2 2 2 2 2 2 2 2 2 4" xfId="11853" xr:uid="{0C1A2732-CDB4-4290-AA42-C52F8FDD7C7B}"/>
    <cellStyle name="Comma 12 2 2 2 3 3 2 10 2 3 2 2 2 3 2 2 2 2 2 2 2 2 2 4 2" xfId="11854" xr:uid="{2E9C997C-9924-413E-A089-6A93DDD8FA4A}"/>
    <cellStyle name="Comma 12 2 2 2 3 3 2 10 2 3 2 2 2 3 2 2 2 2 2 2 2 2 2 4 2 2" xfId="11855" xr:uid="{8B6E75BE-EC0B-47A7-8979-79A2A75EA4BD}"/>
    <cellStyle name="Comma 12 2 2 2 3 3 2 10 2 3 2 2 2 3 2 2 2 2 2 2 2 2 2 4 3" xfId="11856" xr:uid="{35A93F8F-182C-42D4-A486-A345F0B249EA}"/>
    <cellStyle name="Comma 12 2 2 2 3 3 2 10 2 3 2 2 2 3 2 2 2 2 2 2 2 2 2 5" xfId="11857" xr:uid="{B94E0CD4-1FA1-4ECD-80D6-0E1EEAB8EBC8}"/>
    <cellStyle name="Comma 12 2 2 2 3 3 2 10 2 3 2 2 2 3 2 2 2 2 2 2 2 2 2 5 2" xfId="11858" xr:uid="{61C03C70-025F-4E1F-AF80-763982524FF9}"/>
    <cellStyle name="Comma 12 2 2 2 3 3 2 10 2 3 2 2 2 3 2 2 2 2 2 2 2 2 2 6" xfId="11859" xr:uid="{6DF7A20C-5276-445B-AB2E-F0F55B587EF6}"/>
    <cellStyle name="Comma 12 2 2 2 3 3 2 10 2 3 2 2 2 3 2 2 2 2 2 2 2 2 3" xfId="11860" xr:uid="{39333570-9DC8-437A-98E5-B3F21EB52735}"/>
    <cellStyle name="Comma 12 2 2 2 3 3 2 10 2 3 2 2 2 3 2 2 2 2 2 2 2 2 3 2" xfId="11861" xr:uid="{AEA694BC-3B8A-43E1-9428-A4A70D03165C}"/>
    <cellStyle name="Comma 12 2 2 2 3 3 2 10 2 3 2 2 2 3 2 2 2 2 2 2 2 2 3 2 2" xfId="11862" xr:uid="{BF851B0B-5495-434D-B754-C4BE23B39A10}"/>
    <cellStyle name="Comma 12 2 2 2 3 3 2 10 2 3 2 2 2 3 2 2 2 2 2 2 2 2 3 2 2 2" xfId="11863" xr:uid="{1C3F01DF-567A-4408-A573-6C972251A4AC}"/>
    <cellStyle name="Comma 12 2 2 2 3 3 2 10 2 3 2 2 2 3 2 2 2 2 2 2 2 2 3 2 3" xfId="11864" xr:uid="{55123689-0B03-4540-A6EA-4D318E967B9C}"/>
    <cellStyle name="Comma 12 2 2 2 3 3 2 10 2 3 2 2 2 3 2 2 2 2 2 2 2 2 3 3" xfId="11865" xr:uid="{0CA5EB3E-B13D-4D61-96C5-EE366F840FA8}"/>
    <cellStyle name="Comma 12 2 2 2 3 3 2 10 2 3 2 2 2 3 2 2 2 2 2 2 2 2 3 3 2" xfId="11866" xr:uid="{2C6C917B-E7F2-4F2A-94BE-E94127D8CA90}"/>
    <cellStyle name="Comma 12 2 2 2 3 3 2 10 2 3 2 2 2 3 2 2 2 2 2 2 2 2 3 4" xfId="11867" xr:uid="{817ACEAA-520D-4DC7-B33A-D5D8BA00A257}"/>
    <cellStyle name="Comma 12 2 2 2 3 3 2 10 2 3 2 2 2 3 2 2 2 2 2 2 2 2 4" xfId="11868" xr:uid="{9C91790E-500F-4D2D-9CDD-308B7FB54F14}"/>
    <cellStyle name="Comma 12 2 2 2 3 3 2 10 2 3 2 2 2 3 2 2 2 2 2 2 2 2 4 2" xfId="11869" xr:uid="{AA113BB4-CFF3-41EF-A256-A6B65C6F673B}"/>
    <cellStyle name="Comma 12 2 2 2 3 3 2 10 2 3 2 2 2 3 2 2 2 2 2 2 2 2 4 2 2" xfId="11870" xr:uid="{F79F2024-A4DC-4797-B903-681D00C257AA}"/>
    <cellStyle name="Comma 12 2 2 2 3 3 2 10 2 3 2 2 2 3 2 2 2 2 2 2 2 2 4 3" xfId="11871" xr:uid="{2DB6EA92-CA29-4D61-9F59-24831D662FAE}"/>
    <cellStyle name="Comma 12 2 2 2 3 3 2 10 2 3 2 2 2 3 2 2 2 2 2 2 2 2 5" xfId="11872" xr:uid="{33D44925-ADC0-46B4-AD40-F281E368A030}"/>
    <cellStyle name="Comma 12 2 2 2 3 3 2 10 2 3 2 2 2 3 2 2 2 2 2 2 2 2 5 2" xfId="11873" xr:uid="{34EF0E0D-419D-48B8-87A0-EEB18F274548}"/>
    <cellStyle name="Comma 12 2 2 2 3 3 2 10 2 3 2 2 2 3 2 2 2 2 2 2 2 2 6" xfId="11874" xr:uid="{770A9E27-B921-477F-B1AA-A0D6B6DFF635}"/>
    <cellStyle name="Comma 12 2 2 2 3 3 2 10 2 3 2 2 2 3 2 2 2 2 2 2 2 3" xfId="11875" xr:uid="{854E918A-A1AC-4FFC-BD98-82921982DDF6}"/>
    <cellStyle name="Comma 12 2 2 2 3 3 2 10 2 3 2 2 2 3 2 2 2 2 2 2 2 3 2" xfId="11876" xr:uid="{F71F2812-B153-41D0-AA3C-59FE12296BAE}"/>
    <cellStyle name="Comma 12 2 2 2 3 3 2 10 2 3 2 2 2 3 2 2 2 2 2 2 2 3 2 2" xfId="11877" xr:uid="{E9F1D5FD-DA2E-45D6-A7AB-D624B5073B04}"/>
    <cellStyle name="Comma 12 2 2 2 3 3 2 10 2 3 2 2 2 3 2 2 2 2 2 2 2 3 2 2 2" xfId="11878" xr:uid="{91D746CC-98D6-4243-815E-A1BBAFCD2DD1}"/>
    <cellStyle name="Comma 12 2 2 2 3 3 2 10 2 3 2 2 2 3 2 2 2 2 2 2 2 3 2 3" xfId="11879" xr:uid="{8AFA874B-4D23-41B8-8361-BE70975B077E}"/>
    <cellStyle name="Comma 12 2 2 2 3 3 2 10 2 3 2 2 2 3 2 2 2 2 2 2 2 3 3" xfId="11880" xr:uid="{2F186A4B-7E05-46AD-84A9-8EF08A31DA19}"/>
    <cellStyle name="Comma 12 2 2 2 3 3 2 10 2 3 2 2 2 3 2 2 2 2 2 2 2 3 3 2" xfId="11881" xr:uid="{234E57A8-9F9B-4A59-B16F-68D8B40D2B05}"/>
    <cellStyle name="Comma 12 2 2 2 3 3 2 10 2 3 2 2 2 3 2 2 2 2 2 2 2 3 4" xfId="11882" xr:uid="{C02D86A6-A1B4-4598-941C-3B7FBBF11587}"/>
    <cellStyle name="Comma 12 2 2 2 3 3 2 10 2 3 2 2 2 3 2 2 2 2 2 2 2 4" xfId="11883" xr:uid="{EBDD4B89-DCEC-450A-96B2-7458A05029C7}"/>
    <cellStyle name="Comma 12 2 2 2 3 3 2 10 2 3 2 2 2 3 2 2 2 2 2 2 2 4 2" xfId="11884" xr:uid="{1F11EBE1-A970-4087-AFBA-B91E1C14F984}"/>
    <cellStyle name="Comma 12 2 2 2 3 3 2 10 2 3 2 2 2 3 2 2 2 2 2 2 2 4 2 2" xfId="11885" xr:uid="{220E75B7-931B-4FBB-ABA2-422F5D5B90DD}"/>
    <cellStyle name="Comma 12 2 2 2 3 3 2 10 2 3 2 2 2 3 2 2 2 2 2 2 2 4 3" xfId="11886" xr:uid="{EB0BDE9D-1D93-46C5-B704-8DAB91A8D2C0}"/>
    <cellStyle name="Comma 12 2 2 2 3 3 2 10 2 3 2 2 2 3 2 2 2 2 2 2 2 5" xfId="11887" xr:uid="{0B512767-911D-4332-88E1-489129C88563}"/>
    <cellStyle name="Comma 12 2 2 2 3 3 2 10 2 3 2 2 2 3 2 2 2 2 2 2 2 5 2" xfId="11888" xr:uid="{528EB635-BA3E-4195-88AD-4375E17A7A01}"/>
    <cellStyle name="Comma 12 2 2 2 3 3 2 10 2 3 2 2 2 3 2 2 2 2 2 2 2 6" xfId="11889" xr:uid="{EE0CA5F1-9C34-4269-A849-AF6A384A56F1}"/>
    <cellStyle name="Comma 12 2 2 2 3 3 2 10 2 3 2 2 2 3 2 2 2 2 2 2 3" xfId="11890" xr:uid="{B2FBA5B3-D3F3-415B-BEA0-950580962CDE}"/>
    <cellStyle name="Comma 12 2 2 2 3 3 2 10 2 3 2 2 2 3 2 2 2 2 2 2 3 2" xfId="11891" xr:uid="{1703DDA6-ADA5-4B3C-A245-8A8F286C3F21}"/>
    <cellStyle name="Comma 12 2 2 2 3 3 2 10 2 3 2 2 2 3 2 2 2 2 2 2 3 2 2" xfId="11892" xr:uid="{2C234C34-95FC-4912-930E-BE7D10B8C239}"/>
    <cellStyle name="Comma 12 2 2 2 3 3 2 10 2 3 2 2 2 3 2 2 2 2 2 2 3 2 2 2" xfId="11893" xr:uid="{A5DDBF0C-FECB-44E1-BB9A-0C83493AEC37}"/>
    <cellStyle name="Comma 12 2 2 2 3 3 2 10 2 3 2 2 2 3 2 2 2 2 2 2 3 2 2 2 2" xfId="11894" xr:uid="{A5FAF855-94A9-4037-8AE3-D52C09D5DEC6}"/>
    <cellStyle name="Comma 12 2 2 2 3 3 2 10 2 3 2 2 2 3 2 2 2 2 2 2 3 2 2 3" xfId="11895" xr:uid="{A566255A-D593-4C0B-8967-4C465C826752}"/>
    <cellStyle name="Comma 12 2 2 2 3 3 2 10 2 3 2 2 2 3 2 2 2 2 2 2 3 2 3" xfId="11896" xr:uid="{5EACCA2B-4AF7-47ED-85D6-4195D20194EF}"/>
    <cellStyle name="Comma 12 2 2 2 3 3 2 10 2 3 2 2 2 3 2 2 2 2 2 2 3 2 3 2" xfId="11897" xr:uid="{5EDA343F-ACE3-46CC-8235-0A9102585139}"/>
    <cellStyle name="Comma 12 2 2 2 3 3 2 10 2 3 2 2 2 3 2 2 2 2 2 2 3 2 4" xfId="11898" xr:uid="{908FAEFA-8A36-4C66-B0DE-27E09784C18D}"/>
    <cellStyle name="Comma 12 2 2 2 3 3 2 10 2 3 2 2 2 3 2 2 2 2 2 2 3 3" xfId="11899" xr:uid="{07DA68D4-BC06-4CE7-9464-8DFFE7D6D1FC}"/>
    <cellStyle name="Comma 12 2 2 2 3 3 2 10 2 3 2 2 2 3 2 2 2 2 2 2 3 3 2" xfId="11900" xr:uid="{EB408B58-7A73-44C7-84D9-9596A05DA66F}"/>
    <cellStyle name="Comma 12 2 2 2 3 3 2 10 2 3 2 2 2 3 2 2 2 2 2 2 3 3 2 2" xfId="11901" xr:uid="{703355AD-12FD-46B2-9C07-BC9DE859C983}"/>
    <cellStyle name="Comma 12 2 2 2 3 3 2 10 2 3 2 2 2 3 2 2 2 2 2 2 3 3 3" xfId="11902" xr:uid="{7D3EB35E-486B-4A4B-B389-5F3E2B3D8DD0}"/>
    <cellStyle name="Comma 12 2 2 2 3 3 2 10 2 3 2 2 2 3 2 2 2 2 2 2 3 4" xfId="11903" xr:uid="{80339A6D-0E0E-4037-8C1D-669E8AE59A46}"/>
    <cellStyle name="Comma 12 2 2 2 3 3 2 10 2 3 2 2 2 3 2 2 2 2 2 2 3 4 2" xfId="11904" xr:uid="{578BCE21-ED2A-46A1-ABE2-BC98584E8219}"/>
    <cellStyle name="Comma 12 2 2 2 3 3 2 10 2 3 2 2 2 3 2 2 2 2 2 2 3 5" xfId="11905" xr:uid="{FB1BCCE7-4275-4B7D-98E8-FA9EE1B7D5F9}"/>
    <cellStyle name="Comma 12 2 2 2 3 3 2 10 2 3 2 2 2 3 2 2 2 2 2 2 4" xfId="11906" xr:uid="{D1A43882-CD7B-4CDF-ADEA-B77CABEA7FC6}"/>
    <cellStyle name="Comma 12 2 2 2 3 3 2 10 2 3 2 2 2 3 2 2 2 2 2 2 4 2" xfId="11907" xr:uid="{D25F0C3D-012C-41E3-926B-8EA8188B273F}"/>
    <cellStyle name="Comma 12 2 2 2 3 3 2 10 2 3 2 2 2 3 2 2 2 2 2 2 4 2 2" xfId="11908" xr:uid="{45DE38B3-520E-4863-8BFE-7AD07C474282}"/>
    <cellStyle name="Comma 12 2 2 2 3 3 2 10 2 3 2 2 2 3 2 2 2 2 2 2 4 2 2 2" xfId="11909" xr:uid="{FE8A884D-CE36-45D1-AF01-CC45EFAC500F}"/>
    <cellStyle name="Comma 12 2 2 2 3 3 2 10 2 3 2 2 2 3 2 2 2 2 2 2 4 2 3" xfId="11910" xr:uid="{D3B1E811-1753-4EE5-87F5-142A828E61C4}"/>
    <cellStyle name="Comma 12 2 2 2 3 3 2 10 2 3 2 2 2 3 2 2 2 2 2 2 4 3" xfId="11911" xr:uid="{0383B54C-D16B-4337-AD08-762D6191A082}"/>
    <cellStyle name="Comma 12 2 2 2 3 3 2 10 2 3 2 2 2 3 2 2 2 2 2 2 4 3 2" xfId="11912" xr:uid="{2D473FBC-BFF7-445C-A281-95F3DF16D956}"/>
    <cellStyle name="Comma 12 2 2 2 3 3 2 10 2 3 2 2 2 3 2 2 2 2 2 2 4 4" xfId="11913" xr:uid="{263CB8F0-E1CE-48C6-A1CD-7D542A1F7754}"/>
    <cellStyle name="Comma 12 2 2 2 3 3 2 10 2 3 2 2 2 3 2 2 2 2 2 2 5" xfId="11914" xr:uid="{FDCF9CE5-6DA5-45C5-9AC7-0EBC84BBA8C4}"/>
    <cellStyle name="Comma 12 2 2 2 3 3 2 10 2 3 2 2 2 3 2 2 2 2 2 2 5 2" xfId="11915" xr:uid="{7A87F2F1-281B-46AC-B8FF-AA9084DD8D2E}"/>
    <cellStyle name="Comma 12 2 2 2 3 3 2 10 2 3 2 2 2 3 2 2 2 2 2 2 5 2 2" xfId="11916" xr:uid="{D4166A07-02A3-4E30-B884-4D215DD2B227}"/>
    <cellStyle name="Comma 12 2 2 2 3 3 2 10 2 3 2 2 2 3 2 2 2 2 2 2 5 3" xfId="11917" xr:uid="{ECC88DF1-A8EB-4066-BFDA-69EE687D212C}"/>
    <cellStyle name="Comma 12 2 2 2 3 3 2 10 2 3 2 2 2 3 2 2 2 2 2 2 6" xfId="11918" xr:uid="{F6B73BB6-CE97-4391-8426-3C169AD0D7E8}"/>
    <cellStyle name="Comma 12 2 2 2 3 3 2 10 2 3 2 2 2 3 2 2 2 2 2 2 6 2" xfId="11919" xr:uid="{07A53A24-5376-4C5F-9797-DAC149A21087}"/>
    <cellStyle name="Comma 12 2 2 2 3 3 2 10 2 3 2 2 2 3 2 2 2 2 2 2 7" xfId="11920" xr:uid="{4C2CAFA4-45E1-48CB-896D-C44F529B9654}"/>
    <cellStyle name="Comma 12 2 2 2 3 3 2 10 2 3 2 2 2 3 2 2 2 2 2 3" xfId="11921" xr:uid="{D00A4254-2496-40DD-808C-36E5DAE1014C}"/>
    <cellStyle name="Comma 12 2 2 2 3 3 2 10 2 3 2 2 2 3 2 2 2 2 2 3 2" xfId="11922" xr:uid="{82DA361C-642E-4103-B4B7-DBE7E495AFB2}"/>
    <cellStyle name="Comma 12 2 2 2 3 3 2 10 2 3 2 2 2 3 2 2 2 2 2 3 2 2" xfId="11923" xr:uid="{FECEF099-456B-4CE2-9E90-5410BE9CF130}"/>
    <cellStyle name="Comma 12 2 2 2 3 3 2 10 2 3 2 2 2 3 2 2 2 2 2 3 2 2 2" xfId="11924" xr:uid="{16329522-8306-4D4A-B54C-E0B582AA81B0}"/>
    <cellStyle name="Comma 12 2 2 2 3 3 2 10 2 3 2 2 2 3 2 2 2 2 2 3 2 2 2 2" xfId="11925" xr:uid="{5271C861-9A03-4644-8058-0D4E552AC771}"/>
    <cellStyle name="Comma 12 2 2 2 3 3 2 10 2 3 2 2 2 3 2 2 2 2 2 3 2 2 3" xfId="11926" xr:uid="{D83DEB8A-4804-48B7-ADB2-FAEE6530EC5F}"/>
    <cellStyle name="Comma 12 2 2 2 3 3 2 10 2 3 2 2 2 3 2 2 2 2 2 3 2 3" xfId="11927" xr:uid="{7C6E4003-C710-4C43-B642-ED203C34C37F}"/>
    <cellStyle name="Comma 12 2 2 2 3 3 2 10 2 3 2 2 2 3 2 2 2 2 2 3 2 3 2" xfId="11928" xr:uid="{3BC97A3B-36A9-44F2-9F86-D9526841873D}"/>
    <cellStyle name="Comma 12 2 2 2 3 3 2 10 2 3 2 2 2 3 2 2 2 2 2 3 2 4" xfId="11929" xr:uid="{C562A4FC-64CA-42A4-9624-ED4E278E935F}"/>
    <cellStyle name="Comma 12 2 2 2 3 3 2 10 2 3 2 2 2 3 2 2 2 2 2 3 3" xfId="11930" xr:uid="{24627209-3248-48EB-A666-E04F43481B35}"/>
    <cellStyle name="Comma 12 2 2 2 3 3 2 10 2 3 2 2 2 3 2 2 2 2 2 3 3 2" xfId="11931" xr:uid="{44A552EA-0870-48DD-8071-3C423BD11A01}"/>
    <cellStyle name="Comma 12 2 2 2 3 3 2 10 2 3 2 2 2 3 2 2 2 2 2 3 3 2 2" xfId="11932" xr:uid="{2ABC807D-F71E-43B8-9B7F-A2BA3D55A1F3}"/>
    <cellStyle name="Comma 12 2 2 2 3 3 2 10 2 3 2 2 2 3 2 2 2 2 2 3 3 3" xfId="11933" xr:uid="{0D192CB5-608D-4B00-8347-FDC23EF549E7}"/>
    <cellStyle name="Comma 12 2 2 2 3 3 2 10 2 3 2 2 2 3 2 2 2 2 2 3 4" xfId="11934" xr:uid="{307D3228-E296-4EDC-A9F5-5120FC81320F}"/>
    <cellStyle name="Comma 12 2 2 2 3 3 2 10 2 3 2 2 2 3 2 2 2 2 2 3 4 2" xfId="11935" xr:uid="{4E5E002D-6E58-4CA5-9BD3-B68F11FCE6E0}"/>
    <cellStyle name="Comma 12 2 2 2 3 3 2 10 2 3 2 2 2 3 2 2 2 2 2 3 5" xfId="11936" xr:uid="{DBD4F75D-C6C2-4D8E-9618-169AF262EBDE}"/>
    <cellStyle name="Comma 12 2 2 2 3 3 2 10 2 3 2 2 2 3 2 2 2 2 2 4" xfId="11937" xr:uid="{E1B282D8-E27A-4045-9D41-3528420282BB}"/>
    <cellStyle name="Comma 12 2 2 2 3 3 2 10 2 3 2 2 2 3 2 2 2 2 2 4 2" xfId="11938" xr:uid="{51A22ECA-2553-48DB-A858-AC0ED0E3517B}"/>
    <cellStyle name="Comma 12 2 2 2 3 3 2 10 2 3 2 2 2 3 2 2 2 2 2 4 2 2" xfId="11939" xr:uid="{D2AC3E70-5E07-4CC9-9041-4B3524D2506F}"/>
    <cellStyle name="Comma 12 2 2 2 3 3 2 10 2 3 2 2 2 3 2 2 2 2 2 4 2 2 2" xfId="11940" xr:uid="{E56400C0-804B-4896-96EB-35832E390A72}"/>
    <cellStyle name="Comma 12 2 2 2 3 3 2 10 2 3 2 2 2 3 2 2 2 2 2 4 2 3" xfId="11941" xr:uid="{06601143-BD1C-4EB1-B985-F395D7160374}"/>
    <cellStyle name="Comma 12 2 2 2 3 3 2 10 2 3 2 2 2 3 2 2 2 2 2 4 3" xfId="11942" xr:uid="{35C30526-8F03-4661-9FA0-C0353515D9AC}"/>
    <cellStyle name="Comma 12 2 2 2 3 3 2 10 2 3 2 2 2 3 2 2 2 2 2 4 3 2" xfId="11943" xr:uid="{584E2CD0-5EAE-4B4F-B6E9-5DBA6EA5CFE9}"/>
    <cellStyle name="Comma 12 2 2 2 3 3 2 10 2 3 2 2 2 3 2 2 2 2 2 4 4" xfId="11944" xr:uid="{1EBB0611-8FAA-4806-B21F-1127FEA44A6B}"/>
    <cellStyle name="Comma 12 2 2 2 3 3 2 10 2 3 2 2 2 3 2 2 2 2 2 5" xfId="11945" xr:uid="{AC08CF6E-AEBA-4AE7-A04A-B79AD4CAA0A6}"/>
    <cellStyle name="Comma 12 2 2 2 3 3 2 10 2 3 2 2 2 3 2 2 2 2 2 5 2" xfId="11946" xr:uid="{61DC8D03-2F7B-4C2F-A533-B69A91F06392}"/>
    <cellStyle name="Comma 12 2 2 2 3 3 2 10 2 3 2 2 2 3 2 2 2 2 2 5 2 2" xfId="11947" xr:uid="{303A1AB2-D3F7-453D-9A9F-F5749F6978E9}"/>
    <cellStyle name="Comma 12 2 2 2 3 3 2 10 2 3 2 2 2 3 2 2 2 2 2 5 3" xfId="11948" xr:uid="{8A86E815-6CB2-4247-9760-D76970FF3BF2}"/>
    <cellStyle name="Comma 12 2 2 2 3 3 2 10 2 3 2 2 2 3 2 2 2 2 2 6" xfId="11949" xr:uid="{30025BB8-9A87-45B7-A995-FD9D34F57304}"/>
    <cellStyle name="Comma 12 2 2 2 3 3 2 10 2 3 2 2 2 3 2 2 2 2 2 6 2" xfId="11950" xr:uid="{9628F232-77B8-4A72-85E0-6D721163A04B}"/>
    <cellStyle name="Comma 12 2 2 2 3 3 2 10 2 3 2 2 2 3 2 2 2 2 2 7" xfId="11951" xr:uid="{F1130AA0-C22A-42AC-8B1F-83FC2D9AB89D}"/>
    <cellStyle name="Comma 12 2 2 2 3 3 2 10 2 3 2 2 2 3 2 2 2 2 3" xfId="11952" xr:uid="{4F7E2994-2F3C-4AD8-951E-2B0E8C5894EE}"/>
    <cellStyle name="Comma 12 2 2 2 3 3 2 10 2 3 2 2 2 3 2 2 2 2 3 2" xfId="11953" xr:uid="{11827F29-5138-4196-9081-2B7469E70DCF}"/>
    <cellStyle name="Comma 12 2 2 2 3 3 2 10 2 3 2 2 2 3 2 2 2 2 3 2 2" xfId="11954" xr:uid="{7E597E43-5D75-4A2D-AD40-2BCB3B83EF62}"/>
    <cellStyle name="Comma 12 2 2 2 3 3 2 10 2 3 2 2 2 3 2 2 2 2 3 2 2 2" xfId="11955" xr:uid="{C89C9C2F-C0EA-474D-994F-CF38ACFB94FB}"/>
    <cellStyle name="Comma 12 2 2 2 3 3 2 10 2 3 2 2 2 3 2 2 2 2 3 2 2 2 2" xfId="11956" xr:uid="{1C547D0A-4AB1-4E99-B784-14FC371DF276}"/>
    <cellStyle name="Comma 12 2 2 2 3 3 2 10 2 3 2 2 2 3 2 2 2 2 3 2 2 3" xfId="11957" xr:uid="{F76908DD-412C-4365-A21F-3C30D4458F68}"/>
    <cellStyle name="Comma 12 2 2 2 3 3 2 10 2 3 2 2 2 3 2 2 2 2 3 2 3" xfId="11958" xr:uid="{7779B10B-DEC5-4EDA-8F98-E2D0C3292307}"/>
    <cellStyle name="Comma 12 2 2 2 3 3 2 10 2 3 2 2 2 3 2 2 2 2 3 2 3 2" xfId="11959" xr:uid="{F0FF9D37-6368-4645-91DC-D82E812C7705}"/>
    <cellStyle name="Comma 12 2 2 2 3 3 2 10 2 3 2 2 2 3 2 2 2 2 3 2 4" xfId="11960" xr:uid="{F90883FF-B57B-4CFC-AA53-1E7735BC4FCE}"/>
    <cellStyle name="Comma 12 2 2 2 3 3 2 10 2 3 2 2 2 3 2 2 2 2 3 3" xfId="11961" xr:uid="{0713273D-0948-407F-8D46-33944C5DDD3D}"/>
    <cellStyle name="Comma 12 2 2 2 3 3 2 10 2 3 2 2 2 3 2 2 2 2 3 3 2" xfId="11962" xr:uid="{E55B523C-5747-41D3-803B-9417F565CF0D}"/>
    <cellStyle name="Comma 12 2 2 2 3 3 2 10 2 3 2 2 2 3 2 2 2 2 3 3 2 2" xfId="11963" xr:uid="{134CE1FA-1791-41A7-AE34-D15B95BAD510}"/>
    <cellStyle name="Comma 12 2 2 2 3 3 2 10 2 3 2 2 2 3 2 2 2 2 3 3 3" xfId="11964" xr:uid="{7297479E-9F0C-476C-95C7-05903B451ABF}"/>
    <cellStyle name="Comma 12 2 2 2 3 3 2 10 2 3 2 2 2 3 2 2 2 2 3 4" xfId="11965" xr:uid="{563545E2-43A1-4AB5-8E67-58786CC4C885}"/>
    <cellStyle name="Comma 12 2 2 2 3 3 2 10 2 3 2 2 2 3 2 2 2 2 3 4 2" xfId="11966" xr:uid="{18297F71-0251-4FB9-A14E-3C6C2122998E}"/>
    <cellStyle name="Comma 12 2 2 2 3 3 2 10 2 3 2 2 2 3 2 2 2 2 3 5" xfId="11967" xr:uid="{D9555604-F1A2-4AEA-B38A-3D18114A0F9B}"/>
    <cellStyle name="Comma 12 2 2 2 3 3 2 10 2 3 2 2 2 3 2 2 2 2 4" xfId="11968" xr:uid="{39533CD3-2230-4345-A977-D72B854B732D}"/>
    <cellStyle name="Comma 12 2 2 2 3 3 2 10 2 3 2 2 2 3 2 2 2 2 4 2" xfId="11969" xr:uid="{04A105CC-FAF4-4D4C-8C1B-E2D9BC10DEEC}"/>
    <cellStyle name="Comma 12 2 2 2 3 3 2 10 2 3 2 2 2 3 2 2 2 2 4 2 2" xfId="11970" xr:uid="{2E66213A-A8EF-4400-AEC5-871CBAE82541}"/>
    <cellStyle name="Comma 12 2 2 2 3 3 2 10 2 3 2 2 2 3 2 2 2 2 4 2 2 2" xfId="11971" xr:uid="{59B70B05-E659-4CC0-B5C8-C189F10BC2D6}"/>
    <cellStyle name="Comma 12 2 2 2 3 3 2 10 2 3 2 2 2 3 2 2 2 2 4 2 3" xfId="11972" xr:uid="{B71D88A6-2F61-4DF1-975E-DB2C8081E7CE}"/>
    <cellStyle name="Comma 12 2 2 2 3 3 2 10 2 3 2 2 2 3 2 2 2 2 4 3" xfId="11973" xr:uid="{3426C013-FD91-4DEA-AA5D-CA228BAA68B5}"/>
    <cellStyle name="Comma 12 2 2 2 3 3 2 10 2 3 2 2 2 3 2 2 2 2 4 3 2" xfId="11974" xr:uid="{B821533E-5392-46B2-8EF9-2C0D6A081711}"/>
    <cellStyle name="Comma 12 2 2 2 3 3 2 10 2 3 2 2 2 3 2 2 2 2 4 4" xfId="11975" xr:uid="{9C910B40-EE7B-411A-BAB3-83C843C6365E}"/>
    <cellStyle name="Comma 12 2 2 2 3 3 2 10 2 3 2 2 2 3 2 2 2 2 5" xfId="11976" xr:uid="{5A3E3F94-E01B-4CD6-9780-6B547861B577}"/>
    <cellStyle name="Comma 12 2 2 2 3 3 2 10 2 3 2 2 2 3 2 2 2 2 5 2" xfId="11977" xr:uid="{255A27C8-29CF-40A9-86AE-884D3B34AC54}"/>
    <cellStyle name="Comma 12 2 2 2 3 3 2 10 2 3 2 2 2 3 2 2 2 2 5 2 2" xfId="11978" xr:uid="{207362E6-2375-4CCE-8839-C419CE640E6A}"/>
    <cellStyle name="Comma 12 2 2 2 3 3 2 10 2 3 2 2 2 3 2 2 2 2 5 3" xfId="11979" xr:uid="{A3DA0D6F-B085-4196-9148-01073D880954}"/>
    <cellStyle name="Comma 12 2 2 2 3 3 2 10 2 3 2 2 2 3 2 2 2 2 6" xfId="11980" xr:uid="{83FC4D78-96F4-4B1D-B6C5-F30B0C22DA7D}"/>
    <cellStyle name="Comma 12 2 2 2 3 3 2 10 2 3 2 2 2 3 2 2 2 2 6 2" xfId="11981" xr:uid="{B78074E7-E54E-4353-A57C-98CC271A2B08}"/>
    <cellStyle name="Comma 12 2 2 2 3 3 2 10 2 3 2 2 2 3 2 2 2 2 7" xfId="11982" xr:uid="{3E3B99B9-9FF3-4E6E-B601-0C32EE9204E6}"/>
    <cellStyle name="Comma 12 2 2 2 3 3 2 10 2 3 2 2 2 3 2 2 2 3" xfId="11983" xr:uid="{3F74A1B5-3ED4-42A1-8E0B-7BEF8A7FE77B}"/>
    <cellStyle name="Comma 12 2 2 2 3 3 2 10 2 3 2 2 2 3 2 2 2 3 2" xfId="11984" xr:uid="{FB09A2DE-53DE-4FB2-BF36-FF046E43DE11}"/>
    <cellStyle name="Comma 12 2 2 2 3 3 2 10 2 3 2 2 2 3 2 2 2 3 2 2" xfId="11985" xr:uid="{01A214F9-1232-4AAB-9947-BEB498B9AFE3}"/>
    <cellStyle name="Comma 12 2 2 2 3 3 2 10 2 3 2 2 2 3 2 2 2 3 2 2 2" xfId="11986" xr:uid="{6FB7C64E-BE2E-42C1-B5C9-6FA7D4C7C55E}"/>
    <cellStyle name="Comma 12 2 2 2 3 3 2 10 2 3 2 2 2 3 2 2 2 3 2 2 2 2" xfId="11987" xr:uid="{771886AC-FD18-46E2-B452-6E066D9B683B}"/>
    <cellStyle name="Comma 12 2 2 2 3 3 2 10 2 3 2 2 2 3 2 2 2 3 2 2 3" xfId="11988" xr:uid="{0F373DD0-FF65-4DBE-842A-E8B8E6FDEE2E}"/>
    <cellStyle name="Comma 12 2 2 2 3 3 2 10 2 3 2 2 2 3 2 2 2 3 2 3" xfId="11989" xr:uid="{FC0E855B-2BC5-4A30-9796-4CBF9580CC03}"/>
    <cellStyle name="Comma 12 2 2 2 3 3 2 10 2 3 2 2 2 3 2 2 2 3 2 3 2" xfId="11990" xr:uid="{E686F55E-E8D8-4971-BDC3-EB5989BFD966}"/>
    <cellStyle name="Comma 12 2 2 2 3 3 2 10 2 3 2 2 2 3 2 2 2 3 2 4" xfId="11991" xr:uid="{3C49D628-530C-41F5-9E0B-8F5EAE0689E1}"/>
    <cellStyle name="Comma 12 2 2 2 3 3 2 10 2 3 2 2 2 3 2 2 2 3 3" xfId="11992" xr:uid="{DC940578-F01C-4942-8170-FBF724AE101F}"/>
    <cellStyle name="Comma 12 2 2 2 3 3 2 10 2 3 2 2 2 3 2 2 2 3 3 2" xfId="11993" xr:uid="{6790E7F4-C3FB-49B1-9AA6-2A98CB49F6F6}"/>
    <cellStyle name="Comma 12 2 2 2 3 3 2 10 2 3 2 2 2 3 2 2 2 3 3 2 2" xfId="11994" xr:uid="{A2C15FD4-310E-488C-BA20-463528A81E40}"/>
    <cellStyle name="Comma 12 2 2 2 3 3 2 10 2 3 2 2 2 3 2 2 2 3 3 3" xfId="11995" xr:uid="{48B6E25A-E67B-45CB-A1DD-5467184C07A1}"/>
    <cellStyle name="Comma 12 2 2 2 3 3 2 10 2 3 2 2 2 3 2 2 2 3 4" xfId="11996" xr:uid="{29752D7D-DAF2-4B5E-AC22-442EB952315D}"/>
    <cellStyle name="Comma 12 2 2 2 3 3 2 10 2 3 2 2 2 3 2 2 2 3 4 2" xfId="11997" xr:uid="{4A925E8B-635A-4CE2-803E-7645661214B5}"/>
    <cellStyle name="Comma 12 2 2 2 3 3 2 10 2 3 2 2 2 3 2 2 2 3 5" xfId="11998" xr:uid="{4C7AEDF7-1909-46C4-B960-2256FB14EAE5}"/>
    <cellStyle name="Comma 12 2 2 2 3 3 2 10 2 3 2 2 2 3 2 2 2 4" xfId="11999" xr:uid="{B99FEB05-3F23-4068-91C7-D5826F38EA8B}"/>
    <cellStyle name="Comma 12 2 2 2 3 3 2 10 2 3 2 2 2 3 2 2 2 4 2" xfId="12000" xr:uid="{0727F1F4-308E-46EA-8C1D-0C16ADC19E02}"/>
    <cellStyle name="Comma 12 2 2 2 3 3 2 10 2 3 2 2 2 3 2 2 2 4 2 2" xfId="12001" xr:uid="{0F8D7564-C5B4-46D7-8067-F14C5DD7E499}"/>
    <cellStyle name="Comma 12 2 2 2 3 3 2 10 2 3 2 2 2 3 2 2 2 4 2 2 2" xfId="12002" xr:uid="{B38880C5-486F-4475-869A-EF4DA78477B1}"/>
    <cellStyle name="Comma 12 2 2 2 3 3 2 10 2 3 2 2 2 3 2 2 2 4 2 3" xfId="12003" xr:uid="{AC84207A-1F6A-4508-853D-398E7002FD6F}"/>
    <cellStyle name="Comma 12 2 2 2 3 3 2 10 2 3 2 2 2 3 2 2 2 4 3" xfId="12004" xr:uid="{91031403-04EB-43ED-B1A6-441A00B8789B}"/>
    <cellStyle name="Comma 12 2 2 2 3 3 2 10 2 3 2 2 2 3 2 2 2 4 3 2" xfId="12005" xr:uid="{F5957DD2-8767-470B-A3B2-A44C994ACFC0}"/>
    <cellStyle name="Comma 12 2 2 2 3 3 2 10 2 3 2 2 2 3 2 2 2 4 4" xfId="12006" xr:uid="{816915AA-7068-48D2-AB24-5A739546F4C2}"/>
    <cellStyle name="Comma 12 2 2 2 3 3 2 10 2 3 2 2 2 3 2 2 2 5" xfId="12007" xr:uid="{75C2B8D1-4535-4901-8C9E-41F3CC78F970}"/>
    <cellStyle name="Comma 12 2 2 2 3 3 2 10 2 3 2 2 2 3 2 2 2 5 2" xfId="12008" xr:uid="{E84E3B4B-2CCD-471B-A331-14D390DD7F8B}"/>
    <cellStyle name="Comma 12 2 2 2 3 3 2 10 2 3 2 2 2 3 2 2 2 5 2 2" xfId="12009" xr:uid="{07426730-9091-409B-87C7-F6D8580CB9A6}"/>
    <cellStyle name="Comma 12 2 2 2 3 3 2 10 2 3 2 2 2 3 2 2 2 5 3" xfId="12010" xr:uid="{F6079B8B-AD5B-4B19-A58D-FEC6A462B63D}"/>
    <cellStyle name="Comma 12 2 2 2 3 3 2 10 2 3 2 2 2 3 2 2 2 6" xfId="12011" xr:uid="{6325C2EA-03A9-4A82-9035-78D699CF266D}"/>
    <cellStyle name="Comma 12 2 2 2 3 3 2 10 2 3 2 2 2 3 2 2 2 6 2" xfId="12012" xr:uid="{7B7ADB60-30D8-4DE4-8507-7A07EF6871A2}"/>
    <cellStyle name="Comma 12 2 2 2 3 3 2 10 2 3 2 2 2 3 2 2 2 7" xfId="12013" xr:uid="{F5A068D1-20BA-4E05-8FA6-11D0239E2602}"/>
    <cellStyle name="Comma 12 2 2 2 3 3 2 10 2 3 2 2 2 3 2 2 3" xfId="12014" xr:uid="{18A026F2-83E9-4318-A641-7E3BAFCE7C03}"/>
    <cellStyle name="Comma 12 2 2 2 3 3 2 10 2 3 2 2 2 3 2 2 3 2" xfId="12015" xr:uid="{FEF71BD0-6AA9-432E-B7F7-EC197858EBD0}"/>
    <cellStyle name="Comma 12 2 2 2 3 3 2 10 2 3 2 2 2 3 2 2 3 2 2" xfId="12016" xr:uid="{704F8A31-38BC-43A7-935F-1373BDAE0AA7}"/>
    <cellStyle name="Comma 12 2 2 2 3 3 2 10 2 3 2 2 2 3 2 2 3 2 2 2" xfId="12017" xr:uid="{25A5B106-3D58-4B25-944A-435698EDE121}"/>
    <cellStyle name="Comma 12 2 2 2 3 3 2 10 2 3 2 2 2 3 2 2 3 2 2 2 2" xfId="12018" xr:uid="{FBAE5430-F188-4D3F-A567-F119995FC00E}"/>
    <cellStyle name="Comma 12 2 2 2 3 3 2 10 2 3 2 2 2 3 2 2 3 2 2 3" xfId="12019" xr:uid="{6621AF83-7647-4B00-A649-E096465D3383}"/>
    <cellStyle name="Comma 12 2 2 2 3 3 2 10 2 3 2 2 2 3 2 2 3 2 3" xfId="12020" xr:uid="{93C547D5-927E-435D-A39B-32E07BA96D22}"/>
    <cellStyle name="Comma 12 2 2 2 3 3 2 10 2 3 2 2 2 3 2 2 3 2 3 2" xfId="12021" xr:uid="{7389F3FE-0E74-46DE-AC7E-B4C58FB6BFB7}"/>
    <cellStyle name="Comma 12 2 2 2 3 3 2 10 2 3 2 2 2 3 2 2 3 2 4" xfId="12022" xr:uid="{45BF9148-DA98-4CCE-8081-3DEE7B853684}"/>
    <cellStyle name="Comma 12 2 2 2 3 3 2 10 2 3 2 2 2 3 2 2 3 3" xfId="12023" xr:uid="{04F6A56C-8910-45EA-8089-CF4038097018}"/>
    <cellStyle name="Comma 12 2 2 2 3 3 2 10 2 3 2 2 2 3 2 2 3 3 2" xfId="12024" xr:uid="{20C128AF-A828-4336-B43F-DF7CBAECBE96}"/>
    <cellStyle name="Comma 12 2 2 2 3 3 2 10 2 3 2 2 2 3 2 2 3 3 2 2" xfId="12025" xr:uid="{34BC608F-19D8-4F7C-9772-A0042E37D145}"/>
    <cellStyle name="Comma 12 2 2 2 3 3 2 10 2 3 2 2 2 3 2 2 3 3 3" xfId="12026" xr:uid="{8BD0C5D8-2B06-409C-B9E8-435FD96B19C6}"/>
    <cellStyle name="Comma 12 2 2 2 3 3 2 10 2 3 2 2 2 3 2 2 3 4" xfId="12027" xr:uid="{23300C98-BF1B-44EF-8CE5-AD7C57423F11}"/>
    <cellStyle name="Comma 12 2 2 2 3 3 2 10 2 3 2 2 2 3 2 2 3 4 2" xfId="12028" xr:uid="{3E796F76-AE11-4D97-AC4E-C71C2C491EF3}"/>
    <cellStyle name="Comma 12 2 2 2 3 3 2 10 2 3 2 2 2 3 2 2 3 5" xfId="12029" xr:uid="{8140CE46-AA80-4DED-A4AD-90BED58540F7}"/>
    <cellStyle name="Comma 12 2 2 2 3 3 2 10 2 3 2 2 2 3 2 2 4" xfId="12030" xr:uid="{A7B9A87C-1552-4034-ADA7-4DF170066E3F}"/>
    <cellStyle name="Comma 12 2 2 2 3 3 2 10 2 3 2 2 2 3 2 2 4 2" xfId="12031" xr:uid="{E2837E3F-A85F-4001-8CA2-0B01ACCA30E5}"/>
    <cellStyle name="Comma 12 2 2 2 3 3 2 10 2 3 2 2 2 3 2 2 4 2 2" xfId="12032" xr:uid="{10D54DC6-04BE-42DD-9737-82635E934873}"/>
    <cellStyle name="Comma 12 2 2 2 3 3 2 10 2 3 2 2 2 3 2 2 4 2 2 2" xfId="12033" xr:uid="{013DB580-956E-4A9D-B1F2-925820CA31CF}"/>
    <cellStyle name="Comma 12 2 2 2 3 3 2 10 2 3 2 2 2 3 2 2 4 2 3" xfId="12034" xr:uid="{35B050CE-8529-4CEF-8717-7D9EA6F38393}"/>
    <cellStyle name="Comma 12 2 2 2 3 3 2 10 2 3 2 2 2 3 2 2 4 3" xfId="12035" xr:uid="{8FF6A3FA-026D-4BA1-9CAF-12288A8518D6}"/>
    <cellStyle name="Comma 12 2 2 2 3 3 2 10 2 3 2 2 2 3 2 2 4 3 2" xfId="12036" xr:uid="{CC74AB74-C244-4D41-B7FD-C543E87DB910}"/>
    <cellStyle name="Comma 12 2 2 2 3 3 2 10 2 3 2 2 2 3 2 2 4 4" xfId="12037" xr:uid="{3F105BAA-7103-4DCD-AE4E-AFF98A7E9CB3}"/>
    <cellStyle name="Comma 12 2 2 2 3 3 2 10 2 3 2 2 2 3 2 2 5" xfId="12038" xr:uid="{BCB64D82-A321-4BFD-BD6A-224D1EF11A11}"/>
    <cellStyle name="Comma 12 2 2 2 3 3 2 10 2 3 2 2 2 3 2 2 5 2" xfId="12039" xr:uid="{81FB536F-70EE-45EC-841F-607762C8BD1D}"/>
    <cellStyle name="Comma 12 2 2 2 3 3 2 10 2 3 2 2 2 3 2 2 5 2 2" xfId="12040" xr:uid="{08A0D0F1-D05F-47EC-8E84-2D385E6A5B47}"/>
    <cellStyle name="Comma 12 2 2 2 3 3 2 10 2 3 2 2 2 3 2 2 5 3" xfId="12041" xr:uid="{39F88138-C4A6-4DD1-92EE-F7F38F851035}"/>
    <cellStyle name="Comma 12 2 2 2 3 3 2 10 2 3 2 2 2 3 2 2 6" xfId="12042" xr:uid="{B89F91BF-2D5A-4EA2-B9F9-94EDF5149734}"/>
    <cellStyle name="Comma 12 2 2 2 3 3 2 10 2 3 2 2 2 3 2 2 6 2" xfId="12043" xr:uid="{DF1993B2-6184-4A05-8294-5A352E12CEF6}"/>
    <cellStyle name="Comma 12 2 2 2 3 3 2 10 2 3 2 2 2 3 2 2 7" xfId="12044" xr:uid="{F32056BB-3D79-4E22-8A13-565C9A1C56B8}"/>
    <cellStyle name="Comma 12 2 2 2 3 3 2 10 2 3 2 2 2 3 2 3" xfId="12045" xr:uid="{331D5A2A-DE78-4193-A90B-A556F9152792}"/>
    <cellStyle name="Comma 12 2 2 2 3 3 2 10 2 3 2 2 2 3 2 3 2" xfId="12046" xr:uid="{004F7C87-52DC-41EA-94D5-CD91FE315BC7}"/>
    <cellStyle name="Comma 12 2 2 2 3 3 2 10 2 3 2 2 2 3 2 3 2 2" xfId="12047" xr:uid="{56F3B8CB-7A9A-4EF8-8967-AD83635D79AE}"/>
    <cellStyle name="Comma 12 2 2 2 3 3 2 10 2 3 2 2 2 3 2 3 2 2 2" xfId="12048" xr:uid="{1C6B345B-6BB4-4078-BBF0-B90C93098CCB}"/>
    <cellStyle name="Comma 12 2 2 2 3 3 2 10 2 3 2 2 2 3 2 3 2 2 2 2" xfId="12049" xr:uid="{B8FD8675-EC26-4548-979C-C7ACCAADBA83}"/>
    <cellStyle name="Comma 12 2 2 2 3 3 2 10 2 3 2 2 2 3 2 3 2 2 3" xfId="12050" xr:uid="{F731D904-F8A8-497A-A5B3-B6E8D42B26AC}"/>
    <cellStyle name="Comma 12 2 2 2 3 3 2 10 2 3 2 2 2 3 2 3 2 3" xfId="12051" xr:uid="{A37C6DD1-4821-4093-8E77-FC54BBC24CB7}"/>
    <cellStyle name="Comma 12 2 2 2 3 3 2 10 2 3 2 2 2 3 2 3 2 3 2" xfId="12052" xr:uid="{5C57B038-D0DF-4429-ADC2-0159C845C1CF}"/>
    <cellStyle name="Comma 12 2 2 2 3 3 2 10 2 3 2 2 2 3 2 3 2 4" xfId="12053" xr:uid="{EB410F1A-C0E3-4DAB-9790-1C667DDF3B3D}"/>
    <cellStyle name="Comma 12 2 2 2 3 3 2 10 2 3 2 2 2 3 2 3 3" xfId="12054" xr:uid="{E747BF73-6C88-40D6-831B-37F5B2EBD741}"/>
    <cellStyle name="Comma 12 2 2 2 3 3 2 10 2 3 2 2 2 3 2 3 3 2" xfId="12055" xr:uid="{2B5D9177-A0B1-469D-B253-659819C71483}"/>
    <cellStyle name="Comma 12 2 2 2 3 3 2 10 2 3 2 2 2 3 2 3 3 2 2" xfId="12056" xr:uid="{B12CF8AF-E6FD-4A20-8543-86DAD1BC2E20}"/>
    <cellStyle name="Comma 12 2 2 2 3 3 2 10 2 3 2 2 2 3 2 3 3 3" xfId="12057" xr:uid="{499AED2A-F94C-4888-8EF5-8DD473F11681}"/>
    <cellStyle name="Comma 12 2 2 2 3 3 2 10 2 3 2 2 2 3 2 3 4" xfId="12058" xr:uid="{27D7ECDC-5AD6-486A-805C-FD18F8831A65}"/>
    <cellStyle name="Comma 12 2 2 2 3 3 2 10 2 3 2 2 2 3 2 3 4 2" xfId="12059" xr:uid="{52B23FED-66AC-4B50-A3BC-EBD03C17045E}"/>
    <cellStyle name="Comma 12 2 2 2 3 3 2 10 2 3 2 2 2 3 2 3 5" xfId="12060" xr:uid="{362A52EE-5D6C-40C3-BCDA-98C02E40A21A}"/>
    <cellStyle name="Comma 12 2 2 2 3 3 2 10 2 3 2 2 2 3 2 4" xfId="12061" xr:uid="{26CEF017-8245-44BC-8148-FD7DC8153541}"/>
    <cellStyle name="Comma 12 2 2 2 3 3 2 10 2 3 2 2 2 3 2 4 2" xfId="12062" xr:uid="{2BAE3761-D3B3-410E-AE34-20C17F5B096A}"/>
    <cellStyle name="Comma 12 2 2 2 3 3 2 10 2 3 2 2 2 3 2 4 2 2" xfId="12063" xr:uid="{8DE072AA-8ED9-425C-AEB6-89D7D99D6EB9}"/>
    <cellStyle name="Comma 12 2 2 2 3 3 2 10 2 3 2 2 2 3 2 4 2 2 2" xfId="12064" xr:uid="{56093BA6-57B0-4E33-82BC-055A690D0AAD}"/>
    <cellStyle name="Comma 12 2 2 2 3 3 2 10 2 3 2 2 2 3 2 4 2 3" xfId="12065" xr:uid="{0FAF2A17-F638-4967-A016-A57B32076727}"/>
    <cellStyle name="Comma 12 2 2 2 3 3 2 10 2 3 2 2 2 3 2 4 3" xfId="12066" xr:uid="{A3B4FC5F-25EF-4ED2-B513-0C11D36D9E1D}"/>
    <cellStyle name="Comma 12 2 2 2 3 3 2 10 2 3 2 2 2 3 2 4 3 2" xfId="12067" xr:uid="{FE2787E2-6AE1-403D-B2B4-031FAB1F665A}"/>
    <cellStyle name="Comma 12 2 2 2 3 3 2 10 2 3 2 2 2 3 2 4 4" xfId="12068" xr:uid="{5B923B3C-6D23-43AE-A33E-F25C0695A07B}"/>
    <cellStyle name="Comma 12 2 2 2 3 3 2 10 2 3 2 2 2 3 2 5" xfId="12069" xr:uid="{2734B9A1-C13D-4E38-9087-E074A4F0EA5C}"/>
    <cellStyle name="Comma 12 2 2 2 3 3 2 10 2 3 2 2 2 3 2 5 2" xfId="12070" xr:uid="{50E08010-3C8D-43EC-9F71-9E8B398BB643}"/>
    <cellStyle name="Comma 12 2 2 2 3 3 2 10 2 3 2 2 2 3 2 5 2 2" xfId="12071" xr:uid="{4628FA35-37F2-47E8-BD55-D85D7A585B77}"/>
    <cellStyle name="Comma 12 2 2 2 3 3 2 10 2 3 2 2 2 3 2 5 3" xfId="12072" xr:uid="{8B9A54DA-F920-4FAC-B080-2DEA6B7BD5C6}"/>
    <cellStyle name="Comma 12 2 2 2 3 3 2 10 2 3 2 2 2 3 2 6" xfId="12073" xr:uid="{B5F48B62-3DA0-47CD-BA0F-ECA63E1F6531}"/>
    <cellStyle name="Comma 12 2 2 2 3 3 2 10 2 3 2 2 2 3 2 6 2" xfId="12074" xr:uid="{FC051198-1A61-4353-B686-B06D7FD26EAA}"/>
    <cellStyle name="Comma 12 2 2 2 3 3 2 10 2 3 2 2 2 3 2 7" xfId="12075" xr:uid="{0264CF58-0DA7-4DDD-9AE8-A9AD95C2F864}"/>
    <cellStyle name="Comma 12 2 2 2 3 3 2 10 2 3 2 2 2 3 3" xfId="12076" xr:uid="{7483DD50-F14F-4AA7-88A1-220584ECE781}"/>
    <cellStyle name="Comma 12 2 2 2 3 3 2 10 2 3 2 2 2 3 3 2" xfId="12077" xr:uid="{21A97617-F86B-4F3C-8F1E-ABE96288F9E5}"/>
    <cellStyle name="Comma 12 2 2 2 3 3 2 10 2 3 2 2 2 3 3 2 2" xfId="12078" xr:uid="{A6B6D418-A290-470A-9C20-2D84ED09EB67}"/>
    <cellStyle name="Comma 12 2 2 2 3 3 2 10 2 3 2 2 2 3 3 2 2 2" xfId="12079" xr:uid="{C9E45B53-7ED5-42E7-88C7-70A6426A6FBA}"/>
    <cellStyle name="Comma 12 2 2 2 3 3 2 10 2 3 2 2 2 3 3 2 2 2 2" xfId="12080" xr:uid="{9DE6E49C-ECA1-40E0-A01B-23270AE14424}"/>
    <cellStyle name="Comma 12 2 2 2 3 3 2 10 2 3 2 2 2 3 3 2 2 3" xfId="12081" xr:uid="{88744156-DD5B-47E0-9679-9DD07AA4C784}"/>
    <cellStyle name="Comma 12 2 2 2 3 3 2 10 2 3 2 2 2 3 3 2 3" xfId="12082" xr:uid="{75342743-E564-4460-BCA6-5331E73E46A1}"/>
    <cellStyle name="Comma 12 2 2 2 3 3 2 10 2 3 2 2 2 3 3 2 3 2" xfId="12083" xr:uid="{23A1D139-0B72-4C6F-90F8-D767ED81174B}"/>
    <cellStyle name="Comma 12 2 2 2 3 3 2 10 2 3 2 2 2 3 3 2 4" xfId="12084" xr:uid="{E7DDA8B7-C628-4967-B221-0811FE786F13}"/>
    <cellStyle name="Comma 12 2 2 2 3 3 2 10 2 3 2 2 2 3 3 3" xfId="12085" xr:uid="{9FCDDAC1-695C-4101-8CCD-6589A0405272}"/>
    <cellStyle name="Comma 12 2 2 2 3 3 2 10 2 3 2 2 2 3 3 3 2" xfId="12086" xr:uid="{9426882B-1A0F-47D3-B366-03EE4001B8F4}"/>
    <cellStyle name="Comma 12 2 2 2 3 3 2 10 2 3 2 2 2 3 3 3 2 2" xfId="12087" xr:uid="{8EA7594A-B5E9-426A-8F09-3E3DAE8B7961}"/>
    <cellStyle name="Comma 12 2 2 2 3 3 2 10 2 3 2 2 2 3 3 3 3" xfId="12088" xr:uid="{45595A39-9480-4C45-8131-9F80C214B26F}"/>
    <cellStyle name="Comma 12 2 2 2 3 3 2 10 2 3 2 2 2 3 3 4" xfId="12089" xr:uid="{28A34F76-7A30-44F4-B5B8-587A1DC3B453}"/>
    <cellStyle name="Comma 12 2 2 2 3 3 2 10 2 3 2 2 2 3 3 4 2" xfId="12090" xr:uid="{C31F223A-55AC-4162-802E-029039DAAA23}"/>
    <cellStyle name="Comma 12 2 2 2 3 3 2 10 2 3 2 2 2 3 3 5" xfId="12091" xr:uid="{8CDCAE08-124C-4B29-BEB3-999CEB898538}"/>
    <cellStyle name="Comma 12 2 2 2 3 3 2 10 2 3 2 2 2 3 4" xfId="12092" xr:uid="{18BC3636-9480-4197-9DD6-368ED8EDAF65}"/>
    <cellStyle name="Comma 12 2 2 2 3 3 2 10 2 3 2 2 2 3 4 2" xfId="12093" xr:uid="{91500E6C-046F-4E13-A142-4F2F32FCA541}"/>
    <cellStyle name="Comma 12 2 2 2 3 3 2 10 2 3 2 2 2 3 4 2 2" xfId="12094" xr:uid="{D34DC487-7746-4ECC-9BCF-AD66E77552E3}"/>
    <cellStyle name="Comma 12 2 2 2 3 3 2 10 2 3 2 2 2 3 4 2 2 2" xfId="12095" xr:uid="{1FEDE0B3-C1E5-44A6-9C3E-B06A498E4D5E}"/>
    <cellStyle name="Comma 12 2 2 2 3 3 2 10 2 3 2 2 2 3 4 2 3" xfId="12096" xr:uid="{D0162E52-3996-4B05-9187-C9B229C4F1A7}"/>
    <cellStyle name="Comma 12 2 2 2 3 3 2 10 2 3 2 2 2 3 4 3" xfId="12097" xr:uid="{47775B79-FEC9-4BB4-9E8E-DAC0CA366ADE}"/>
    <cellStyle name="Comma 12 2 2 2 3 3 2 10 2 3 2 2 2 3 4 3 2" xfId="12098" xr:uid="{DC7B59C8-936B-4F96-893C-143AB47D9451}"/>
    <cellStyle name="Comma 12 2 2 2 3 3 2 10 2 3 2 2 2 3 4 4" xfId="12099" xr:uid="{013C1C78-D0A8-4311-ACF9-BDFD8CAB91E4}"/>
    <cellStyle name="Comma 12 2 2 2 3 3 2 10 2 3 2 2 2 3 5" xfId="12100" xr:uid="{1BA35DD8-4E3C-4334-AAE6-84850E867465}"/>
    <cellStyle name="Comma 12 2 2 2 3 3 2 10 2 3 2 2 2 3 5 2" xfId="12101" xr:uid="{65EDE898-1A59-40AC-86FB-D064B78F92FD}"/>
    <cellStyle name="Comma 12 2 2 2 3 3 2 10 2 3 2 2 2 3 5 2 2" xfId="12102" xr:uid="{35907FCF-A536-4ECD-86F3-632BA263328B}"/>
    <cellStyle name="Comma 12 2 2 2 3 3 2 10 2 3 2 2 2 3 5 3" xfId="12103" xr:uid="{EAF3C4AB-C530-4D6B-980D-3A639AD403FA}"/>
    <cellStyle name="Comma 12 2 2 2 3 3 2 10 2 3 2 2 2 3 6" xfId="12104" xr:uid="{3171C3D0-32EE-48F1-8104-1A0555031151}"/>
    <cellStyle name="Comma 12 2 2 2 3 3 2 10 2 3 2 2 2 3 6 2" xfId="12105" xr:uid="{46E88F2A-4A1F-4DF2-B91C-4B2FF80AD298}"/>
    <cellStyle name="Comma 12 2 2 2 3 3 2 10 2 3 2 2 2 3 7" xfId="12106" xr:uid="{DBA6A4A4-31BA-4246-A747-ADC80C9D1760}"/>
    <cellStyle name="Comma 12 2 2 2 3 3 2 10 2 3 2 2 2 4" xfId="12107" xr:uid="{93E4C668-9E4A-4DCC-A74D-9A508A3A2CC1}"/>
    <cellStyle name="Comma 12 2 2 2 3 3 2 10 2 3 2 2 2 4 2" xfId="12108" xr:uid="{CC8C8152-7BBD-4B63-9E86-F7B9322CFD86}"/>
    <cellStyle name="Comma 12 2 2 2 3 3 2 10 2 3 2 2 2 4 2 2" xfId="12109" xr:uid="{153DF4F0-F3E7-4F1F-AA16-7F0685A1A8B9}"/>
    <cellStyle name="Comma 12 2 2 2 3 3 2 10 2 3 2 2 2 4 2 2 2" xfId="12110" xr:uid="{E0B55529-67BB-40A0-9B58-8DBEFE50B471}"/>
    <cellStyle name="Comma 12 2 2 2 3 3 2 10 2 3 2 2 2 4 2 2 2 2" xfId="12111" xr:uid="{67273634-ECDE-403A-988F-CC9C5F51511C}"/>
    <cellStyle name="Comma 12 2 2 2 3 3 2 10 2 3 2 2 2 4 2 2 3" xfId="12112" xr:uid="{81912627-07C5-405A-A951-DABFA56E2852}"/>
    <cellStyle name="Comma 12 2 2 2 3 3 2 10 2 3 2 2 2 4 2 3" xfId="12113" xr:uid="{A8AEECF8-68A5-4BD0-9B01-90B90D0F325C}"/>
    <cellStyle name="Comma 12 2 2 2 3 3 2 10 2 3 2 2 2 4 2 3 2" xfId="12114" xr:uid="{E0FEA4A0-DFA7-417D-82A8-CF5D9F0F2B87}"/>
    <cellStyle name="Comma 12 2 2 2 3 3 2 10 2 3 2 2 2 4 2 4" xfId="12115" xr:uid="{46A837B8-85A0-4059-B6ED-EFB83507ADDD}"/>
    <cellStyle name="Comma 12 2 2 2 3 3 2 10 2 3 2 2 2 4 3" xfId="12116" xr:uid="{9D7013EE-3166-4C9B-B120-999DEAD940A0}"/>
    <cellStyle name="Comma 12 2 2 2 3 3 2 10 2 3 2 2 2 4 3 2" xfId="12117" xr:uid="{D0ECCA4C-E219-4247-B702-B012D872A4E7}"/>
    <cellStyle name="Comma 12 2 2 2 3 3 2 10 2 3 2 2 2 4 3 2 2" xfId="12118" xr:uid="{0F254B40-7E2E-4A1A-84FC-3BE3D26B6300}"/>
    <cellStyle name="Comma 12 2 2 2 3 3 2 10 2 3 2 2 2 4 3 3" xfId="12119" xr:uid="{BE19F5D0-2FFE-4B5C-B6D2-897B55A77A6E}"/>
    <cellStyle name="Comma 12 2 2 2 3 3 2 10 2 3 2 2 2 4 4" xfId="12120" xr:uid="{95E1AC22-8807-41A1-B45E-028B84F5E939}"/>
    <cellStyle name="Comma 12 2 2 2 3 3 2 10 2 3 2 2 2 4 4 2" xfId="12121" xr:uid="{168E9B91-CB90-4819-82BF-99064D5F1B0B}"/>
    <cellStyle name="Comma 12 2 2 2 3 3 2 10 2 3 2 2 2 4 5" xfId="12122" xr:uid="{EBA1E8F3-383E-43DD-8F54-72A82D78576C}"/>
    <cellStyle name="Comma 12 2 2 2 3 3 2 10 2 3 2 2 2 5" xfId="12123" xr:uid="{89F4FFFD-9356-4A41-87C3-419F05F452C5}"/>
    <cellStyle name="Comma 12 2 2 2 3 3 2 10 2 3 2 2 2 5 2" xfId="12124" xr:uid="{07B250D4-EA06-47E9-81E7-A0AF33894B11}"/>
    <cellStyle name="Comma 12 2 2 2 3 3 2 10 2 3 2 2 2 5 2 2" xfId="12125" xr:uid="{0C828209-A0A6-497B-9C1A-84C343472F62}"/>
    <cellStyle name="Comma 12 2 2 2 3 3 2 10 2 3 2 2 2 5 2 2 2" xfId="12126" xr:uid="{1F461EFA-4EB5-435F-9B74-BFD5437ECFBA}"/>
    <cellStyle name="Comma 12 2 2 2 3 3 2 10 2 3 2 2 2 5 2 3" xfId="12127" xr:uid="{7212AB3C-8839-430D-BAAE-7F7D2FEE1385}"/>
    <cellStyle name="Comma 12 2 2 2 3 3 2 10 2 3 2 2 2 5 3" xfId="12128" xr:uid="{F930A151-4D20-4C4B-BBE5-F239087AEE92}"/>
    <cellStyle name="Comma 12 2 2 2 3 3 2 10 2 3 2 2 2 5 3 2" xfId="12129" xr:uid="{5058B69F-82CE-49A4-8A63-7C7AA5F1F9B8}"/>
    <cellStyle name="Comma 12 2 2 2 3 3 2 10 2 3 2 2 2 5 4" xfId="12130" xr:uid="{F936BD40-3BC2-46B2-AE74-53EBBDDB951F}"/>
    <cellStyle name="Comma 12 2 2 2 3 3 2 10 2 3 2 2 2 6" xfId="12131" xr:uid="{FF6D595A-D560-4AC0-9BE0-6644690C254C}"/>
    <cellStyle name="Comma 12 2 2 2 3 3 2 10 2 3 2 2 2 6 2" xfId="12132" xr:uid="{69EC412E-5228-4C84-8F9E-AD4398EAD9D0}"/>
    <cellStyle name="Comma 12 2 2 2 3 3 2 10 2 3 2 2 2 6 2 2" xfId="12133" xr:uid="{A06D9FAE-FBEE-4BCB-BDC9-8BD09DEBF3EA}"/>
    <cellStyle name="Comma 12 2 2 2 3 3 2 10 2 3 2 2 2 6 3" xfId="12134" xr:uid="{7A7901F4-B142-435C-9AEB-25F33E02AF51}"/>
    <cellStyle name="Comma 12 2 2 2 3 3 2 10 2 3 2 2 2 7" xfId="12135" xr:uid="{1FAAA373-1763-4F44-A538-BB413A26695F}"/>
    <cellStyle name="Comma 12 2 2 2 3 3 2 10 2 3 2 2 2 7 2" xfId="12136" xr:uid="{6FF4C7DE-7797-4E49-9AC5-8A88CA2D17A3}"/>
    <cellStyle name="Comma 12 2 2 2 3 3 2 10 2 3 2 2 3" xfId="12137" xr:uid="{923A3254-1721-484D-B320-F255F9D158A8}"/>
    <cellStyle name="Comma 12 2 2 2 3 3 2 10 2 3 2 2 3 2" xfId="12138" xr:uid="{869979D5-C3C2-45D3-9C46-833D362FF8C7}"/>
    <cellStyle name="Comma 12 2 2 2 3 3 2 10 2 3 2 2 3 2 2" xfId="12139" xr:uid="{E96F91C4-EFE1-4EC0-B374-62B0207E865F}"/>
    <cellStyle name="Comma 12 2 2 2 3 3 2 10 2 3 2 2 3 2 2 2" xfId="12140" xr:uid="{585BFE02-65FF-40E1-A7AE-3FB4BD787AE9}"/>
    <cellStyle name="Comma 12 2 2 2 3 3 2 10 2 3 2 2 3 2 2 2 2" xfId="12141" xr:uid="{E6D3EEF1-89C3-436E-A133-A149A5A0C9DA}"/>
    <cellStyle name="Comma 12 2 2 2 3 3 2 10 2 3 2 2 3 2 2 3" xfId="12142" xr:uid="{8FE0B943-58EB-4C13-9B68-087F3E0D29A8}"/>
    <cellStyle name="Comma 12 2 2 2 3 3 2 10 2 3 2 2 3 2 3" xfId="12143" xr:uid="{00E4408F-12BE-4874-A495-B732D257AD3B}"/>
    <cellStyle name="Comma 12 2 2 2 3 3 2 10 2 3 2 2 3 2 3 2" xfId="12144" xr:uid="{E289D3A7-BB72-40C5-AC4C-00164F3AFBDD}"/>
    <cellStyle name="Comma 12 2 2 2 3 3 2 10 2 3 2 2 3 2 4" xfId="12145" xr:uid="{1BF04BD8-451F-42E0-A48E-83CB8993B5F6}"/>
    <cellStyle name="Comma 12 2 2 2 3 3 2 10 2 3 2 2 3 3" xfId="12146" xr:uid="{2B0F6D1E-9CBA-492B-9A4A-025FDD16734B}"/>
    <cellStyle name="Comma 12 2 2 2 3 3 2 10 2 3 2 2 3 3 2" xfId="12147" xr:uid="{90F2BCF2-16DE-488E-B49E-F92ECC5E4037}"/>
    <cellStyle name="Comma 12 2 2 2 3 3 2 10 2 3 2 2 3 3 2 2" xfId="12148" xr:uid="{FC1E0BF3-BFC1-41C4-9B27-056986B338D5}"/>
    <cellStyle name="Comma 12 2 2 2 3 3 2 10 2 3 2 2 3 3 3" xfId="12149" xr:uid="{C0B58765-F4E8-4C95-8B7D-478A69D5BD84}"/>
    <cellStyle name="Comma 12 2 2 2 3 3 2 10 2 3 2 2 3 4" xfId="12150" xr:uid="{BADEF602-96F4-4B9E-9352-0CD58D437B6F}"/>
    <cellStyle name="Comma 12 2 2 2 3 3 2 10 2 3 2 2 3 4 2" xfId="12151" xr:uid="{5043DF0D-035B-4CC7-B636-6B1824066D3E}"/>
    <cellStyle name="Comma 12 2 2 2 3 3 2 10 2 3 2 2 3 5" xfId="12152" xr:uid="{8D5DF1EB-A546-453C-B073-0D621421BFEF}"/>
    <cellStyle name="Comma 12 2 2 2 3 3 2 10 2 3 2 2 4" xfId="12153" xr:uid="{2F7202B6-F245-421F-91E1-431DD7BF0D50}"/>
    <cellStyle name="Comma 12 2 2 2 3 3 2 10 2 3 2 2 4 2" xfId="12154" xr:uid="{134D9452-597C-4029-9016-BAD6E742F6DA}"/>
    <cellStyle name="Comma 12 2 2 2 3 3 2 10 2 3 2 2 4 2 2" xfId="12155" xr:uid="{8D7CD6AC-0267-4FD1-BD6C-5BA1C06B486E}"/>
    <cellStyle name="Comma 12 2 2 2 3 3 2 10 2 3 2 2 4 2 2 2" xfId="12156" xr:uid="{927B36CB-C18F-4B4B-98AF-A294A7E70F19}"/>
    <cellStyle name="Comma 12 2 2 2 3 3 2 10 2 3 2 2 4 2 3" xfId="12157" xr:uid="{39BF3E51-CA8B-41C3-A407-FD22258C91AE}"/>
    <cellStyle name="Comma 12 2 2 2 3 3 2 10 2 3 2 2 4 3" xfId="12158" xr:uid="{D726F920-E0F2-4C42-81EF-3BC3E7F2B5B0}"/>
    <cellStyle name="Comma 12 2 2 2 3 3 2 10 2 3 2 2 4 3 2" xfId="12159" xr:uid="{75EE08FF-161D-4D85-9498-883AF4D1BFDF}"/>
    <cellStyle name="Comma 12 2 2 2 3 3 2 10 2 3 2 2 4 4" xfId="12160" xr:uid="{5A404D9D-7AB3-4F8B-B7B9-E266B377A004}"/>
    <cellStyle name="Comma 12 2 2 2 3 3 2 10 2 3 2 2 5" xfId="12161" xr:uid="{073F0D96-3EA0-4BFE-9894-977CF0790C7B}"/>
    <cellStyle name="Comma 12 2 2 2 3 3 2 10 2 3 2 2 5 2" xfId="12162" xr:uid="{E2C8881F-9446-4715-9F6D-5E09A35731E8}"/>
    <cellStyle name="Comma 12 2 2 2 3 3 2 10 2 3 2 2 5 2 2" xfId="12163" xr:uid="{20F457AB-8E3E-41D8-9731-EB274E483DD6}"/>
    <cellStyle name="Comma 12 2 2 2 3 3 2 10 2 3 2 2 5 3" xfId="12164" xr:uid="{A52632A6-3676-420D-97AD-28E5DD0351E1}"/>
    <cellStyle name="Comma 12 2 2 2 3 3 2 10 2 3 2 2 6" xfId="12165" xr:uid="{6DEDE296-1F97-4772-B8B1-8C7F17F4EA28}"/>
    <cellStyle name="Comma 12 2 2 2 3 3 2 10 2 3 2 2 6 2" xfId="12166" xr:uid="{11FEEBDE-BBDA-4DA2-AA06-45724E6023A7}"/>
    <cellStyle name="Comma 12 2 2 2 3 3 2 10 2 3 2 3" xfId="12167" xr:uid="{5A2D2747-A952-459C-A946-7645AA633B04}"/>
    <cellStyle name="Comma 12 2 2 2 3 3 2 10 2 3 2 3 2" xfId="12168" xr:uid="{1430A577-1EA2-4F6C-A852-3C54831C32A9}"/>
    <cellStyle name="Comma 12 2 2 2 3 3 2 10 2 3 2 3 2 2" xfId="12169" xr:uid="{4B501B1B-7622-4FC1-A04E-B8CD0291325B}"/>
    <cellStyle name="Comma 12 2 2 2 3 3 2 10 2 3 2 3 2 2 2" xfId="12170" xr:uid="{F790322B-61AA-443F-9D42-E14CCCCA1694}"/>
    <cellStyle name="Comma 12 2 2 2 3 3 2 10 2 3 2 3 2 2 2 2" xfId="12171" xr:uid="{C831916F-2947-4AC0-BFD2-C085736349BF}"/>
    <cellStyle name="Comma 12 2 2 2 3 3 2 10 2 3 2 3 2 2 3" xfId="12172" xr:uid="{97F9152C-FAAA-4CA1-BCDF-F8471F9981FB}"/>
    <cellStyle name="Comma 12 2 2 2 3 3 2 10 2 3 2 3 2 3" xfId="12173" xr:uid="{B8F00B6A-C7C8-4355-954D-7DBB57164E62}"/>
    <cellStyle name="Comma 12 2 2 2 3 3 2 10 2 3 2 3 2 3 2" xfId="12174" xr:uid="{7BF053F8-6975-4E52-8E78-340EDE2F657A}"/>
    <cellStyle name="Comma 12 2 2 2 3 3 2 10 2 3 2 3 2 4" xfId="12175" xr:uid="{7F9B6912-0C8B-4A9E-9183-5FBFC4E15A57}"/>
    <cellStyle name="Comma 12 2 2 2 3 3 2 10 2 3 2 3 3" xfId="12176" xr:uid="{5714BB55-E0D0-4240-8200-A34C4624AD54}"/>
    <cellStyle name="Comma 12 2 2 2 3 3 2 10 2 3 2 3 3 2" xfId="12177" xr:uid="{75926781-5D28-42B3-B707-4C4C8FF2C923}"/>
    <cellStyle name="Comma 12 2 2 2 3 3 2 10 2 3 2 3 3 2 2" xfId="12178" xr:uid="{40D64B72-0197-40DD-87B9-695D98309A90}"/>
    <cellStyle name="Comma 12 2 2 2 3 3 2 10 2 3 2 3 3 3" xfId="12179" xr:uid="{3B3B7044-A8E3-4F7C-8165-90016E2036FC}"/>
    <cellStyle name="Comma 12 2 2 2 3 3 2 10 2 3 2 3 4" xfId="12180" xr:uid="{53D7DB51-FB6C-4F45-8095-C64948364FBF}"/>
    <cellStyle name="Comma 12 2 2 2 3 3 2 10 2 3 2 3 4 2" xfId="12181" xr:uid="{4B84B463-5A14-4465-9630-6869901E43AA}"/>
    <cellStyle name="Comma 12 2 2 2 3 3 2 10 2 3 2 3 5" xfId="12182" xr:uid="{A5293C13-51B5-4CC8-B7B9-A7A468235D26}"/>
    <cellStyle name="Comma 12 2 2 2 3 3 2 10 2 3 2 4" xfId="12183" xr:uid="{1A2CDA2C-D9C6-422B-86E8-634F09529E52}"/>
    <cellStyle name="Comma 12 2 2 2 3 3 2 10 2 3 2 4 2" xfId="12184" xr:uid="{A4C4BF25-4DE5-499D-87E6-C5D3DBB08498}"/>
    <cellStyle name="Comma 12 2 2 2 3 3 2 10 2 3 2 4 2 2" xfId="12185" xr:uid="{214227BB-4F50-4135-9277-28D7300DE4E4}"/>
    <cellStyle name="Comma 12 2 2 2 3 3 2 10 2 3 2 4 2 2 2" xfId="12186" xr:uid="{66A5231C-6BB5-42E8-8A37-96AAC2E733E7}"/>
    <cellStyle name="Comma 12 2 2 2 3 3 2 10 2 3 2 4 2 3" xfId="12187" xr:uid="{BC2EF704-2440-44EA-AFFA-D4DA28978784}"/>
    <cellStyle name="Comma 12 2 2 2 3 3 2 10 2 3 2 4 3" xfId="12188" xr:uid="{843B4FDB-74A1-48E2-87CF-3D51B0AFEEC9}"/>
    <cellStyle name="Comma 12 2 2 2 3 3 2 10 2 3 2 4 3 2" xfId="12189" xr:uid="{00CA7037-1CD0-4A5F-BDFE-0AC04319D02B}"/>
    <cellStyle name="Comma 12 2 2 2 3 3 2 10 2 3 2 4 4" xfId="12190" xr:uid="{C3D991A6-1F87-4FE5-BE20-08710219B81D}"/>
    <cellStyle name="Comma 12 2 2 2 3 3 2 10 2 3 2 5" xfId="12191" xr:uid="{D6361822-64A2-40E7-AD76-56142D9FB52B}"/>
    <cellStyle name="Comma 12 2 2 2 3 3 2 10 2 3 2 5 2" xfId="12192" xr:uid="{1FD1ADEA-3625-4666-A30E-878CDB6BA9C4}"/>
    <cellStyle name="Comma 12 2 2 2 3 3 2 10 2 3 2 5 2 2" xfId="12193" xr:uid="{79A5ACEF-F93C-482A-ABEC-C18132D0986E}"/>
    <cellStyle name="Comma 12 2 2 2 3 3 2 10 2 3 2 5 3" xfId="12194" xr:uid="{0C5C42A3-6D70-49EE-8D42-1C255646A7D1}"/>
    <cellStyle name="Comma 12 2 2 2 3 3 2 10 2 3 2 6" xfId="12195" xr:uid="{B4CF2D36-98F5-4845-B9A1-CB0B7A86FF8F}"/>
    <cellStyle name="Comma 12 2 2 2 3 3 2 10 2 3 2 6 2" xfId="12196" xr:uid="{1E91D233-ECE0-4C98-AB3C-8D8FC2CF91E0}"/>
    <cellStyle name="Comma 12 2 2 2 3 3 2 10 2 3 3" xfId="12197" xr:uid="{18F4AEC7-00B8-453C-ACFE-878630A035A6}"/>
    <cellStyle name="Comma 12 2 2 2 3 3 2 10 2 3 3 2" xfId="12198" xr:uid="{F2990708-81E4-41C2-BBDA-72234F84BBA6}"/>
    <cellStyle name="Comma 12 2 2 2 3 3 2 10 2 3 3 2 2" xfId="12199" xr:uid="{21A357B0-E27F-42B3-9E5A-7DF71D372477}"/>
    <cellStyle name="Comma 12 2 2 2 3 3 2 10 2 3 3 2 2 2" xfId="12200" xr:uid="{0D1092DC-4B62-4208-B2E9-F3757553994D}"/>
    <cellStyle name="Comma 12 2 2 2 3 3 2 10 2 3 3 2 2 2 2" xfId="12201" xr:uid="{426053A9-9C3D-4BDB-ACEA-CE271E3D1479}"/>
    <cellStyle name="Comma 12 2 2 2 3 3 2 10 2 3 3 2 2 3" xfId="12202" xr:uid="{E606FCAB-F0E7-4D3D-B0B0-281A3A3E863D}"/>
    <cellStyle name="Comma 12 2 2 2 3 3 2 10 2 3 3 2 3" xfId="12203" xr:uid="{9ABFC78E-8896-42F6-B32B-B934020DE636}"/>
    <cellStyle name="Comma 12 2 2 2 3 3 2 10 2 3 3 2 3 2" xfId="12204" xr:uid="{C620D882-CF9D-406B-843A-EB1D48764F22}"/>
    <cellStyle name="Comma 12 2 2 2 3 3 2 10 2 3 3 2 4" xfId="12205" xr:uid="{874B1EF5-BC15-423C-AA45-66CC46F9D8FF}"/>
    <cellStyle name="Comma 12 2 2 2 3 3 2 10 2 3 3 3" xfId="12206" xr:uid="{26ED1CDC-98DC-415F-A9FA-6A88BA2C2644}"/>
    <cellStyle name="Comma 12 2 2 2 3 3 2 10 2 3 3 3 2" xfId="12207" xr:uid="{663838BA-43A0-4FD7-873B-BB33ED2A2902}"/>
    <cellStyle name="Comma 12 2 2 2 3 3 2 10 2 3 3 3 2 2" xfId="12208" xr:uid="{18496DF2-F04F-4624-AA74-2CC1083A93FF}"/>
    <cellStyle name="Comma 12 2 2 2 3 3 2 10 2 3 3 3 3" xfId="12209" xr:uid="{EB72A8B1-6375-40C4-ACE4-510BD6BF3BD7}"/>
    <cellStyle name="Comma 12 2 2 2 3 3 2 10 2 3 3 4" xfId="12210" xr:uid="{D7479FB6-23DC-4FEE-A568-B751DAA02CDB}"/>
    <cellStyle name="Comma 12 2 2 2 3 3 2 10 2 3 3 4 2" xfId="12211" xr:uid="{D15342CF-A0B7-405B-8360-A6BB6881A9EC}"/>
    <cellStyle name="Comma 12 2 2 2 3 3 2 10 2 3 3 5" xfId="12212" xr:uid="{CA3C5056-D985-45D1-8E93-4AFF753324A4}"/>
    <cellStyle name="Comma 12 2 2 2 3 3 2 10 2 3 4" xfId="12213" xr:uid="{8C007160-1507-4FF8-9D30-7A1D3878EFB1}"/>
    <cellStyle name="Comma 12 2 2 2 3 3 2 10 2 3 4 2" xfId="12214" xr:uid="{65BDBA18-4EFE-46C3-B915-07638450950D}"/>
    <cellStyle name="Comma 12 2 2 2 3 3 2 10 2 3 4 2 2" xfId="12215" xr:uid="{B80FD5D9-8757-47F2-8E07-15C901C7D829}"/>
    <cellStyle name="Comma 12 2 2 2 3 3 2 10 2 3 4 2 2 2" xfId="12216" xr:uid="{120172D8-8A63-485A-BC60-A1FE37B5A0DD}"/>
    <cellStyle name="Comma 12 2 2 2 3 3 2 10 2 3 4 2 3" xfId="12217" xr:uid="{A49913F2-0708-4155-8E79-3B306937629D}"/>
    <cellStyle name="Comma 12 2 2 2 3 3 2 10 2 3 4 3" xfId="12218" xr:uid="{51AAFDAC-0A8F-4452-B373-173D23522DEF}"/>
    <cellStyle name="Comma 12 2 2 2 3 3 2 10 2 3 4 3 2" xfId="12219" xr:uid="{ED45FDBA-C406-42AD-A15D-7B3F48E21097}"/>
    <cellStyle name="Comma 12 2 2 2 3 3 2 10 2 3 4 4" xfId="12220" xr:uid="{C680EC97-44A7-4DF0-9649-2E1CAF15F944}"/>
    <cellStyle name="Comma 12 2 2 2 3 3 2 10 2 3 5" xfId="12221" xr:uid="{C0D3373F-2756-47E4-9237-4A26ED97B6E7}"/>
    <cellStyle name="Comma 12 2 2 2 3 3 2 10 2 3 5 2" xfId="12222" xr:uid="{B237E67B-1075-4D9A-BEF2-4CF68CEC4CF0}"/>
    <cellStyle name="Comma 12 2 2 2 3 3 2 10 2 3 5 2 2" xfId="12223" xr:uid="{976FAC5E-FD14-4F02-96B6-2D74BDCC8E86}"/>
    <cellStyle name="Comma 12 2 2 2 3 3 2 10 2 3 5 3" xfId="12224" xr:uid="{72F6E45A-6D3C-477A-BE4A-76EAB37F3F6A}"/>
    <cellStyle name="Comma 12 2 2 2 3 3 2 10 2 3 6" xfId="12225" xr:uid="{BAE06BCA-8F75-46AD-9417-2C44C8EFD0E9}"/>
    <cellStyle name="Comma 12 2 2 2 3 3 2 10 2 3 6 2" xfId="12226" xr:uid="{2CEE511F-7C40-43A8-AF56-739CF36F526E}"/>
    <cellStyle name="Comma 12 2 2 2 3 3 2 10 2 4" xfId="12227" xr:uid="{62956921-F6AE-42DB-975E-B27CE74EF42A}"/>
    <cellStyle name="Comma 12 2 2 2 3 3 2 10 2 4 2" xfId="12228" xr:uid="{EDE27525-4E03-4787-A1B1-80BAC2A5E845}"/>
    <cellStyle name="Comma 12 2 2 2 3 3 2 10 2 4 2 2" xfId="12229" xr:uid="{E592BB19-1E6A-4B20-BE35-14D79A0C62D6}"/>
    <cellStyle name="Comma 12 2 2 2 3 3 2 10 2 4 2 2 2" xfId="12230" xr:uid="{43ADB1ED-2AC2-4495-BEE4-87E656947220}"/>
    <cellStyle name="Comma 12 2 2 2 3 3 2 10 2 4 2 2 2 2" xfId="12231" xr:uid="{26C80627-0EF4-40BD-8640-2DD5BB240A17}"/>
    <cellStyle name="Comma 12 2 2 2 3 3 2 10 2 4 2 2 3" xfId="12232" xr:uid="{8C646A8E-B6B6-4CD4-B363-4F8B0A0DD0EC}"/>
    <cellStyle name="Comma 12 2 2 2 3 3 2 10 2 4 2 3" xfId="12233" xr:uid="{F1318FB7-189F-4EA5-A5D6-4313CBD99D4B}"/>
    <cellStyle name="Comma 12 2 2 2 3 3 2 10 2 4 2 3 2" xfId="12234" xr:uid="{A850F430-A6F1-41FF-8636-E72D494962FF}"/>
    <cellStyle name="Comma 12 2 2 2 3 3 2 10 2 4 2 4" xfId="12235" xr:uid="{52795CA6-EDCB-4D21-9B58-A107CE6A966F}"/>
    <cellStyle name="Comma 12 2 2 2 3 3 2 10 2 4 3" xfId="12236" xr:uid="{F0008E16-8A25-470C-8A7A-33EDDC8446EC}"/>
    <cellStyle name="Comma 12 2 2 2 3 3 2 10 2 4 3 2" xfId="12237" xr:uid="{D7D22D22-ABEF-4BDD-A055-4EA2B6BF0924}"/>
    <cellStyle name="Comma 12 2 2 2 3 3 2 10 2 4 3 2 2" xfId="12238" xr:uid="{B62A4B9C-9AA6-41B3-9D88-0E3C237BE1C1}"/>
    <cellStyle name="Comma 12 2 2 2 3 3 2 10 2 4 3 3" xfId="12239" xr:uid="{9C07F166-4EB9-409A-8CA4-6B7ED20FE792}"/>
    <cellStyle name="Comma 12 2 2 2 3 3 2 10 2 4 4" xfId="12240" xr:uid="{C10FFFCC-D88C-443D-9935-F37931912F6E}"/>
    <cellStyle name="Comma 12 2 2 2 3 3 2 10 2 4 4 2" xfId="12241" xr:uid="{A9B0CBCD-A88D-4D37-ABF8-8BAB44AB788B}"/>
    <cellStyle name="Comma 12 2 2 2 3 3 2 10 2 4 5" xfId="12242" xr:uid="{5523771A-C1C8-4E9F-A00E-1D300D6E0C40}"/>
    <cellStyle name="Comma 12 2 2 2 3 3 2 10 2 5" xfId="12243" xr:uid="{1A31F03B-B246-4DFA-A562-97F961EED738}"/>
    <cellStyle name="Comma 12 2 2 2 3 3 2 10 2 5 2" xfId="12244" xr:uid="{14585CB0-50E8-4AF3-94B3-C5C0E2E9E5B4}"/>
    <cellStyle name="Comma 12 2 2 2 3 3 2 10 2 5 2 2" xfId="12245" xr:uid="{6134947B-62FA-48DE-9B61-F56BDA92131A}"/>
    <cellStyle name="Comma 12 2 2 2 3 3 2 10 2 5 2 2 2" xfId="12246" xr:uid="{C922B9EA-1026-44ED-AEA7-CCA85DE8227A}"/>
    <cellStyle name="Comma 12 2 2 2 3 3 2 10 2 5 2 3" xfId="12247" xr:uid="{E5EAD46C-5C30-4BEB-A51A-A0014EC114A9}"/>
    <cellStyle name="Comma 12 2 2 2 3 3 2 10 2 5 3" xfId="12248" xr:uid="{C69B0676-865E-4939-8644-7D0B012EC45A}"/>
    <cellStyle name="Comma 12 2 2 2 3 3 2 10 2 5 3 2" xfId="12249" xr:uid="{E4A6C98C-328F-4765-839D-F30ACE29138C}"/>
    <cellStyle name="Comma 12 2 2 2 3 3 2 10 2 5 4" xfId="12250" xr:uid="{99192690-AB03-41B8-A403-03C0FFFD79E8}"/>
    <cellStyle name="Comma 12 2 2 2 3 3 2 10 2 6" xfId="12251" xr:uid="{EDBF4E0A-A420-48CE-A4C9-88890B82A74F}"/>
    <cellStyle name="Comma 12 2 2 2 3 3 2 10 2 6 2" xfId="12252" xr:uid="{DF34808E-CA6B-45DD-BBCE-D6405EC3AD2B}"/>
    <cellStyle name="Comma 12 2 2 2 3 3 2 10 2 6 2 2" xfId="12253" xr:uid="{1EE4C94B-1BD9-4367-8339-7EEC133A0998}"/>
    <cellStyle name="Comma 12 2 2 2 3 3 2 10 2 6 3" xfId="12254" xr:uid="{F317B825-05A1-457C-B6DD-1742BC9FBE52}"/>
    <cellStyle name="Comma 12 2 2 2 3 3 2 10 2 7" xfId="12255" xr:uid="{D796B3F4-D13C-4E06-A028-9B96F6C2B4CA}"/>
    <cellStyle name="Comma 12 2 2 2 3 3 2 10 2 7 2" xfId="12256" xr:uid="{91F7E2C0-B62A-4E00-AC46-517B818CB210}"/>
    <cellStyle name="Comma 12 2 2 2 3 3 2 10 3" xfId="12257" xr:uid="{9F1DDB9C-E55C-4DA2-9121-D5FCA00001AC}"/>
    <cellStyle name="Comma 12 2 2 2 3 3 2 10 3 2" xfId="12258" xr:uid="{911AFDCF-9B68-484B-938E-611CA3665755}"/>
    <cellStyle name="Comma 12 2 2 2 3 3 2 10 3 2 2" xfId="12259" xr:uid="{D60884C7-DB59-44CA-B34E-70587513047F}"/>
    <cellStyle name="Comma 12 2 2 2 3 3 2 10 3 2 2 2" xfId="12260" xr:uid="{E00C70E3-929C-48DC-B6FD-B4C58718990C}"/>
    <cellStyle name="Comma 12 2 2 2 3 3 2 10 3 2 2 2 2" xfId="12261" xr:uid="{FE608EA5-132D-4423-9803-48695C50CB7B}"/>
    <cellStyle name="Comma 12 2 2 2 3 3 2 10 3 2 2 3" xfId="12262" xr:uid="{DDB509A1-0946-42B2-9C56-052228E85AE2}"/>
    <cellStyle name="Comma 12 2 2 2 3 3 2 10 3 2 3" xfId="12263" xr:uid="{399F981D-0C4E-4059-81E0-79E3E330FF1A}"/>
    <cellStyle name="Comma 12 2 2 2 3 3 2 10 3 2 3 2" xfId="12264" xr:uid="{996EE510-C37F-4260-9268-67AF0E83953A}"/>
    <cellStyle name="Comma 12 2 2 2 3 3 2 10 3 2 4" xfId="12265" xr:uid="{CEAF0F85-0FA3-4D2D-A220-56F82C40E9A0}"/>
    <cellStyle name="Comma 12 2 2 2 3 3 2 10 3 3" xfId="12266" xr:uid="{288D6F1C-C277-4B20-9684-4994F299914A}"/>
    <cellStyle name="Comma 12 2 2 2 3 3 2 10 3 3 2" xfId="12267" xr:uid="{E1EE0410-9064-4FF4-BE8D-58C567CC2571}"/>
    <cellStyle name="Comma 12 2 2 2 3 3 2 10 3 3 2 2" xfId="12268" xr:uid="{4E0EA6AF-05CE-4629-8820-E4A9BDD80979}"/>
    <cellStyle name="Comma 12 2 2 2 3 3 2 10 3 3 3" xfId="12269" xr:uid="{75645388-B692-4F62-960E-E386BE12671B}"/>
    <cellStyle name="Comma 12 2 2 2 3 3 2 10 3 4" xfId="12270" xr:uid="{34613000-C510-4656-86A2-659729C10877}"/>
    <cellStyle name="Comma 12 2 2 2 3 3 2 10 3 4 2" xfId="12271" xr:uid="{D6848026-A6CD-469B-8B7C-F14FD0D1B4CE}"/>
    <cellStyle name="Comma 12 2 2 2 3 3 2 10 3 5" xfId="12272" xr:uid="{B7C3C986-3F0A-4F71-98B9-66F3C60FD4E6}"/>
    <cellStyle name="Comma 12 2 2 2 3 3 2 10 4" xfId="12273" xr:uid="{E9081F29-C3F5-4456-A31E-090F5F5364A1}"/>
    <cellStyle name="Comma 12 2 2 2 3 3 2 10 4 2" xfId="12274" xr:uid="{24CB3A1C-5E04-465D-B6E5-601B1BA259A6}"/>
    <cellStyle name="Comma 12 2 2 2 3 3 2 10 4 2 2" xfId="12275" xr:uid="{F765048E-7C27-43D2-BE9D-6F50BAB3990B}"/>
    <cellStyle name="Comma 12 2 2 2 3 3 2 10 4 2 2 2" xfId="12276" xr:uid="{0C2B8493-3AD1-4C8C-9C7C-EC6A02004D4E}"/>
    <cellStyle name="Comma 12 2 2 2 3 3 2 10 4 2 3" xfId="12277" xr:uid="{527F40AB-9C91-4883-BA85-1CB33AC57109}"/>
    <cellStyle name="Comma 12 2 2 2 3 3 2 10 4 3" xfId="12278" xr:uid="{AF40D9C2-11FA-4247-90EC-5605E88D74F3}"/>
    <cellStyle name="Comma 12 2 2 2 3 3 2 10 4 3 2" xfId="12279" xr:uid="{B26DC54C-5C25-4294-AC22-6C3FEE4183EF}"/>
    <cellStyle name="Comma 12 2 2 2 3 3 2 10 4 4" xfId="12280" xr:uid="{75EADD0B-D652-493C-AF52-776D28D317ED}"/>
    <cellStyle name="Comma 12 2 2 2 3 3 2 10 5" xfId="12281" xr:uid="{D2EC631C-52F2-41F3-BA42-6EC9A3A962F6}"/>
    <cellStyle name="Comma 12 2 2 2 3 3 2 10 5 2" xfId="12282" xr:uid="{D5E311E7-E449-464E-834C-78A58E1C471D}"/>
    <cellStyle name="Comma 12 2 2 2 3 3 2 10 5 2 2" xfId="12283" xr:uid="{284CFA5B-EA63-420D-B5A2-0DA51792FE43}"/>
    <cellStyle name="Comma 12 2 2 2 3 3 2 10 5 3" xfId="12284" xr:uid="{47E5D009-1AB2-435C-9B3A-3D6A50731861}"/>
    <cellStyle name="Comma 12 2 2 2 3 3 2 10 6" xfId="12285" xr:uid="{43BBB45B-4D98-40C0-8F9E-CBC96DF8EF43}"/>
    <cellStyle name="Comma 12 2 2 2 3 3 2 10 6 2" xfId="12286" xr:uid="{DD41C1CB-6F51-40AD-97CA-DA2321C56D23}"/>
    <cellStyle name="Comma 12 2 2 2 3 3 2 11" xfId="12287" xr:uid="{BAC6A65A-D78D-4085-A06A-1DC759F6AD29}"/>
    <cellStyle name="Comma 12 2 2 2 3 3 2 11 2" xfId="12288" xr:uid="{314B6FA5-A604-4BEF-BADF-7AEBE8707C00}"/>
    <cellStyle name="Comma 12 2 2 2 3 3 2 11 2 2" xfId="12289" xr:uid="{E33249B6-A1FA-4EFA-8049-260D8846692B}"/>
    <cellStyle name="Comma 12 2 2 2 3 3 2 11 2 2 2" xfId="12290" xr:uid="{EB322BF7-02CF-4E3F-9850-A2C7FF37F329}"/>
    <cellStyle name="Comma 12 2 2 2 3 3 2 11 2 2 2 2" xfId="12291" xr:uid="{AB3EE0A9-26EE-4650-95E0-327CDF0A25D7}"/>
    <cellStyle name="Comma 12 2 2 2 3 3 2 11 2 2 2 2 2" xfId="12292" xr:uid="{7F79CEAC-4EE3-43A4-8653-990DA4AE1700}"/>
    <cellStyle name="Comma 12 2 2 2 3 3 2 11 2 2 2 3" xfId="12293" xr:uid="{9987725B-FDE4-427D-A13D-D7DED3988321}"/>
    <cellStyle name="Comma 12 2 2 2 3 3 2 11 2 2 3" xfId="12294" xr:uid="{EAE1D8A4-F61D-4870-98A0-251B5E9CBCD0}"/>
    <cellStyle name="Comma 12 2 2 2 3 3 2 11 2 2 3 2" xfId="12295" xr:uid="{7281620F-5A62-4556-9B45-3028DA4E1181}"/>
    <cellStyle name="Comma 12 2 2 2 3 3 2 11 2 2 4" xfId="12296" xr:uid="{7D2F113E-0DEB-40A0-A10D-C70EEAF83936}"/>
    <cellStyle name="Comma 12 2 2 2 3 3 2 11 2 3" xfId="12297" xr:uid="{D7217D82-A84A-4F72-AF4F-6122CB1B795D}"/>
    <cellStyle name="Comma 12 2 2 2 3 3 2 11 2 3 2" xfId="12298" xr:uid="{B0485832-6F11-45B6-B9B6-91734FBEC240}"/>
    <cellStyle name="Comma 12 2 2 2 3 3 2 11 2 3 2 2" xfId="12299" xr:uid="{805C0871-6AC7-4CFB-B102-FF56045ECB8C}"/>
    <cellStyle name="Comma 12 2 2 2 3 3 2 11 2 3 3" xfId="12300" xr:uid="{D0345FBB-5BB4-423E-8748-2FFB645B4F12}"/>
    <cellStyle name="Comma 12 2 2 2 3 3 2 11 2 4" xfId="12301" xr:uid="{54D955BF-5E92-455D-A4AE-33B5F17CCAAC}"/>
    <cellStyle name="Comma 12 2 2 2 3 3 2 11 2 4 2" xfId="12302" xr:uid="{8049207C-E84A-4F57-82E9-7B177961AD15}"/>
    <cellStyle name="Comma 12 2 2 2 3 3 2 11 2 5" xfId="12303" xr:uid="{49F974D3-9FF6-4E2A-B724-6C5904EACF2B}"/>
    <cellStyle name="Comma 12 2 2 2 3 3 2 11 3" xfId="12304" xr:uid="{98358E2A-6316-4F8A-A0B7-58C95AC971DD}"/>
    <cellStyle name="Comma 12 2 2 2 3 3 2 11 3 2" xfId="12305" xr:uid="{09A664DC-5952-4623-9E2A-719547BA24DF}"/>
    <cellStyle name="Comma 12 2 2 2 3 3 2 11 3 2 2" xfId="12306" xr:uid="{AE48C95B-8B21-4508-B9F8-8E7521FA1E4F}"/>
    <cellStyle name="Comma 12 2 2 2 3 3 2 11 3 2 2 2" xfId="12307" xr:uid="{E41D56E1-50FD-40CF-BA95-25ECBD92E444}"/>
    <cellStyle name="Comma 12 2 2 2 3 3 2 11 3 2 3" xfId="12308" xr:uid="{245FEABB-C26D-45EB-A77F-85D4BCECB7D8}"/>
    <cellStyle name="Comma 12 2 2 2 3 3 2 11 3 3" xfId="12309" xr:uid="{65550BC8-6CB7-4AF4-A0AB-A5E0D0075A34}"/>
    <cellStyle name="Comma 12 2 2 2 3 3 2 11 3 3 2" xfId="12310" xr:uid="{FC2E5478-9469-4517-9E0E-26408B3FF13B}"/>
    <cellStyle name="Comma 12 2 2 2 3 3 2 11 3 4" xfId="12311" xr:uid="{C0202BEB-55B0-47D7-B182-B425ACF7C0A4}"/>
    <cellStyle name="Comma 12 2 2 2 3 3 2 11 4" xfId="12312" xr:uid="{2B93E729-845B-4CEE-9920-682E994E6256}"/>
    <cellStyle name="Comma 12 2 2 2 3 3 2 11 4 2" xfId="12313" xr:uid="{590FFE28-744D-49E6-A926-070C6D5A0A2C}"/>
    <cellStyle name="Comma 12 2 2 2 3 3 2 11 4 2 2" xfId="12314" xr:uid="{87E36091-C5AB-4038-BDCB-FDFDC86D78AA}"/>
    <cellStyle name="Comma 12 2 2 2 3 3 2 11 4 3" xfId="12315" xr:uid="{9F5F622E-BE2E-499F-A7EA-20B5031E91B4}"/>
    <cellStyle name="Comma 12 2 2 2 3 3 2 11 5" xfId="12316" xr:uid="{BD0F012C-3A06-417A-89E7-4F279DBE0D51}"/>
    <cellStyle name="Comma 12 2 2 2 3 3 2 11 5 2" xfId="12317" xr:uid="{810D0B0A-7B40-44BE-9D5E-1383599B532B}"/>
    <cellStyle name="Comma 12 2 2 2 3 3 2 11 6" xfId="12318" xr:uid="{A83676DB-F2DE-466B-9AF9-AD1044BF2449}"/>
    <cellStyle name="Comma 12 2 2 2 3 3 2 12" xfId="12319" xr:uid="{76A93CD6-2EEB-4D31-8B19-AF9EDD0EE932}"/>
    <cellStyle name="Comma 12 2 2 2 3 3 2 12 2" xfId="12320" xr:uid="{FCC00999-BE70-40D5-B6DB-AB2ABB7140B5}"/>
    <cellStyle name="Comma 12 2 2 2 3 3 2 12 2 2" xfId="12321" xr:uid="{BB07D40D-738E-4E9E-A2CA-89D9000C808B}"/>
    <cellStyle name="Comma 12 2 2 2 3 3 2 12 2 2 2" xfId="12322" xr:uid="{4BC77A81-D543-42FD-8D4B-A1975469228B}"/>
    <cellStyle name="Comma 12 2 2 2 3 3 2 12 2 2 2 2" xfId="12323" xr:uid="{7647D826-5F56-40A4-A66C-2F1731E32F02}"/>
    <cellStyle name="Comma 12 2 2 2 3 3 2 12 2 2 2 2 2" xfId="12324" xr:uid="{E7FD810B-80BC-45D2-9A2E-66EF6AA92342}"/>
    <cellStyle name="Comma 12 2 2 2 3 3 2 12 2 2 2 3" xfId="12325" xr:uid="{CC730387-0EAE-4F3E-B028-C857A341F55D}"/>
    <cellStyle name="Comma 12 2 2 2 3 3 2 12 2 2 3" xfId="12326" xr:uid="{861F2C11-689B-46A2-9988-E07C47C59059}"/>
    <cellStyle name="Comma 12 2 2 2 3 3 2 12 2 2 3 2" xfId="12327" xr:uid="{5536BEBB-F654-43D2-8965-EDD06DD910A8}"/>
    <cellStyle name="Comma 12 2 2 2 3 3 2 12 2 2 4" xfId="12328" xr:uid="{F89D9136-1DC8-4602-BFDA-587815845422}"/>
    <cellStyle name="Comma 12 2 2 2 3 3 2 12 2 3" xfId="12329" xr:uid="{534FD9E8-F303-41D8-AC1F-344929541054}"/>
    <cellStyle name="Comma 12 2 2 2 3 3 2 12 2 3 2" xfId="12330" xr:uid="{F94C6968-120C-4C36-88C8-543DA900D3F7}"/>
    <cellStyle name="Comma 12 2 2 2 3 3 2 12 2 3 2 2" xfId="12331" xr:uid="{A6C85D2B-5CFF-4E4F-8484-BE658498A2C5}"/>
    <cellStyle name="Comma 12 2 2 2 3 3 2 12 2 3 3" xfId="12332" xr:uid="{DD141F6F-2C72-4398-AD20-B56E3566F7F3}"/>
    <cellStyle name="Comma 12 2 2 2 3 3 2 12 2 4" xfId="12333" xr:uid="{15C9A296-4FA9-4732-B9C0-145E0F35149B}"/>
    <cellStyle name="Comma 12 2 2 2 3 3 2 12 2 4 2" xfId="12334" xr:uid="{F55003D3-434E-4767-87D8-C8A29AA6EC28}"/>
    <cellStyle name="Comma 12 2 2 2 3 3 2 12 2 5" xfId="12335" xr:uid="{E7742957-574D-44C2-8A5C-C557C28821CF}"/>
    <cellStyle name="Comma 12 2 2 2 3 3 2 12 3" xfId="12336" xr:uid="{85D12F09-FF83-4197-B03E-1C790BF00F14}"/>
    <cellStyle name="Comma 12 2 2 2 3 3 2 12 3 2" xfId="12337" xr:uid="{95BD13AC-346B-4633-B4D7-4FD71BAA32A0}"/>
    <cellStyle name="Comma 12 2 2 2 3 3 2 12 3 2 2" xfId="12338" xr:uid="{35B12733-ED15-49ED-ABBE-85588FD800B8}"/>
    <cellStyle name="Comma 12 2 2 2 3 3 2 12 3 2 2 2" xfId="12339" xr:uid="{F8C90C1A-B476-4E80-9402-C87520524226}"/>
    <cellStyle name="Comma 12 2 2 2 3 3 2 12 3 2 3" xfId="12340" xr:uid="{F5E581E2-4CDA-4ED3-8F00-D7E8026081D2}"/>
    <cellStyle name="Comma 12 2 2 2 3 3 2 12 3 3" xfId="12341" xr:uid="{559C6657-8192-490F-A5B0-FFD7BB6FC005}"/>
    <cellStyle name="Comma 12 2 2 2 3 3 2 12 3 3 2" xfId="12342" xr:uid="{E7C05AEC-C372-48B8-97FC-E9B22C1E01E1}"/>
    <cellStyle name="Comma 12 2 2 2 3 3 2 12 3 4" xfId="12343" xr:uid="{7B5CAA70-9666-4C3E-9788-67D6511E5403}"/>
    <cellStyle name="Comma 12 2 2 2 3 3 2 12 4" xfId="12344" xr:uid="{6F524CDE-C30A-4AE0-AEE9-E8C5828B4201}"/>
    <cellStyle name="Comma 12 2 2 2 3 3 2 12 4 2" xfId="12345" xr:uid="{DE88187D-4983-4E0B-AA94-4AA7E8FC3B76}"/>
    <cellStyle name="Comma 12 2 2 2 3 3 2 12 4 2 2" xfId="12346" xr:uid="{71151C78-F28A-44C5-A7E3-6E6BB5D18DEF}"/>
    <cellStyle name="Comma 12 2 2 2 3 3 2 12 4 3" xfId="12347" xr:uid="{642F2727-E969-43A5-80A7-3DFF868777F3}"/>
    <cellStyle name="Comma 12 2 2 2 3 3 2 12 5" xfId="12348" xr:uid="{BA1B9FAF-9D87-4868-8426-17073FE0D838}"/>
    <cellStyle name="Comma 12 2 2 2 3 3 2 12 5 2" xfId="12349" xr:uid="{BBE09EAF-AAD7-4358-9F7A-03FE37C96626}"/>
    <cellStyle name="Comma 12 2 2 2 3 3 2 12 6" xfId="12350" xr:uid="{00A9FD7C-5670-42EA-BB33-50FFA8497E87}"/>
    <cellStyle name="Comma 12 2 2 2 3 3 2 13" xfId="12351" xr:uid="{81AE04E4-6104-4F9A-8EA6-03A497C79D9C}"/>
    <cellStyle name="Comma 12 2 2 2 3 3 2 14" xfId="12352" xr:uid="{24E61C79-8CC3-477E-83F9-9D49B935C2A0}"/>
    <cellStyle name="Comma 12 2 2 2 3 3 2 14 2" xfId="12353" xr:uid="{00B2F876-E72C-4EF6-91C5-EC1A02FD7731}"/>
    <cellStyle name="Comma 12 2 2 2 3 3 2 14 2 2" xfId="12354" xr:uid="{405B7E6C-60C4-4918-A3B3-55D974447C52}"/>
    <cellStyle name="Comma 12 2 2 2 3 3 2 14 2 2 2" xfId="12355" xr:uid="{0E02EE8C-FD09-4FF2-8D6C-8260A780CD81}"/>
    <cellStyle name="Comma 12 2 2 2 3 3 2 14 2 2 2 2" xfId="12356" xr:uid="{9B7BF9EA-7DAE-41C8-A0E5-512918FC011B}"/>
    <cellStyle name="Comma 12 2 2 2 3 3 2 14 2 2 2 2 2" xfId="12357" xr:uid="{81A1A88B-8E65-42C1-A216-6094F0536265}"/>
    <cellStyle name="Comma 12 2 2 2 3 3 2 14 2 2 2 3" xfId="12358" xr:uid="{B67F546F-9458-453A-BED4-7E99FD4D5EA6}"/>
    <cellStyle name="Comma 12 2 2 2 3 3 2 14 2 2 3" xfId="12359" xr:uid="{1BAC7E5B-3F05-4C29-9AC7-41E12E31FA57}"/>
    <cellStyle name="Comma 12 2 2 2 3 3 2 14 2 2 3 2" xfId="12360" xr:uid="{1874DF9E-ADE9-4F69-9480-F7D986E8A46F}"/>
    <cellStyle name="Comma 12 2 2 2 3 3 2 14 2 2 4" xfId="12361" xr:uid="{3751AF5A-1F6B-455A-BD22-0FD67B9C94D1}"/>
    <cellStyle name="Comma 12 2 2 2 3 3 2 14 2 3" xfId="12362" xr:uid="{F8E8F9D5-1E9C-464D-939C-7DEB51ABB0F5}"/>
    <cellStyle name="Comma 12 2 2 2 3 3 2 14 2 3 2" xfId="12363" xr:uid="{4F6612E4-B805-4E4A-82E2-085EA27A330D}"/>
    <cellStyle name="Comma 12 2 2 2 3 3 2 14 2 3 2 2" xfId="12364" xr:uid="{9C0B5C4B-C9C6-44BA-ACCB-8EE55199EF13}"/>
    <cellStyle name="Comma 12 2 2 2 3 3 2 14 2 3 3" xfId="12365" xr:uid="{DED6AC31-A6E0-4DD5-AF8A-44EB9EDD17B3}"/>
    <cellStyle name="Comma 12 2 2 2 3 3 2 14 2 4" xfId="12366" xr:uid="{9B26F6DA-2220-4F9C-BEF3-E46E86EDD669}"/>
    <cellStyle name="Comma 12 2 2 2 3 3 2 14 2 4 2" xfId="12367" xr:uid="{58601506-5CDA-4C50-A6DC-1181802BE960}"/>
    <cellStyle name="Comma 12 2 2 2 3 3 2 14 2 5" xfId="12368" xr:uid="{3B01413A-4EC3-4A83-8353-E596CD81C7D6}"/>
    <cellStyle name="Comma 12 2 2 2 3 3 2 14 3" xfId="12369" xr:uid="{7B16C4E7-D043-49B6-AFA7-4764523F654B}"/>
    <cellStyle name="Comma 12 2 2 2 3 3 2 14 3 2" xfId="12370" xr:uid="{98ABDD9C-7C02-4676-9935-8F46A6DDE4DC}"/>
    <cellStyle name="Comma 12 2 2 2 3 3 2 14 3 2 2" xfId="12371" xr:uid="{27A3293F-BA0D-4957-94DF-AF9CB8A81AE6}"/>
    <cellStyle name="Comma 12 2 2 2 3 3 2 14 3 2 2 2" xfId="12372" xr:uid="{A1C583AD-030B-4198-9569-DB9C90171D50}"/>
    <cellStyle name="Comma 12 2 2 2 3 3 2 14 3 2 3" xfId="12373" xr:uid="{E1C2C6A8-3662-454D-8FF5-BEEAB3EFCC9E}"/>
    <cellStyle name="Comma 12 2 2 2 3 3 2 14 3 3" xfId="12374" xr:uid="{3F51C9F9-C4A7-4841-9C8D-1B62BEBE15BA}"/>
    <cellStyle name="Comma 12 2 2 2 3 3 2 14 3 3 2" xfId="12375" xr:uid="{D832984E-7CF3-4C28-873F-8D610FD9916C}"/>
    <cellStyle name="Comma 12 2 2 2 3 3 2 14 3 4" xfId="12376" xr:uid="{487BB4A2-E7D3-49D2-9E9E-FE29CFCA0957}"/>
    <cellStyle name="Comma 12 2 2 2 3 3 2 14 4" xfId="12377" xr:uid="{1D587028-6EB5-4268-854B-2DCE725AFAD4}"/>
    <cellStyle name="Comma 12 2 2 2 3 3 2 14 4 2" xfId="12378" xr:uid="{609F9547-5A88-4832-87F0-575D20AABF02}"/>
    <cellStyle name="Comma 12 2 2 2 3 3 2 14 4 2 2" xfId="12379" xr:uid="{1334DA2A-0784-4DF8-A8B5-61452456717C}"/>
    <cellStyle name="Comma 12 2 2 2 3 3 2 14 4 3" xfId="12380" xr:uid="{310F6688-ED2A-4815-A4BF-543E143E5FB7}"/>
    <cellStyle name="Comma 12 2 2 2 3 3 2 14 5" xfId="12381" xr:uid="{FB7B68B7-5589-498D-B620-2DC1788E4663}"/>
    <cellStyle name="Comma 12 2 2 2 3 3 2 14 5 2" xfId="12382" xr:uid="{EE1582FE-11DF-49E1-BD5D-3C8EE6D3BA95}"/>
    <cellStyle name="Comma 12 2 2 2 3 3 2 14 6" xfId="12383" xr:uid="{3F3A58F8-747D-4B14-A911-9688FB2E8CE1}"/>
    <cellStyle name="Comma 12 2 2 2 3 3 2 15" xfId="12384" xr:uid="{0E782E66-AA6B-4C4B-8B37-51C56D1360D2}"/>
    <cellStyle name="Comma 12 2 2 2 3 3 2 15 2" xfId="12385" xr:uid="{0F509B34-454E-4BFF-843C-AB1C36522AF8}"/>
    <cellStyle name="Comma 12 2 2 2 3 3 2 15 2 2" xfId="12386" xr:uid="{F8DEF68C-7C07-404A-B5B6-08EDAD0CDDCB}"/>
    <cellStyle name="Comma 12 2 2 2 3 3 2 15 2 2 2" xfId="12387" xr:uid="{9460B3E8-7F50-4D3A-9E7A-8336E5D1A206}"/>
    <cellStyle name="Comma 12 2 2 2 3 3 2 15 2 2 2 2" xfId="12388" xr:uid="{D273536C-AFCE-4A75-B8F7-FA67A1235C90}"/>
    <cellStyle name="Comma 12 2 2 2 3 3 2 15 2 2 2 2 2" xfId="12389" xr:uid="{BCB5A6BA-C83C-4F89-8E76-74926E19906C}"/>
    <cellStyle name="Comma 12 2 2 2 3 3 2 15 2 2 2 3" xfId="12390" xr:uid="{C33D3F39-5EDD-4710-BF3D-84582972C653}"/>
    <cellStyle name="Comma 12 2 2 2 3 3 2 15 2 2 3" xfId="12391" xr:uid="{18AF5DE4-AF04-437E-A0C0-BD5C3C28FBD4}"/>
    <cellStyle name="Comma 12 2 2 2 3 3 2 15 2 2 3 2" xfId="12392" xr:uid="{8840BC13-81E7-4326-AA4C-A6683E07291C}"/>
    <cellStyle name="Comma 12 2 2 2 3 3 2 15 2 2 4" xfId="12393" xr:uid="{A3E95A26-A70F-4009-90F3-DE30116BF48C}"/>
    <cellStyle name="Comma 12 2 2 2 3 3 2 15 2 3" xfId="12394" xr:uid="{16A246A0-8D44-4EAE-A4E0-0F6023FA420B}"/>
    <cellStyle name="Comma 12 2 2 2 3 3 2 15 2 3 2" xfId="12395" xr:uid="{A898451B-EC33-45E7-9661-3C3F3228EAB1}"/>
    <cellStyle name="Comma 12 2 2 2 3 3 2 15 2 3 2 2" xfId="12396" xr:uid="{0DCBCAE0-2F2D-4D62-B763-E9E379330440}"/>
    <cellStyle name="Comma 12 2 2 2 3 3 2 15 2 3 3" xfId="12397" xr:uid="{67AFC385-9FFE-4352-8FBF-155905B7464D}"/>
    <cellStyle name="Comma 12 2 2 2 3 3 2 15 2 4" xfId="12398" xr:uid="{F61ACAC7-DA45-4689-A553-FB689B630EBE}"/>
    <cellStyle name="Comma 12 2 2 2 3 3 2 15 2 4 2" xfId="12399" xr:uid="{3A48DCAD-4986-4640-AC39-48ADFDC3609E}"/>
    <cellStyle name="Comma 12 2 2 2 3 3 2 15 2 5" xfId="12400" xr:uid="{9438BE04-9809-45FC-B199-DE6C60698306}"/>
    <cellStyle name="Comma 12 2 2 2 3 3 2 15 3" xfId="12401" xr:uid="{4EBEBDBD-21E5-4F97-939A-8ADCBD8AF09A}"/>
    <cellStyle name="Comma 12 2 2 2 3 3 2 15 3 2" xfId="12402" xr:uid="{605B6FAC-B9EC-4D26-A603-2FA3433840AD}"/>
    <cellStyle name="Comma 12 2 2 2 3 3 2 15 3 2 2" xfId="12403" xr:uid="{A5F11A09-AC4B-43D4-9744-1401C07825ED}"/>
    <cellStyle name="Comma 12 2 2 2 3 3 2 15 3 2 2 2" xfId="12404" xr:uid="{F00DBEF4-BCDB-4768-87C3-A11C183F1AD3}"/>
    <cellStyle name="Comma 12 2 2 2 3 3 2 15 3 2 3" xfId="12405" xr:uid="{189B4DF7-EBF5-467C-8785-5A40AC4A965A}"/>
    <cellStyle name="Comma 12 2 2 2 3 3 2 15 3 3" xfId="12406" xr:uid="{56F4DDD9-6570-4401-B5EF-A1FE334F81CA}"/>
    <cellStyle name="Comma 12 2 2 2 3 3 2 15 3 3 2" xfId="12407" xr:uid="{0D6034F3-BBFF-46AA-BE08-3DF369CC8D9D}"/>
    <cellStyle name="Comma 12 2 2 2 3 3 2 15 3 4" xfId="12408" xr:uid="{4B35D094-5F09-4CB5-B16A-31CC972ED5FC}"/>
    <cellStyle name="Comma 12 2 2 2 3 3 2 15 4" xfId="12409" xr:uid="{30954B3C-AD18-477D-B7A4-A761F4DE1DB7}"/>
    <cellStyle name="Comma 12 2 2 2 3 3 2 15 4 2" xfId="12410" xr:uid="{0A51F5B5-AD97-487D-8520-9857B2342A44}"/>
    <cellStyle name="Comma 12 2 2 2 3 3 2 15 4 2 2" xfId="12411" xr:uid="{A8449AA0-989C-4310-BAD9-A49791A07E65}"/>
    <cellStyle name="Comma 12 2 2 2 3 3 2 15 4 3" xfId="12412" xr:uid="{AC312482-F83F-4412-8688-2E2B606C4E9E}"/>
    <cellStyle name="Comma 12 2 2 2 3 3 2 15 5" xfId="12413" xr:uid="{66DC632F-0F33-4586-BCCB-522E8323DADC}"/>
    <cellStyle name="Comma 12 2 2 2 3 3 2 15 5 2" xfId="12414" xr:uid="{0F0BB825-888E-41BA-A784-2FD1EBE1FBFB}"/>
    <cellStyle name="Comma 12 2 2 2 3 3 2 15 6" xfId="12415" xr:uid="{AC2FB46F-D966-493D-AFD7-C9EBDE7482A3}"/>
    <cellStyle name="Comma 12 2 2 2 3 3 2 16" xfId="12416" xr:uid="{52CD7A0A-0372-455A-B849-38E4AE11937F}"/>
    <cellStyle name="Comma 12 2 2 2 3 3 2 16 2" xfId="12417" xr:uid="{3B9BED73-F22D-4200-BA0D-348E2E067253}"/>
    <cellStyle name="Comma 12 2 2 2 3 3 2 16 2 2" xfId="12418" xr:uid="{1458FFE7-D586-4727-BD2A-02AE8CAC75CF}"/>
    <cellStyle name="Comma 12 2 2 2 3 3 2 16 2 2 2" xfId="12419" xr:uid="{6E4D9138-47CC-43A8-A8DE-1021B3F102DF}"/>
    <cellStyle name="Comma 12 2 2 2 3 3 2 16 2 2 2 2" xfId="12420" xr:uid="{937950C8-06D3-43EB-90A6-B15B96EBFEE8}"/>
    <cellStyle name="Comma 12 2 2 2 3 3 2 16 2 2 2 2 2" xfId="12421" xr:uid="{5A812B70-2ED1-4081-9CBF-A18E8768CF20}"/>
    <cellStyle name="Comma 12 2 2 2 3 3 2 16 2 2 2 3" xfId="12422" xr:uid="{CE759270-3AD9-4692-96E4-5124BAB8C20B}"/>
    <cellStyle name="Comma 12 2 2 2 3 3 2 16 2 2 3" xfId="12423" xr:uid="{E744AE4D-69B4-42D7-83AE-E8AC97ED70CA}"/>
    <cellStyle name="Comma 12 2 2 2 3 3 2 16 2 2 3 2" xfId="12424" xr:uid="{7C6BB86A-9384-411B-AA70-6DD5A8C8605C}"/>
    <cellStyle name="Comma 12 2 2 2 3 3 2 16 2 2 4" xfId="12425" xr:uid="{1F71B750-B13C-4485-BB4E-54679E2FC40B}"/>
    <cellStyle name="Comma 12 2 2 2 3 3 2 16 2 3" xfId="12426" xr:uid="{357C5A02-BA0D-4B1B-BFDC-0FF6EB6487F8}"/>
    <cellStyle name="Comma 12 2 2 2 3 3 2 16 2 3 2" xfId="12427" xr:uid="{AE2E3189-CFDC-48D9-ADF1-55238A491409}"/>
    <cellStyle name="Comma 12 2 2 2 3 3 2 16 2 3 2 2" xfId="12428" xr:uid="{D95FBADE-D0BA-4069-8687-3EB0278BF881}"/>
    <cellStyle name="Comma 12 2 2 2 3 3 2 16 2 3 3" xfId="12429" xr:uid="{5C877346-6F57-4151-9D52-31CE2A77A215}"/>
    <cellStyle name="Comma 12 2 2 2 3 3 2 16 2 4" xfId="12430" xr:uid="{FF523611-09BE-4F9E-B019-803C9BB3909A}"/>
    <cellStyle name="Comma 12 2 2 2 3 3 2 16 2 4 2" xfId="12431" xr:uid="{65132FC3-32B4-493D-B377-FBF57348F2F8}"/>
    <cellStyle name="Comma 12 2 2 2 3 3 2 16 2 5" xfId="12432" xr:uid="{E1F68EFB-E5AB-462B-910C-347D2B60768D}"/>
    <cellStyle name="Comma 12 2 2 2 3 3 2 16 3" xfId="12433" xr:uid="{D4DDD218-5953-4F92-9054-91B68DBC7185}"/>
    <cellStyle name="Comma 12 2 2 2 3 3 2 16 3 2" xfId="12434" xr:uid="{BC174E6B-D3F8-42AB-A0F6-5D3F4386B0FA}"/>
    <cellStyle name="Comma 12 2 2 2 3 3 2 16 3 2 2" xfId="12435" xr:uid="{44CFBA2B-C482-420E-900C-044DECD77B17}"/>
    <cellStyle name="Comma 12 2 2 2 3 3 2 16 3 2 2 2" xfId="12436" xr:uid="{F81E54EF-CAA8-46FF-B8DC-9B4ECB175070}"/>
    <cellStyle name="Comma 12 2 2 2 3 3 2 16 3 2 3" xfId="12437" xr:uid="{C4FC70CE-8F18-4911-BBFC-10518AB96D8B}"/>
    <cellStyle name="Comma 12 2 2 2 3 3 2 16 3 3" xfId="12438" xr:uid="{3B57F4B6-8847-49CB-981E-2DDAB4E55DD1}"/>
    <cellStyle name="Comma 12 2 2 2 3 3 2 16 3 3 2" xfId="12439" xr:uid="{5FAFC294-E1DB-4BEA-81C0-9144C080DF1F}"/>
    <cellStyle name="Comma 12 2 2 2 3 3 2 16 3 4" xfId="12440" xr:uid="{2D0E2F35-8DAF-4B3D-A13D-FFAE7BCBEADA}"/>
    <cellStyle name="Comma 12 2 2 2 3 3 2 16 4" xfId="12441" xr:uid="{87F27A89-8573-4496-966A-14DCF272AE31}"/>
    <cellStyle name="Comma 12 2 2 2 3 3 2 16 4 2" xfId="12442" xr:uid="{E8FA0106-A503-49CD-9215-3ED2D9EB24F4}"/>
    <cellStyle name="Comma 12 2 2 2 3 3 2 16 4 2 2" xfId="12443" xr:uid="{F517A3C1-A75A-4CAB-AA43-02914B48AA84}"/>
    <cellStyle name="Comma 12 2 2 2 3 3 2 16 4 3" xfId="12444" xr:uid="{06E495A1-9528-478F-99A1-BE8E85A123ED}"/>
    <cellStyle name="Comma 12 2 2 2 3 3 2 16 5" xfId="12445" xr:uid="{AE19EF49-ABAD-41C0-9001-E0BF597E776B}"/>
    <cellStyle name="Comma 12 2 2 2 3 3 2 16 5 2" xfId="12446" xr:uid="{E03B5117-5A97-482B-9BE7-90370FC74FED}"/>
    <cellStyle name="Comma 12 2 2 2 3 3 2 16 6" xfId="12447" xr:uid="{5133EA59-7C79-4F99-9BF2-D76BDEB7F9E0}"/>
    <cellStyle name="Comma 12 2 2 2 3 3 2 17" xfId="12448" xr:uid="{D1A67A43-34F4-4AD6-86B0-14A937CA0E92}"/>
    <cellStyle name="Comma 12 2 2 2 3 3 2 17 2" xfId="12449" xr:uid="{D7DD06D4-B778-4A84-948B-37794050C804}"/>
    <cellStyle name="Comma 12 2 2 2 3 3 2 17 2 2" xfId="12450" xr:uid="{9C12B0CB-0E95-4F69-BE7D-ABAAA369C00C}"/>
    <cellStyle name="Comma 12 2 2 2 3 3 2 17 2 2 2" xfId="12451" xr:uid="{7087B849-BFDE-4075-930A-77B81CAF7693}"/>
    <cellStyle name="Comma 12 2 2 2 3 3 2 17 2 2 2 2" xfId="12452" xr:uid="{B71B3E81-BDFB-40CC-B6FD-FD56059A6641}"/>
    <cellStyle name="Comma 12 2 2 2 3 3 2 17 2 2 2 2 2" xfId="12453" xr:uid="{7B1C40ED-29CF-43EA-BF3A-059EFF70A873}"/>
    <cellStyle name="Comma 12 2 2 2 3 3 2 17 2 2 2 3" xfId="12454" xr:uid="{C37217DF-251A-4F39-975C-947E19F64D82}"/>
    <cellStyle name="Comma 12 2 2 2 3 3 2 17 2 2 3" xfId="12455" xr:uid="{8DAF1431-7A94-4503-B10A-795122A874E9}"/>
    <cellStyle name="Comma 12 2 2 2 3 3 2 17 2 2 3 2" xfId="12456" xr:uid="{85F4625A-DA61-4CB7-9B26-55763BCF4C1F}"/>
    <cellStyle name="Comma 12 2 2 2 3 3 2 17 2 2 4" xfId="12457" xr:uid="{2EED6E4F-46AD-4A53-960F-44EFF8946877}"/>
    <cellStyle name="Comma 12 2 2 2 3 3 2 17 2 3" xfId="12458" xr:uid="{59A72403-E559-4E03-88AC-9292D591BC33}"/>
    <cellStyle name="Comma 12 2 2 2 3 3 2 17 2 3 2" xfId="12459" xr:uid="{BC00CB54-92CF-49CC-A139-A8E46C836C36}"/>
    <cellStyle name="Comma 12 2 2 2 3 3 2 17 2 3 2 2" xfId="12460" xr:uid="{4CBB7B72-0076-4DD4-868B-5B6C483A849E}"/>
    <cellStyle name="Comma 12 2 2 2 3 3 2 17 2 3 3" xfId="12461" xr:uid="{FC2C0FF5-52EE-4F36-A546-3BA59C270167}"/>
    <cellStyle name="Comma 12 2 2 2 3 3 2 17 2 4" xfId="12462" xr:uid="{D9F12287-7571-4FDE-9F38-97D4ABF6CAF9}"/>
    <cellStyle name="Comma 12 2 2 2 3 3 2 17 2 4 2" xfId="12463" xr:uid="{2A028137-1E5A-45D5-9272-F5442988C468}"/>
    <cellStyle name="Comma 12 2 2 2 3 3 2 17 2 5" xfId="12464" xr:uid="{E2412D72-B963-4D01-AE81-360C1D980C30}"/>
    <cellStyle name="Comma 12 2 2 2 3 3 2 17 3" xfId="12465" xr:uid="{E390C2BD-CFAD-4682-9FDE-336C16EC67F0}"/>
    <cellStyle name="Comma 12 2 2 2 3 3 2 17 3 2" xfId="12466" xr:uid="{53199375-EA25-4569-BFF4-2741C24354C8}"/>
    <cellStyle name="Comma 12 2 2 2 3 3 2 17 3 2 2" xfId="12467" xr:uid="{3CEEAEAD-46DF-464A-BCBB-6DF019E60195}"/>
    <cellStyle name="Comma 12 2 2 2 3 3 2 17 3 2 2 2" xfId="12468" xr:uid="{9F937C5B-E6C5-4048-9CEC-63E1C9B8176A}"/>
    <cellStyle name="Comma 12 2 2 2 3 3 2 17 3 2 3" xfId="12469" xr:uid="{70D73F6D-57FF-44D9-9337-92BEF7093ACB}"/>
    <cellStyle name="Comma 12 2 2 2 3 3 2 17 3 3" xfId="12470" xr:uid="{774EA984-0396-43AE-9F56-18BC4F89E2EB}"/>
    <cellStyle name="Comma 12 2 2 2 3 3 2 17 3 3 2" xfId="12471" xr:uid="{E2DD9A71-7BC4-4829-9957-CF90CA365A08}"/>
    <cellStyle name="Comma 12 2 2 2 3 3 2 17 3 4" xfId="12472" xr:uid="{9D8F767B-0DE9-4760-AB35-A0602C401592}"/>
    <cellStyle name="Comma 12 2 2 2 3 3 2 17 4" xfId="12473" xr:uid="{D6FF26A5-FC30-41B9-81ED-8F1962B8B452}"/>
    <cellStyle name="Comma 12 2 2 2 3 3 2 17 4 2" xfId="12474" xr:uid="{383D64B0-D74A-4E85-9ED3-CD51A24811C7}"/>
    <cellStyle name="Comma 12 2 2 2 3 3 2 17 4 2 2" xfId="12475" xr:uid="{D551ADAF-4848-4E91-A5E7-705AD8E0389B}"/>
    <cellStyle name="Comma 12 2 2 2 3 3 2 17 4 3" xfId="12476" xr:uid="{E1FF36C1-9D42-41EA-A8A8-50AFDF6BB6D3}"/>
    <cellStyle name="Comma 12 2 2 2 3 3 2 17 5" xfId="12477" xr:uid="{21DE4B9C-FE33-48A2-9D43-7612EFDF298F}"/>
    <cellStyle name="Comma 12 2 2 2 3 3 2 17 5 2" xfId="12478" xr:uid="{38F51E44-94BE-4E79-98FF-3140D5195AF9}"/>
    <cellStyle name="Comma 12 2 2 2 3 3 2 17 6" xfId="12479" xr:uid="{0BB8703F-3215-4AF4-B12E-A63BC216B59A}"/>
    <cellStyle name="Comma 12 2 2 2 3 3 2 18" xfId="12480" xr:uid="{5AE9B234-024C-42CD-8017-0B3D9C439F65}"/>
    <cellStyle name="Comma 12 2 2 2 3 3 2 18 2" xfId="12481" xr:uid="{73C44552-19CF-4D90-BC93-256C56F26B03}"/>
    <cellStyle name="Comma 12 2 2 2 3 3 2 18 2 2" xfId="12482" xr:uid="{65C9CF2D-E257-48F8-8061-A1219B6D7409}"/>
    <cellStyle name="Comma 12 2 2 2 3 3 2 18 2 2 2" xfId="12483" xr:uid="{B4C32C59-020E-45A3-AEAC-8F18BDAC5275}"/>
    <cellStyle name="Comma 12 2 2 2 3 3 2 18 2 2 2 2" xfId="12484" xr:uid="{E670AC5B-FC67-4CCC-A053-7044A1A653F5}"/>
    <cellStyle name="Comma 12 2 2 2 3 3 2 18 2 2 2 2 2" xfId="12485" xr:uid="{49C90C02-4EB1-4601-8CC1-DCE2BEE918F0}"/>
    <cellStyle name="Comma 12 2 2 2 3 3 2 18 2 2 2 3" xfId="12486" xr:uid="{38F52A0B-7272-4676-8EC8-8CB4E08FE29E}"/>
    <cellStyle name="Comma 12 2 2 2 3 3 2 18 2 2 3" xfId="12487" xr:uid="{2AED95B8-50D6-4B8C-BCBB-6041BDA9DB5F}"/>
    <cellStyle name="Comma 12 2 2 2 3 3 2 18 2 2 3 2" xfId="12488" xr:uid="{31FD528F-9EF7-4DD3-B995-220BBDC4341A}"/>
    <cellStyle name="Comma 12 2 2 2 3 3 2 18 2 2 4" xfId="12489" xr:uid="{D400EF1F-9892-4292-9810-79DA4175E6CC}"/>
    <cellStyle name="Comma 12 2 2 2 3 3 2 18 2 3" xfId="12490" xr:uid="{EC79AEE2-9427-457A-B76A-77072493E3CE}"/>
    <cellStyle name="Comma 12 2 2 2 3 3 2 18 2 3 2" xfId="12491" xr:uid="{06425FCA-1AC5-4AFA-9405-51B73353F2EA}"/>
    <cellStyle name="Comma 12 2 2 2 3 3 2 18 2 3 2 2" xfId="12492" xr:uid="{A0CC8BD8-95AF-4667-BE12-E227D4D6DCD6}"/>
    <cellStyle name="Comma 12 2 2 2 3 3 2 18 2 3 3" xfId="12493" xr:uid="{9EF42664-A6A7-42AF-B13A-162596127F6E}"/>
    <cellStyle name="Comma 12 2 2 2 3 3 2 18 2 4" xfId="12494" xr:uid="{C453B5EB-BAE2-43C8-AE5B-8F9EA5F80632}"/>
    <cellStyle name="Comma 12 2 2 2 3 3 2 18 2 4 2" xfId="12495" xr:uid="{57A1F662-3FD9-48E3-8832-EB9628CBD43F}"/>
    <cellStyle name="Comma 12 2 2 2 3 3 2 18 2 5" xfId="12496" xr:uid="{0DAB89E0-037B-459E-9960-EF10C3170741}"/>
    <cellStyle name="Comma 12 2 2 2 3 3 2 18 3" xfId="12497" xr:uid="{DC03151D-BEBC-49E0-9EB8-B418E958B38B}"/>
    <cellStyle name="Comma 12 2 2 2 3 3 2 18 3 2" xfId="12498" xr:uid="{C0DD6393-1491-486D-94BA-A5327C0F085B}"/>
    <cellStyle name="Comma 12 2 2 2 3 3 2 18 3 2 2" xfId="12499" xr:uid="{D90DF6F0-2E08-4C6C-98CB-96062FD60461}"/>
    <cellStyle name="Comma 12 2 2 2 3 3 2 18 3 2 2 2" xfId="12500" xr:uid="{FE93F5F8-5140-4B0F-9392-649EA0A66CDF}"/>
    <cellStyle name="Comma 12 2 2 2 3 3 2 18 3 2 3" xfId="12501" xr:uid="{DFE62135-0963-44AA-B0E8-EAB231C7B648}"/>
    <cellStyle name="Comma 12 2 2 2 3 3 2 18 3 3" xfId="12502" xr:uid="{39D7488C-9C4C-4101-B1FA-C9276D38BB71}"/>
    <cellStyle name="Comma 12 2 2 2 3 3 2 18 3 3 2" xfId="12503" xr:uid="{EBD7684A-2CD2-445B-ADC1-8B8098E217F8}"/>
    <cellStyle name="Comma 12 2 2 2 3 3 2 18 3 4" xfId="12504" xr:uid="{A24DE70F-196D-4A83-82C2-67E62B02EB06}"/>
    <cellStyle name="Comma 12 2 2 2 3 3 2 18 4" xfId="12505" xr:uid="{5AAF53D6-F5F9-4606-B5FE-F60084BB02C7}"/>
    <cellStyle name="Comma 12 2 2 2 3 3 2 18 4 2" xfId="12506" xr:uid="{A5BFD1BD-B3FB-4C5B-A610-31425A3B922F}"/>
    <cellStyle name="Comma 12 2 2 2 3 3 2 18 4 2 2" xfId="12507" xr:uid="{0575341A-92E3-41B1-A4AC-FE78D5A0E420}"/>
    <cellStyle name="Comma 12 2 2 2 3 3 2 18 4 3" xfId="12508" xr:uid="{E0DC0362-3964-4F22-9E5D-00FBA4EBEE90}"/>
    <cellStyle name="Comma 12 2 2 2 3 3 2 18 5" xfId="12509" xr:uid="{BF339A49-1754-44D1-91DF-A1503A4E2176}"/>
    <cellStyle name="Comma 12 2 2 2 3 3 2 18 5 2" xfId="12510" xr:uid="{22981381-FDED-4C21-97A5-FB51FA142395}"/>
    <cellStyle name="Comma 12 2 2 2 3 3 2 18 6" xfId="12511" xr:uid="{4CEB6C21-B095-4D25-B3AF-6DA589A2CE49}"/>
    <cellStyle name="Comma 12 2 2 2 3 3 2 19" xfId="12512" xr:uid="{92C29A97-A34C-45D5-8A7D-E1284CB992FE}"/>
    <cellStyle name="Comma 12 2 2 2 3 3 2 19 2" xfId="12513" xr:uid="{F704DDD5-0130-483C-A2AB-CD6C44ACF0DB}"/>
    <cellStyle name="Comma 12 2 2 2 3 3 2 19 2 2" xfId="12514" xr:uid="{663A5A7E-CDD4-4429-926E-1AA9005D8459}"/>
    <cellStyle name="Comma 12 2 2 2 3 3 2 19 2 2 2" xfId="12515" xr:uid="{84588456-EAD5-490A-814E-40225A73BFEC}"/>
    <cellStyle name="Comma 12 2 2 2 3 3 2 19 2 2 2 2" xfId="12516" xr:uid="{CD298547-6A05-408A-82C8-6E841F4178BD}"/>
    <cellStyle name="Comma 12 2 2 2 3 3 2 19 2 2 2 2 2" xfId="12517" xr:uid="{F696A192-09BD-4107-A40B-B86F1A3B24A9}"/>
    <cellStyle name="Comma 12 2 2 2 3 3 2 19 2 2 2 3" xfId="12518" xr:uid="{A06710C6-BA30-4CEE-9849-6D966D3C7D8B}"/>
    <cellStyle name="Comma 12 2 2 2 3 3 2 19 2 2 3" xfId="12519" xr:uid="{D8F66DFB-7E6F-438C-AC29-F9693551996B}"/>
    <cellStyle name="Comma 12 2 2 2 3 3 2 19 2 2 3 2" xfId="12520" xr:uid="{3A630654-D45B-45EF-A3F1-42177A96D171}"/>
    <cellStyle name="Comma 12 2 2 2 3 3 2 19 2 2 4" xfId="12521" xr:uid="{E698F484-E15D-44C2-822A-C9DE0FAA7543}"/>
    <cellStyle name="Comma 12 2 2 2 3 3 2 19 2 3" xfId="12522" xr:uid="{D33B51E1-90AB-42D0-B8B3-06FBC9B59368}"/>
    <cellStyle name="Comma 12 2 2 2 3 3 2 19 2 3 2" xfId="12523" xr:uid="{DC15159F-F5E9-49C1-B276-B5DF387EF10D}"/>
    <cellStyle name="Comma 12 2 2 2 3 3 2 19 2 3 2 2" xfId="12524" xr:uid="{8011219F-57A5-4A17-91C5-FD90FAB5E5B5}"/>
    <cellStyle name="Comma 12 2 2 2 3 3 2 19 2 3 3" xfId="12525" xr:uid="{510CB732-3407-4799-B783-3F97A5C3445F}"/>
    <cellStyle name="Comma 12 2 2 2 3 3 2 19 2 4" xfId="12526" xr:uid="{CCC626DD-41E0-4DE7-A373-AD3709E002EF}"/>
    <cellStyle name="Comma 12 2 2 2 3 3 2 19 2 4 2" xfId="12527" xr:uid="{DE23B7A1-4E23-4DDC-9134-FFDA0A93982D}"/>
    <cellStyle name="Comma 12 2 2 2 3 3 2 19 2 5" xfId="12528" xr:uid="{2C579EB6-E605-483D-82A7-EF820F34E7E0}"/>
    <cellStyle name="Comma 12 2 2 2 3 3 2 19 3" xfId="12529" xr:uid="{14DD0DDD-1D26-414C-902E-6E62BF9DEB5D}"/>
    <cellStyle name="Comma 12 2 2 2 3 3 2 19 3 2" xfId="12530" xr:uid="{103544DE-815B-436C-AB43-5C34BA7147D7}"/>
    <cellStyle name="Comma 12 2 2 2 3 3 2 19 3 2 2" xfId="12531" xr:uid="{7E6B6CA8-B8D5-4399-A3EC-C74AF06CAD99}"/>
    <cellStyle name="Comma 12 2 2 2 3 3 2 19 3 2 2 2" xfId="12532" xr:uid="{D3079A4F-CF66-419F-902D-AB278BDF1F41}"/>
    <cellStyle name="Comma 12 2 2 2 3 3 2 19 3 2 3" xfId="12533" xr:uid="{77261BE0-1EA1-4A98-B6DA-B61FF5A7A729}"/>
    <cellStyle name="Comma 12 2 2 2 3 3 2 19 3 3" xfId="12534" xr:uid="{E5544040-DEE6-45A0-B717-F2AE17970A44}"/>
    <cellStyle name="Comma 12 2 2 2 3 3 2 19 3 3 2" xfId="12535" xr:uid="{94A24488-78BC-4325-93EE-C2BD8901A377}"/>
    <cellStyle name="Comma 12 2 2 2 3 3 2 19 3 4" xfId="12536" xr:uid="{E19C552D-99C3-4E2D-A102-D4C83506A001}"/>
    <cellStyle name="Comma 12 2 2 2 3 3 2 19 4" xfId="12537" xr:uid="{9281309E-6D92-4E88-89C0-D2330B8A6AB6}"/>
    <cellStyle name="Comma 12 2 2 2 3 3 2 19 4 2" xfId="12538" xr:uid="{E2BEA17B-BC4E-4215-ABA0-5FC284352CA1}"/>
    <cellStyle name="Comma 12 2 2 2 3 3 2 19 4 2 2" xfId="12539" xr:uid="{EC4734E0-E153-4236-BA50-EC6F1332F151}"/>
    <cellStyle name="Comma 12 2 2 2 3 3 2 19 4 3" xfId="12540" xr:uid="{019165B6-4557-478F-B119-07C7562D8DEC}"/>
    <cellStyle name="Comma 12 2 2 2 3 3 2 19 5" xfId="12541" xr:uid="{4FAA3844-6BA1-49F0-8A03-2619AF2DD18F}"/>
    <cellStyle name="Comma 12 2 2 2 3 3 2 19 5 2" xfId="12542" xr:uid="{7C4B45AE-572F-4861-BDD1-2EDB4EEEF553}"/>
    <cellStyle name="Comma 12 2 2 2 3 3 2 19 6" xfId="12543" xr:uid="{1F9FFE33-D9D4-43C9-8B4E-6A4B4D781CDE}"/>
    <cellStyle name="Comma 12 2 2 2 3 3 2 2" xfId="1315" xr:uid="{7738474A-0CFB-4A65-9DA8-8E15D46D7AB5}"/>
    <cellStyle name="Comma 12 2 2 2 3 3 2 2 2" xfId="12544" xr:uid="{A341E0ED-3BDF-485D-8176-3E4D0FE33CC1}"/>
    <cellStyle name="Comma 12 2 2 2 3 3 2 2 2 2" xfId="12545" xr:uid="{F6366D20-1C76-4C20-A397-A654781E32D6}"/>
    <cellStyle name="Comma 12 2 2 2 3 3 2 2 2 3" xfId="12546" xr:uid="{1938A984-2840-449D-A8F1-80A668D1E5D4}"/>
    <cellStyle name="Comma 12 2 2 2 3 3 2 2 2 3 2" xfId="12547" xr:uid="{A2AB2E4C-3772-4DD5-BEC7-A3C61BBA491D}"/>
    <cellStyle name="Comma 12 2 2 2 3 3 2 2 2 4" xfId="12548" xr:uid="{19E4DDBB-0849-46EF-ADF9-DE96FBAE3747}"/>
    <cellStyle name="Comma 12 2 2 2 3 3 2 2 3" xfId="12549" xr:uid="{C873B1F6-B776-4AC8-A248-A1615C0A7068}"/>
    <cellStyle name="Comma 12 2 2 2 3 3 2 2 3 2" xfId="12550" xr:uid="{16A85D8B-BFFA-4C8E-9049-40EB45A0DF70}"/>
    <cellStyle name="Comma 12 2 2 2 3 3 2 2 3 2 2" xfId="12551" xr:uid="{77967A57-3419-4DB3-B8F8-A37ED773C2B2}"/>
    <cellStyle name="Comma 12 2 2 2 3 3 2 2 3 3" xfId="12552" xr:uid="{76790C3B-F9E4-4322-A2C5-BDF660AE60ED}"/>
    <cellStyle name="Comma 12 2 2 2 3 3 2 2 4" xfId="12553" xr:uid="{08B4F4CB-7C84-4672-A5AD-12A0BE28A8B4}"/>
    <cellStyle name="Comma 12 2 2 2 3 3 2 2 4 2" xfId="12554" xr:uid="{2B3F2971-0652-4871-956B-20C8FF236548}"/>
    <cellStyle name="Comma 12 2 2 2 3 3 2 2 4 2 2" xfId="12555" xr:uid="{C62A6438-C6C1-430F-A55A-B7484A211BA8}"/>
    <cellStyle name="Comma 12 2 2 2 3 3 2 2 4 2 2 2" xfId="12556" xr:uid="{3996E5E2-5603-478B-92EE-97FF94EE80EA}"/>
    <cellStyle name="Comma 12 2 2 2 3 3 2 2 4 2 2 2 2" xfId="12557" xr:uid="{42EFF4F0-7014-4841-97FB-D0D9CC27B8CF}"/>
    <cellStyle name="Comma 12 2 2 2 3 3 2 2 4 2 2 3" xfId="12558" xr:uid="{27907BF5-2E2C-4F86-A7E0-F9A2C00C8B6A}"/>
    <cellStyle name="Comma 12 2 2 2 3 3 2 2 4 2 3" xfId="12559" xr:uid="{424BC4F9-7409-4E99-A59D-A139D63CFBBA}"/>
    <cellStyle name="Comma 12 2 2 2 3 3 2 2 4 2 3 2" xfId="12560" xr:uid="{9642403F-7764-4C63-A526-18AA865556C1}"/>
    <cellStyle name="Comma 12 2 2 2 3 3 2 2 4 2 4" xfId="12561" xr:uid="{1164BA6F-ABD4-421F-9671-B1BA24F63EFD}"/>
    <cellStyle name="Comma 12 2 2 2 3 3 2 2 4 3" xfId="12562" xr:uid="{6ADAE97F-A9D2-471F-AD58-23EB039D5DAD}"/>
    <cellStyle name="Comma 12 2 2 2 3 3 2 2 4 3 2" xfId="12563" xr:uid="{C31CA2EB-70E7-4BB4-BF99-369180CA864F}"/>
    <cellStyle name="Comma 12 2 2 2 3 3 2 2 4 3 2 2" xfId="12564" xr:uid="{F5AF4D2D-8287-49D7-BE27-DC01CD3EB836}"/>
    <cellStyle name="Comma 12 2 2 2 3 3 2 2 4 3 3" xfId="12565" xr:uid="{CF7FC088-D087-4728-B730-A0D66265854C}"/>
    <cellStyle name="Comma 12 2 2 2 3 3 2 2 4 4" xfId="12566" xr:uid="{D82A35B5-5FF3-49BD-BDD6-142C31CB0BE2}"/>
    <cellStyle name="Comma 12 2 2 2 3 3 2 2 4 4 2" xfId="12567" xr:uid="{D373A5F5-0231-45A3-8413-035909C93D29}"/>
    <cellStyle name="Comma 12 2 2 2 3 3 2 2 4 5" xfId="12568" xr:uid="{0F51C0E0-785C-4CE1-8EA2-A935BE9E56F2}"/>
    <cellStyle name="Comma 12 2 2 2 3 3 2 2 5" xfId="12569" xr:uid="{864B3E76-96A6-4D1D-9EA7-7A7144426F73}"/>
    <cellStyle name="Comma 12 2 2 2 3 3 2 2 5 2" xfId="12570" xr:uid="{B3F89377-3EF3-49D4-BBCB-5765D50212CC}"/>
    <cellStyle name="Comma 12 2 2 2 3 3 2 2 5 2 2" xfId="12571" xr:uid="{AB772463-5306-4F8A-936D-50F9CBEC1440}"/>
    <cellStyle name="Comma 12 2 2 2 3 3 2 2 5 2 2 2" xfId="12572" xr:uid="{DC8FA0D9-9588-4492-BB3E-997F66F87583}"/>
    <cellStyle name="Comma 12 2 2 2 3 3 2 2 5 2 3" xfId="12573" xr:uid="{6AC19A90-31F5-428C-A990-1B022D8CF946}"/>
    <cellStyle name="Comma 12 2 2 2 3 3 2 2 5 3" xfId="12574" xr:uid="{5665E3FE-0052-4D2D-85DF-10459079F978}"/>
    <cellStyle name="Comma 12 2 2 2 3 3 2 2 5 3 2" xfId="12575" xr:uid="{73FE2AA1-8676-42C1-AC52-7C812CB006DC}"/>
    <cellStyle name="Comma 12 2 2 2 3 3 2 2 5 4" xfId="12576" xr:uid="{A28CF1D0-F954-47E6-840B-AEFC4ED11FDA}"/>
    <cellStyle name="Comma 12 2 2 2 3 3 2 2 6" xfId="12577" xr:uid="{487D09C5-1C22-4EDC-AEF2-9D3BAFEB69F2}"/>
    <cellStyle name="Comma 12 2 2 2 3 3 2 2 6 2" xfId="12578" xr:uid="{08D12CAE-9298-455A-B2F4-EAC6434569EC}"/>
    <cellStyle name="Comma 12 2 2 2 3 3 2 2 6 2 2" xfId="12579" xr:uid="{F5A45941-8815-4D2D-99E8-D3AF44AD7B00}"/>
    <cellStyle name="Comma 12 2 2 2 3 3 2 2 6 3" xfId="12580" xr:uid="{E44EFD36-05D0-4DB3-AE73-489FB81136A4}"/>
    <cellStyle name="Comma 12 2 2 2 3 3 2 2 7" xfId="12581" xr:uid="{684747F8-1C5E-4587-B212-25F8A3C192EB}"/>
    <cellStyle name="Comma 12 2 2 2 3 3 2 2 7 2" xfId="12582" xr:uid="{64F0FD32-25AE-48D1-8624-68AE7C3E70CD}"/>
    <cellStyle name="Comma 12 2 2 2 3 3 2 2 8" xfId="12583" xr:uid="{8401B05C-F7FA-4385-B127-325EE25172A8}"/>
    <cellStyle name="Comma 12 2 2 2 3 3 2 20" xfId="12584" xr:uid="{390041B2-99D5-4E2C-A815-3E1E6654975B}"/>
    <cellStyle name="Comma 12 2 2 2 3 3 2 20 2" xfId="12585" xr:uid="{FFA5AFFC-5073-466C-B7F5-2A3A9DCEF305}"/>
    <cellStyle name="Comma 12 2 2 2 3 3 2 20 2 2" xfId="12586" xr:uid="{C10C5DB4-2870-45A4-BBD8-8DFE0C1381C3}"/>
    <cellStyle name="Comma 12 2 2 2 3 3 2 20 2 2 2" xfId="12587" xr:uid="{B979C1C8-DB1C-4AB3-92E8-BF8902EDE47F}"/>
    <cellStyle name="Comma 12 2 2 2 3 3 2 20 2 2 2 2" xfId="12588" xr:uid="{DF46997E-52BE-4E65-8857-28910453A73F}"/>
    <cellStyle name="Comma 12 2 2 2 3 3 2 20 2 2 2 2 2" xfId="12589" xr:uid="{19A0409A-86A9-4587-9C6C-7523F133DFF4}"/>
    <cellStyle name="Comma 12 2 2 2 3 3 2 20 2 2 2 3" xfId="12590" xr:uid="{CB59520C-8F97-455D-95DB-511E258141B6}"/>
    <cellStyle name="Comma 12 2 2 2 3 3 2 20 2 2 3" xfId="12591" xr:uid="{D4D70B75-0022-4B66-9D3D-6F779A2AD27A}"/>
    <cellStyle name="Comma 12 2 2 2 3 3 2 20 2 2 3 2" xfId="12592" xr:uid="{863ED56E-343B-4612-B6C2-949326F5C307}"/>
    <cellStyle name="Comma 12 2 2 2 3 3 2 20 2 2 4" xfId="12593" xr:uid="{49A02BE1-4BA2-4161-BEB7-81A6D04F04FB}"/>
    <cellStyle name="Comma 12 2 2 2 3 3 2 20 2 3" xfId="12594" xr:uid="{CD0F0FC5-C632-4AD3-B2EB-492F77284272}"/>
    <cellStyle name="Comma 12 2 2 2 3 3 2 20 2 3 2" xfId="12595" xr:uid="{957BD8D1-4844-43EC-906A-F10F02A0443F}"/>
    <cellStyle name="Comma 12 2 2 2 3 3 2 20 2 3 2 2" xfId="12596" xr:uid="{D12B16EC-FE0F-4F5F-BCFC-9CD6EDF0113E}"/>
    <cellStyle name="Comma 12 2 2 2 3 3 2 20 2 3 3" xfId="12597" xr:uid="{D1D8AA68-730C-4483-8C58-58ED40FC6F85}"/>
    <cellStyle name="Comma 12 2 2 2 3 3 2 20 2 4" xfId="12598" xr:uid="{A988AD0A-6947-488B-8102-36C45F3D2E56}"/>
    <cellStyle name="Comma 12 2 2 2 3 3 2 20 2 4 2" xfId="12599" xr:uid="{E75F3F56-4149-4D25-BECF-935F4BAF0480}"/>
    <cellStyle name="Comma 12 2 2 2 3 3 2 20 2 5" xfId="12600" xr:uid="{01C0565F-5120-4F60-B225-1AAE9D7D9D3A}"/>
    <cellStyle name="Comma 12 2 2 2 3 3 2 20 3" xfId="12601" xr:uid="{C970D8EB-CEBD-4512-891E-6BC7FF65B9D3}"/>
    <cellStyle name="Comma 12 2 2 2 3 3 2 20 3 2" xfId="12602" xr:uid="{F6ACFBC8-E0BC-42E7-86F2-75203BBCEE2B}"/>
    <cellStyle name="Comma 12 2 2 2 3 3 2 20 3 2 2" xfId="12603" xr:uid="{1BC2EC1C-B713-494E-BE81-379D727E6F93}"/>
    <cellStyle name="Comma 12 2 2 2 3 3 2 20 3 2 2 2" xfId="12604" xr:uid="{120954D6-B786-47CF-BFE6-5BE4BEAD2895}"/>
    <cellStyle name="Comma 12 2 2 2 3 3 2 20 3 2 3" xfId="12605" xr:uid="{0B38F220-82E7-4F0D-AB24-BEF5646C9C59}"/>
    <cellStyle name="Comma 12 2 2 2 3 3 2 20 3 3" xfId="12606" xr:uid="{D04DF5E2-A8B0-42E4-AE9F-9D12879B8C36}"/>
    <cellStyle name="Comma 12 2 2 2 3 3 2 20 3 3 2" xfId="12607" xr:uid="{198898FF-8E80-4E2B-AEA5-A3BA1DB2B4B4}"/>
    <cellStyle name="Comma 12 2 2 2 3 3 2 20 3 4" xfId="12608" xr:uid="{EA6EC965-8C1C-4C8B-BAC6-34D067E4739B}"/>
    <cellStyle name="Comma 12 2 2 2 3 3 2 20 4" xfId="12609" xr:uid="{C38CD63B-7AC5-4E99-AF6D-DB028DF12002}"/>
    <cellStyle name="Comma 12 2 2 2 3 3 2 20 4 2" xfId="12610" xr:uid="{CAC90299-CC43-46B5-8B3B-4F479A95DDB2}"/>
    <cellStyle name="Comma 12 2 2 2 3 3 2 20 4 2 2" xfId="12611" xr:uid="{2E102476-7D24-4144-866D-B9FD1FA9D704}"/>
    <cellStyle name="Comma 12 2 2 2 3 3 2 20 4 3" xfId="12612" xr:uid="{52EC73CC-2B25-4F2D-8E9F-91BC0B8939F2}"/>
    <cellStyle name="Comma 12 2 2 2 3 3 2 20 5" xfId="12613" xr:uid="{410D86E1-2EAB-4CD6-BCEE-3E6CA988F715}"/>
    <cellStyle name="Comma 12 2 2 2 3 3 2 20 5 2" xfId="12614" xr:uid="{5493FE94-3CA1-4122-B051-DCC7651827CB}"/>
    <cellStyle name="Comma 12 2 2 2 3 3 2 20 6" xfId="12615" xr:uid="{17F30DDE-9F3B-4880-AB54-7889945E44A2}"/>
    <cellStyle name="Comma 12 2 2 2 3 3 2 21" xfId="12616" xr:uid="{0338BB44-3480-4042-95B4-9F81C4535D33}"/>
    <cellStyle name="Comma 12 2 2 2 3 3 2 21 2" xfId="12617" xr:uid="{3E43FEC8-7942-4492-A7FA-52D93F194B27}"/>
    <cellStyle name="Comma 12 2 2 2 3 3 2 21 2 2" xfId="12618" xr:uid="{0E544F41-899B-47F4-87CF-14DAC988B7DA}"/>
    <cellStyle name="Comma 12 2 2 2 3 3 2 21 2 2 2" xfId="12619" xr:uid="{9210B0F4-EB81-4493-877D-072974ED997A}"/>
    <cellStyle name="Comma 12 2 2 2 3 3 2 21 2 2 2 2" xfId="12620" xr:uid="{197B21BD-1CAD-4E25-BE39-A107C602B6C5}"/>
    <cellStyle name="Comma 12 2 2 2 3 3 2 21 2 2 2 2 2" xfId="12621" xr:uid="{BDD2FBB2-F376-4E03-A4F7-BC5AA8748400}"/>
    <cellStyle name="Comma 12 2 2 2 3 3 2 21 2 2 2 2 2 2" xfId="12622" xr:uid="{4CE0CC99-CD04-4969-BB5C-0E4421A211AB}"/>
    <cellStyle name="Comma 12 2 2 2 3 3 2 21 2 2 2 2 2 2 2" xfId="12623" xr:uid="{DD248989-5294-4539-AC7C-776956333B86}"/>
    <cellStyle name="Comma 12 2 2 2 3 3 2 21 2 2 2 2 2 3" xfId="12624" xr:uid="{EF1C531C-1CCA-4DF8-B419-CE2F6105877B}"/>
    <cellStyle name="Comma 12 2 2 2 3 3 2 21 2 2 2 2 3" xfId="12625" xr:uid="{4A864583-4D16-4752-9B45-92A6A8AE16FC}"/>
    <cellStyle name="Comma 12 2 2 2 3 3 2 21 2 2 2 2 3 2" xfId="12626" xr:uid="{EABD80B6-C46C-4777-A1BC-5B1C761D6CCC}"/>
    <cellStyle name="Comma 12 2 2 2 3 3 2 21 2 2 2 2 4" xfId="12627" xr:uid="{2D6BD7FC-7BBA-418F-A147-72E89C8B95F3}"/>
    <cellStyle name="Comma 12 2 2 2 3 3 2 21 2 2 2 3" xfId="12628" xr:uid="{940FB89A-544F-409B-AB41-47A744F0EABB}"/>
    <cellStyle name="Comma 12 2 2 2 3 3 2 21 2 2 2 3 2" xfId="12629" xr:uid="{AF184E82-FDA1-4779-8309-0FB6EEF71819}"/>
    <cellStyle name="Comma 12 2 2 2 3 3 2 21 2 2 2 3 2 2" xfId="12630" xr:uid="{BC9E4C38-A16E-4E4D-9780-A1DD5FFC8C20}"/>
    <cellStyle name="Comma 12 2 2 2 3 3 2 21 2 2 2 3 3" xfId="12631" xr:uid="{A94E6508-FCEC-4101-A7AA-5A6A8A13D919}"/>
    <cellStyle name="Comma 12 2 2 2 3 3 2 21 2 2 2 4" xfId="12632" xr:uid="{CC16C128-48EE-4D26-8103-E8C52030EE88}"/>
    <cellStyle name="Comma 12 2 2 2 3 3 2 21 2 2 2 4 2" xfId="12633" xr:uid="{D6E5ABDB-AC95-4588-9343-459D7CD10DD8}"/>
    <cellStyle name="Comma 12 2 2 2 3 3 2 21 2 2 2 5" xfId="12634" xr:uid="{4690D79D-62AC-4ED5-8258-59D2516E7FAD}"/>
    <cellStyle name="Comma 12 2 2 2 3 3 2 21 2 2 3" xfId="12635" xr:uid="{75691E0A-9976-4872-A6F0-FED2BA7F8A65}"/>
    <cellStyle name="Comma 12 2 2 2 3 3 2 21 2 2 3 2" xfId="12636" xr:uid="{2E9EDE90-0585-465A-8530-59B9E3937A81}"/>
    <cellStyle name="Comma 12 2 2 2 3 3 2 21 2 2 3 2 2" xfId="12637" xr:uid="{69702212-7BD7-4501-B880-9F5F39984E7F}"/>
    <cellStyle name="Comma 12 2 2 2 3 3 2 21 2 2 3 2 2 2" xfId="12638" xr:uid="{20D56DA7-2C96-44C0-91C9-DC96851F58BD}"/>
    <cellStyle name="Comma 12 2 2 2 3 3 2 21 2 2 3 2 3" xfId="12639" xr:uid="{ADB6F7C3-FF56-4ABB-AB44-04B8511B4A94}"/>
    <cellStyle name="Comma 12 2 2 2 3 3 2 21 2 2 3 3" xfId="12640" xr:uid="{4A7A67B8-8081-43BE-A819-9AF804F4D38A}"/>
    <cellStyle name="Comma 12 2 2 2 3 3 2 21 2 2 3 3 2" xfId="12641" xr:uid="{596594DF-4190-4DA0-99FD-C13A6EB48BE1}"/>
    <cellStyle name="Comma 12 2 2 2 3 3 2 21 2 2 3 4" xfId="12642" xr:uid="{040B1F1F-0254-4C21-84D9-9FF3BC8EB279}"/>
    <cellStyle name="Comma 12 2 2 2 3 3 2 21 2 2 4" xfId="12643" xr:uid="{5A59FBC3-BB83-4D53-877F-7A56A04B505A}"/>
    <cellStyle name="Comma 12 2 2 2 3 3 2 21 2 2 4 2" xfId="12644" xr:uid="{C1E83495-CB6E-490E-A50A-BE528F25FC1D}"/>
    <cellStyle name="Comma 12 2 2 2 3 3 2 21 2 2 4 2 2" xfId="12645" xr:uid="{D43D4EBE-C3A6-4DF2-85EC-C0DFEF9E2F14}"/>
    <cellStyle name="Comma 12 2 2 2 3 3 2 21 2 2 4 3" xfId="12646" xr:uid="{9D6E0D89-F321-4872-9F51-DEF907E1A67B}"/>
    <cellStyle name="Comma 12 2 2 2 3 3 2 21 2 2 5" xfId="12647" xr:uid="{87F7D21B-860D-44AA-A553-C43F5416F3D6}"/>
    <cellStyle name="Comma 12 2 2 2 3 3 2 21 2 2 5 2" xfId="12648" xr:uid="{EABA25C3-F220-4790-9832-719F37CEFC69}"/>
    <cellStyle name="Comma 12 2 2 2 3 3 2 21 2 2 6" xfId="12649" xr:uid="{65CBE52C-C145-46DF-B68B-1E201729A203}"/>
    <cellStyle name="Comma 12 2 2 2 3 3 2 21 2 3" xfId="12650" xr:uid="{F8E78D8B-95A3-49EE-B989-BD16507824B3}"/>
    <cellStyle name="Comma 12 2 2 2 3 3 2 21 2 3 2" xfId="12651" xr:uid="{4445863A-FBA0-45B1-801E-BA56AEAB1BF7}"/>
    <cellStyle name="Comma 12 2 2 2 3 3 2 21 2 3 2 2" xfId="12652" xr:uid="{7133ABB0-C9FD-4CA4-A173-1967F35E3238}"/>
    <cellStyle name="Comma 12 2 2 2 3 3 2 21 2 3 2 2 2" xfId="12653" xr:uid="{3E3EFB28-C99D-4ACF-9483-41B6358C2999}"/>
    <cellStyle name="Comma 12 2 2 2 3 3 2 21 2 3 2 2 2 2" xfId="12654" xr:uid="{D02F510A-1431-46C2-9510-67FEE2D93A1C}"/>
    <cellStyle name="Comma 12 2 2 2 3 3 2 21 2 3 2 2 2 2 2" xfId="12655" xr:uid="{113D14B8-EAE3-48C3-9DED-5544083F29D0}"/>
    <cellStyle name="Comma 12 2 2 2 3 3 2 21 2 3 2 2 2 3" xfId="12656" xr:uid="{5FA4DB97-A7B0-4EEA-A954-23D3BB032CC5}"/>
    <cellStyle name="Comma 12 2 2 2 3 3 2 21 2 3 2 2 3" xfId="12657" xr:uid="{114EED2B-1F24-45E6-AE68-21D9004F6D6D}"/>
    <cellStyle name="Comma 12 2 2 2 3 3 2 21 2 3 2 2 3 2" xfId="12658" xr:uid="{00248139-BF6F-4B03-984A-C90EF5536185}"/>
    <cellStyle name="Comma 12 2 2 2 3 3 2 21 2 3 2 2 4" xfId="12659" xr:uid="{CD74AA63-0630-4FB3-BA53-6A84E50B5382}"/>
    <cellStyle name="Comma 12 2 2 2 3 3 2 21 2 3 2 3" xfId="12660" xr:uid="{BEE76089-FDC5-4147-B172-EDC931EFE5E3}"/>
    <cellStyle name="Comma 12 2 2 2 3 3 2 21 2 3 2 3 2" xfId="12661" xr:uid="{B52B877E-A17C-4AB8-890F-FF76A453C88F}"/>
    <cellStyle name="Comma 12 2 2 2 3 3 2 21 2 3 2 3 2 2" xfId="12662" xr:uid="{FDC8B55E-26AF-471C-ADA3-07D92E3ED386}"/>
    <cellStyle name="Comma 12 2 2 2 3 3 2 21 2 3 2 3 3" xfId="12663" xr:uid="{5A7CE49B-62D6-4CE1-BBC6-48BB9ED725AA}"/>
    <cellStyle name="Comma 12 2 2 2 3 3 2 21 2 3 2 4" xfId="12664" xr:uid="{4C029DF8-BCE0-4A85-9862-B69B3F88F313}"/>
    <cellStyle name="Comma 12 2 2 2 3 3 2 21 2 3 2 4 2" xfId="12665" xr:uid="{F3F79D15-9957-46E7-B5BA-28451DD61E26}"/>
    <cellStyle name="Comma 12 2 2 2 3 3 2 21 2 3 2 5" xfId="12666" xr:uid="{1E25B736-E04F-4415-9FDA-CD56DC29560A}"/>
    <cellStyle name="Comma 12 2 2 2 3 3 2 21 2 3 3" xfId="12667" xr:uid="{F4D973F2-42B1-47DC-A33B-28CE49C6A36C}"/>
    <cellStyle name="Comma 12 2 2 2 3 3 2 21 2 3 3 2" xfId="12668" xr:uid="{D847999A-DB55-488B-A791-A2BEB42B1212}"/>
    <cellStyle name="Comma 12 2 2 2 3 3 2 21 2 3 3 2 2" xfId="12669" xr:uid="{DC76A12C-1989-45E1-A1F7-5FDD154D0246}"/>
    <cellStyle name="Comma 12 2 2 2 3 3 2 21 2 3 3 2 2 2" xfId="12670" xr:uid="{11A07A2C-7270-4594-90EB-0C5E3E37F7E3}"/>
    <cellStyle name="Comma 12 2 2 2 3 3 2 21 2 3 3 2 2 2 2" xfId="12671" xr:uid="{D63443C3-2676-4692-AB0D-E9D6C66EDAB2}"/>
    <cellStyle name="Comma 12 2 2 2 3 3 2 21 2 3 3 2 2 2 2 2" xfId="12672" xr:uid="{47B684AE-9D8D-4D29-B28A-12C848E5F562}"/>
    <cellStyle name="Comma 12 2 2 2 3 3 2 21 2 3 3 2 2 2 2 2 2" xfId="12673" xr:uid="{A1E636C9-E481-4669-B4B2-EA78FAF3774A}"/>
    <cellStyle name="Comma 12 2 2 2 3 3 2 21 2 3 3 2 2 2 2 3" xfId="12674" xr:uid="{CDAD166C-1F8B-4B40-816E-BAF063C6F739}"/>
    <cellStyle name="Comma 12 2 2 2 3 3 2 21 2 3 3 2 2 2 3" xfId="12675" xr:uid="{4C9BE0AE-F2C2-42FD-AD9D-50B513BC17DE}"/>
    <cellStyle name="Comma 12 2 2 2 3 3 2 21 2 3 3 2 2 2 3 2" xfId="12676" xr:uid="{6514451C-8A80-4082-9C87-61812736FF9A}"/>
    <cellStyle name="Comma 12 2 2 2 3 3 2 21 2 3 3 2 2 2 4" xfId="12677" xr:uid="{4FFFDFD5-FEEA-40DE-A005-A629CFAEEB50}"/>
    <cellStyle name="Comma 12 2 2 2 3 3 2 21 2 3 3 2 2 3" xfId="12678" xr:uid="{6E36912B-BE45-4A52-B1E4-90574935A5AB}"/>
    <cellStyle name="Comma 12 2 2 2 3 3 2 21 2 3 3 2 2 3 2" xfId="12679" xr:uid="{639EB773-D175-485E-A556-B538F4BB7F3C}"/>
    <cellStyle name="Comma 12 2 2 2 3 3 2 21 2 3 3 2 2 3 2 2" xfId="12680" xr:uid="{6943B73C-8090-47F2-BA30-1F4985A7636B}"/>
    <cellStyle name="Comma 12 2 2 2 3 3 2 21 2 3 3 2 2 3 3" xfId="12681" xr:uid="{26B8F031-F667-417F-AE53-CF240A5AC92D}"/>
    <cellStyle name="Comma 12 2 2 2 3 3 2 21 2 3 3 2 2 4" xfId="12682" xr:uid="{DC850A13-E36A-4468-8F8E-3934ED397A17}"/>
    <cellStyle name="Comma 12 2 2 2 3 3 2 21 2 3 3 2 2 4 2" xfId="12683" xr:uid="{046198BC-CA9E-4C2A-A0A1-BAFCB6ADA270}"/>
    <cellStyle name="Comma 12 2 2 2 3 3 2 21 2 3 3 2 2 5" xfId="12684" xr:uid="{CFB0FC74-4D0B-46D1-BEDC-8B1992AE4B4C}"/>
    <cellStyle name="Comma 12 2 2 2 3 3 2 21 2 3 3 2 3" xfId="12685" xr:uid="{492EE2A6-8F72-4B17-A502-90943E56E8E9}"/>
    <cellStyle name="Comma 12 2 2 2 3 3 2 21 2 3 3 2 3 2" xfId="12686" xr:uid="{B5FC1B33-8F3E-48EE-8D21-23FBC960D040}"/>
    <cellStyle name="Comma 12 2 2 2 3 3 2 21 2 3 3 2 3 2 2" xfId="12687" xr:uid="{F4EF366B-43EE-4259-854A-52D0E886A043}"/>
    <cellStyle name="Comma 12 2 2 2 3 3 2 21 2 3 3 2 3 2 2 2" xfId="12688" xr:uid="{BAE684C4-DE20-482A-B774-D10CD93E9B30}"/>
    <cellStyle name="Comma 12 2 2 2 3 3 2 21 2 3 3 2 3 2 2 2 2" xfId="12689" xr:uid="{4AA0423B-527B-4C71-93D4-A724070A1D4E}"/>
    <cellStyle name="Comma 12 2 2 2 3 3 2 21 2 3 3 2 3 2 2 3" xfId="12690" xr:uid="{7CD74788-B45D-4A17-9C8E-0523D7E78742}"/>
    <cellStyle name="Comma 12 2 2 2 3 3 2 21 2 3 3 2 3 2 3" xfId="12691" xr:uid="{D91E2F7D-516C-42AD-98FB-A20A02AC8BED}"/>
    <cellStyle name="Comma 12 2 2 2 3 3 2 21 2 3 3 2 3 2 3 2" xfId="12692" xr:uid="{3D242988-F77F-471F-9376-5D52592208C9}"/>
    <cellStyle name="Comma 12 2 2 2 3 3 2 21 2 3 3 2 3 2 4" xfId="12693" xr:uid="{6F53EB8B-42AB-4C6C-92D7-3D8F9ABA8000}"/>
    <cellStyle name="Comma 12 2 2 2 3 3 2 21 2 3 3 2 3 3" xfId="12694" xr:uid="{2D8ED3F8-19FD-4886-97CC-3C8A37C8641E}"/>
    <cellStyle name="Comma 12 2 2 2 3 3 2 21 2 3 3 2 3 3 2" xfId="12695" xr:uid="{2465FF70-DD03-4561-B067-E22300880A82}"/>
    <cellStyle name="Comma 12 2 2 2 3 3 2 21 2 3 3 2 3 3 2 2" xfId="12696" xr:uid="{D9DF6023-484A-480D-BDF3-51D5A0C9844A}"/>
    <cellStyle name="Comma 12 2 2 2 3 3 2 21 2 3 3 2 3 3 3" xfId="12697" xr:uid="{27B515CD-B697-446E-AAF7-5A60B743CDC3}"/>
    <cellStyle name="Comma 12 2 2 2 3 3 2 21 2 3 3 2 3 4" xfId="12698" xr:uid="{85FCEA04-F2D2-42C1-B6CC-03B26C051EF0}"/>
    <cellStyle name="Comma 12 2 2 2 3 3 2 21 2 3 3 2 3 4 2" xfId="12699" xr:uid="{B9CEEBF3-33BE-4049-8BB1-7966BF830890}"/>
    <cellStyle name="Comma 12 2 2 2 3 3 2 21 2 3 3 2 3 5" xfId="12700" xr:uid="{91082BE8-C8FA-4E80-8913-56A881239448}"/>
    <cellStyle name="Comma 12 2 2 2 3 3 2 21 2 3 3 2 4" xfId="12701" xr:uid="{D1DE2033-60EB-49D7-A3C8-CF7C5D00255A}"/>
    <cellStyle name="Comma 12 2 2 2 3 3 2 21 2 3 3 2 4 2" xfId="12702" xr:uid="{8912886A-0E51-416C-A285-7BE04D0924E3}"/>
    <cellStyle name="Comma 12 2 2 2 3 3 2 21 2 3 3 2 4 2 2" xfId="12703" xr:uid="{DADF1870-68F3-4183-8556-D1801E3AECA8}"/>
    <cellStyle name="Comma 12 2 2 2 3 3 2 21 2 3 3 2 4 2 2 2" xfId="12704" xr:uid="{3A1B7B00-B2E5-40AC-9606-B04A0A2EAB36}"/>
    <cellStyle name="Comma 12 2 2 2 3 3 2 21 2 3 3 2 4 2 2 2 2" xfId="12705" xr:uid="{D8868FF7-8A9F-4DF9-AB69-727FD7FD1A74}"/>
    <cellStyle name="Comma 12 2 2 2 3 3 2 21 2 3 3 2 4 2 2 3" xfId="12706" xr:uid="{17CC8AF3-4309-4034-970A-7229C4E1F12D}"/>
    <cellStyle name="Comma 12 2 2 2 3 3 2 21 2 3 3 2 4 2 3" xfId="12707" xr:uid="{5C4CB57E-7568-4E14-9577-5A94AC0C0F4A}"/>
    <cellStyle name="Comma 12 2 2 2 3 3 2 21 2 3 3 2 4 2 3 2" xfId="12708" xr:uid="{EC017638-52DF-43ED-A534-5B89E8F69B6F}"/>
    <cellStyle name="Comma 12 2 2 2 3 3 2 21 2 3 3 2 4 2 4" xfId="12709" xr:uid="{BAB42EB1-19FE-4AF2-A867-FDACC06598AB}"/>
    <cellStyle name="Comma 12 2 2 2 3 3 2 21 2 3 3 2 4 3" xfId="12710" xr:uid="{D78FD445-E14E-419A-90C6-41814679DA27}"/>
    <cellStyle name="Comma 12 2 2 2 3 3 2 21 2 3 3 2 4 3 2" xfId="12711" xr:uid="{204A6B32-75B7-47F7-83CD-ADD35A046927}"/>
    <cellStyle name="Comma 12 2 2 2 3 3 2 21 2 3 3 2 4 3 2 2" xfId="12712" xr:uid="{83D4B0DB-3936-45F4-BFF7-650FF971CAB0}"/>
    <cellStyle name="Comma 12 2 2 2 3 3 2 21 2 3 3 2 4 3 3" xfId="12713" xr:uid="{C62F2C08-A269-4D0B-AC0F-F0BD2F27A58F}"/>
    <cellStyle name="Comma 12 2 2 2 3 3 2 21 2 3 3 2 4 4" xfId="12714" xr:uid="{07A9D780-74B9-4F7D-917E-90FFC6D39442}"/>
    <cellStyle name="Comma 12 2 2 2 3 3 2 21 2 3 3 2 4 4 2" xfId="12715" xr:uid="{3571FC8A-BE4B-4FBA-B170-74FED1CEFA68}"/>
    <cellStyle name="Comma 12 2 2 2 3 3 2 21 2 3 3 2 4 5" xfId="12716" xr:uid="{27DBDF7D-2781-4BAC-AE26-089190035108}"/>
    <cellStyle name="Comma 12 2 2 2 3 3 2 21 2 3 3 2 5" xfId="12717" xr:uid="{5891470C-2228-482E-820B-D82A52F1AB74}"/>
    <cellStyle name="Comma 12 2 2 2 3 3 2 21 2 3 3 2 5 2" xfId="12718" xr:uid="{E96AE2E0-A65D-4DBE-9300-C520508A7C92}"/>
    <cellStyle name="Comma 12 2 2 2 3 3 2 21 2 3 3 2 5 2 2" xfId="12719" xr:uid="{7AE9F4E4-7D21-4E73-A370-4E64A6F3D699}"/>
    <cellStyle name="Comma 12 2 2 2 3 3 2 21 2 3 3 2 5 2 2 2" xfId="12720" xr:uid="{CB27E909-DAFB-450F-AE91-4C621E462257}"/>
    <cellStyle name="Comma 12 2 2 2 3 3 2 21 2 3 3 2 5 2 2 2 2" xfId="12721" xr:uid="{62987F10-3679-428B-8DF2-5A9B537B0153}"/>
    <cellStyle name="Comma 12 2 2 2 3 3 2 21 2 3 3 2 5 2 2 2 2 2" xfId="12722" xr:uid="{83110D6C-E0DC-46C6-8BAD-884EB0EA41FB}"/>
    <cellStyle name="Comma 12 2 2 2 3 3 2 21 2 3 3 2 5 2 2 2 3" xfId="12723" xr:uid="{C73D338C-5700-44D1-83A9-B225B98C93D2}"/>
    <cellStyle name="Comma 12 2 2 2 3 3 2 21 2 3 3 2 5 2 2 3" xfId="12724" xr:uid="{E4857F9D-C225-4EBF-A269-ACAB38A04546}"/>
    <cellStyle name="Comma 12 2 2 2 3 3 2 21 2 3 3 2 5 2 2 3 2" xfId="12725" xr:uid="{C31F0F0A-88EB-499E-A1AC-E25A75E54072}"/>
    <cellStyle name="Comma 12 2 2 2 3 3 2 21 2 3 3 2 5 2 2 4" xfId="12726" xr:uid="{2F021D51-9DCA-4D29-BDD2-79E7BCBA20FB}"/>
    <cellStyle name="Comma 12 2 2 2 3 3 2 21 2 3 3 2 5 2 3" xfId="12727" xr:uid="{90BD1501-C812-4912-88BF-925C7C33CFE2}"/>
    <cellStyle name="Comma 12 2 2 2 3 3 2 21 2 3 3 2 5 2 3 2" xfId="12728" xr:uid="{21F9F378-6E2C-476C-B4C2-491BEA8DCB80}"/>
    <cellStyle name="Comma 12 2 2 2 3 3 2 21 2 3 3 2 5 2 3 2 2" xfId="12729" xr:uid="{B23037F5-B80C-4C58-AA23-93DF6158AA69}"/>
    <cellStyle name="Comma 12 2 2 2 3 3 2 21 2 3 3 2 5 2 3 3" xfId="12730" xr:uid="{E0AE8760-0BBF-434F-A66F-C2F33CFD6099}"/>
    <cellStyle name="Comma 12 2 2 2 3 3 2 21 2 3 3 2 5 2 4" xfId="12731" xr:uid="{76C41496-EF58-438F-B7EE-BEB27A14B248}"/>
    <cellStyle name="Comma 12 2 2 2 3 3 2 21 2 3 3 2 5 2 4 2" xfId="12732" xr:uid="{E7603E4C-AB07-4635-BEA1-E3F9CB7FEF97}"/>
    <cellStyle name="Comma 12 2 2 2 3 3 2 21 2 3 3 2 5 2 5" xfId="12733" xr:uid="{45BCEBC5-700E-4869-A26A-EFAA42E36F15}"/>
    <cellStyle name="Comma 12 2 2 2 3 3 2 21 2 3 3 2 5 3" xfId="12734" xr:uid="{F4675651-8C3C-4E23-B8B8-9605C44045EA}"/>
    <cellStyle name="Comma 12 2 2 2 3 3 2 21 2 3 3 2 5 3 2" xfId="12735" xr:uid="{3EFED992-14F1-4AC0-9E2F-0836056D50B1}"/>
    <cellStyle name="Comma 12 2 2 2 3 3 2 21 2 3 3 2 5 3 2 2" xfId="12736" xr:uid="{A70E4D82-B301-4F59-AFC0-6AE1695A965C}"/>
    <cellStyle name="Comma 12 2 2 2 3 3 2 21 2 3 3 2 5 3 2 2 2" xfId="12737" xr:uid="{7AF4F676-B2F4-451B-8225-39ADAE808A34}"/>
    <cellStyle name="Comma 12 2 2 2 3 3 2 21 2 3 3 2 5 3 2 2 2 2" xfId="12738" xr:uid="{25AE6C15-FB10-4B5B-8A1E-64EE39FB587F}"/>
    <cellStyle name="Comma 12 2 2 2 3 3 2 21 2 3 3 2 5 3 2 2 3" xfId="12739" xr:uid="{E2AB8B10-00B1-46B8-9470-D6054679C1CE}"/>
    <cellStyle name="Comma 12 2 2 2 3 3 2 21 2 3 3 2 5 3 2 3" xfId="12740" xr:uid="{06DC2DF8-846F-43AB-91E3-A66F938301FF}"/>
    <cellStyle name="Comma 12 2 2 2 3 3 2 21 2 3 3 2 5 3 2 3 2" xfId="12741" xr:uid="{B0CBACC9-4038-4F08-9F6B-174C6D4AA848}"/>
    <cellStyle name="Comma 12 2 2 2 3 3 2 21 2 3 3 2 5 3 2 4" xfId="12742" xr:uid="{88B00B70-95FC-4B71-8B5C-41ACCB7AA1F6}"/>
    <cellStyle name="Comma 12 2 2 2 3 3 2 21 2 3 3 2 5 3 3" xfId="12743" xr:uid="{50E7A48D-B37A-48EB-BD8E-177EBF480E92}"/>
    <cellStyle name="Comma 12 2 2 2 3 3 2 21 2 3 3 2 5 3 3 2" xfId="12744" xr:uid="{434E82A1-8751-44A2-B72E-D657C68C9E23}"/>
    <cellStyle name="Comma 12 2 2 2 3 3 2 21 2 3 3 2 5 3 3 2 2" xfId="12745" xr:uid="{667E1B9B-1F8C-48E4-A882-D9708C50155E}"/>
    <cellStyle name="Comma 12 2 2 2 3 3 2 21 2 3 3 2 5 3 3 3" xfId="12746" xr:uid="{125B12C4-FD21-4122-B727-2FCC61662684}"/>
    <cellStyle name="Comma 12 2 2 2 3 3 2 21 2 3 3 2 5 3 4" xfId="12747" xr:uid="{14B71A16-FE97-4879-AD64-079410EFC130}"/>
    <cellStyle name="Comma 12 2 2 2 3 3 2 21 2 3 3 2 5 3 4 2" xfId="12748" xr:uid="{335B4A63-3A51-4434-98CF-8C5A18C35974}"/>
    <cellStyle name="Comma 12 2 2 2 3 3 2 21 2 3 3 2 5 3 5" xfId="12749" xr:uid="{C8AB0166-F01E-4B44-BCD4-B4BA7BDE16E1}"/>
    <cellStyle name="Comma 12 2 2 2 3 3 2 21 2 3 3 2 5 4" xfId="12750" xr:uid="{C8A80181-4A6E-4AF9-B231-2BD9996247FB}"/>
    <cellStyle name="Comma 12 2 2 2 3 3 2 21 2 3 3 2 5 4 2" xfId="12751" xr:uid="{47A7CCFC-64EF-499B-8C76-85CF1B12642A}"/>
    <cellStyle name="Comma 12 2 2 2 3 3 2 21 2 3 3 2 5 4 2 2" xfId="12752" xr:uid="{DB2A56AE-4A0B-487A-B637-AF1771B0B5B0}"/>
    <cellStyle name="Comma 12 2 2 2 3 3 2 21 2 3 3 2 5 4 2 2 2" xfId="12753" xr:uid="{54DF6151-99E0-4BDD-9445-90083798C8DE}"/>
    <cellStyle name="Comma 12 2 2 2 3 3 2 21 2 3 3 2 5 4 2 2 2 2" xfId="12754" xr:uid="{8DB3E19B-1FF8-4FA5-8BF7-E77BDEFA1892}"/>
    <cellStyle name="Comma 12 2 2 2 3 3 2 21 2 3 3 2 5 4 2 2 3" xfId="12755" xr:uid="{5F30FCC6-1C9E-48D3-9D2D-9253770FC347}"/>
    <cellStyle name="Comma 12 2 2 2 3 3 2 21 2 3 3 2 5 4 2 3" xfId="12756" xr:uid="{21DAC92F-1D29-4163-83E8-EECDADAACC81}"/>
    <cellStyle name="Comma 12 2 2 2 3 3 2 21 2 3 3 2 5 4 2 3 2" xfId="12757" xr:uid="{90271D20-53D1-4DCC-9F29-BF7087C58741}"/>
    <cellStyle name="Comma 12 2 2 2 3 3 2 21 2 3 3 2 5 4 2 4" xfId="12758" xr:uid="{AEAB8FB3-ECF3-43E1-AE09-B711C04EA148}"/>
    <cellStyle name="Comma 12 2 2 2 3 3 2 21 2 3 3 2 5 4 3" xfId="12759" xr:uid="{77D64A9C-F688-4A06-AD96-6C3352BE0316}"/>
    <cellStyle name="Comma 12 2 2 2 3 3 2 21 2 3 3 2 5 4 3 2" xfId="12760" xr:uid="{1F469A10-6CD8-46EF-8BDF-6FAEEA40D314}"/>
    <cellStyle name="Comma 12 2 2 2 3 3 2 21 2 3 3 2 5 4 3 2 2" xfId="12761" xr:uid="{24A19E0A-9510-406C-ADFC-EAED6B13EC2B}"/>
    <cellStyle name="Comma 12 2 2 2 3 3 2 21 2 3 3 2 5 4 3 3" xfId="12762" xr:uid="{928DD0C7-D81E-4958-B241-3697A92C7442}"/>
    <cellStyle name="Comma 12 2 2 2 3 3 2 21 2 3 3 2 5 4 4" xfId="12763" xr:uid="{59066D0F-C8EB-4FBA-A285-C30197EF295C}"/>
    <cellStyle name="Comma 12 2 2 2 3 3 2 21 2 3 3 2 5 4 4 2" xfId="12764" xr:uid="{2117643A-35FA-4CB3-AE79-D029EDCCB566}"/>
    <cellStyle name="Comma 12 2 2 2 3 3 2 21 2 3 3 2 5 4 5" xfId="12765" xr:uid="{367CE994-C70D-44D3-B7C1-AF356314E6D0}"/>
    <cellStyle name="Comma 12 2 2 2 3 3 2 21 2 3 3 2 5 5" xfId="12766" xr:uid="{BBCAA671-B0D8-4B44-82AC-CEE34EBF6150}"/>
    <cellStyle name="Comma 12 2 2 2 3 3 2 21 2 3 3 2 5 5 2" xfId="12767" xr:uid="{6BA0F25C-14C7-407F-B7EF-AFE6E81B5C1B}"/>
    <cellStyle name="Comma 12 2 2 2 3 3 2 21 2 3 3 2 5 5 2 2" xfId="12768" xr:uid="{5C571B7B-5F1F-4D6C-B84E-C10AC5C19823}"/>
    <cellStyle name="Comma 12 2 2 2 3 3 2 21 2 3 3 2 5 5 2 2 2" xfId="12769" xr:uid="{7A4BCD2B-238D-4C20-949A-E913303C3C38}"/>
    <cellStyle name="Comma 12 2 2 2 3 3 2 21 2 3 3 2 5 5 2 3" xfId="12770" xr:uid="{CA1C1305-3A20-40EC-A8C5-A1DE4383D3A1}"/>
    <cellStyle name="Comma 12 2 2 2 3 3 2 21 2 3 3 2 5 5 3" xfId="12771" xr:uid="{79130E2F-7663-4DAC-9A61-03DAE59B503E}"/>
    <cellStyle name="Comma 12 2 2 2 3 3 2 21 2 3 3 2 5 5 3 2" xfId="12772" xr:uid="{97474094-7BFC-492D-B371-701DE7548F82}"/>
    <cellStyle name="Comma 12 2 2 2 3 3 2 21 2 3 3 2 5 5 4" xfId="12773" xr:uid="{84B19BF7-3014-4004-9D2D-64162BA5718C}"/>
    <cellStyle name="Comma 12 2 2 2 3 3 2 21 2 3 3 2 5 6" xfId="12774" xr:uid="{F5901CE4-30D0-4952-AC5C-D85EC352C9CC}"/>
    <cellStyle name="Comma 12 2 2 2 3 3 2 21 2 3 3 2 5 6 2" xfId="12775" xr:uid="{1CA6013C-A1C7-4E83-8C2B-3C4ED6D260B1}"/>
    <cellStyle name="Comma 12 2 2 2 3 3 2 21 2 3 3 2 5 6 2 2" xfId="12776" xr:uid="{55B325EC-9763-44D6-A1AC-1AE2C9AD830A}"/>
    <cellStyle name="Comma 12 2 2 2 3 3 2 21 2 3 3 2 5 6 3" xfId="12777" xr:uid="{3055FF75-7C7D-49E7-842B-F4F5A64136FB}"/>
    <cellStyle name="Comma 12 2 2 2 3 3 2 21 2 3 3 2 5 7" xfId="12778" xr:uid="{DB6E1C1E-71C0-48A7-BC08-607F71011051}"/>
    <cellStyle name="Comma 12 2 2 2 3 3 2 21 2 3 3 2 5 7 2" xfId="12779" xr:uid="{0640FE8F-1386-4AE2-8E2D-FDA82CC08036}"/>
    <cellStyle name="Comma 12 2 2 2 3 3 2 21 2 3 3 2 5 7 2 2" xfId="12780" xr:uid="{32A1AB07-EB40-444E-92A4-A8061C459262}"/>
    <cellStyle name="Comma 12 2 2 2 3 3 2 21 2 3 3 2 5 7 3" xfId="12781" xr:uid="{23854C01-AB18-4A13-8F8A-DA4A5F6DAAC2}"/>
    <cellStyle name="Comma 12 2 2 2 3 3 2 21 2 3 3 2 5 8" xfId="12782" xr:uid="{42F872E6-4917-451A-A9E1-78F99AC3F9B4}"/>
    <cellStyle name="Comma 12 2 2 2 3 3 2 21 2 3 3 2 5 8 2" xfId="12783" xr:uid="{65EF97A3-885D-4004-932D-6C3D14195E66}"/>
    <cellStyle name="Comma 12 2 2 2 3 3 2 21 2 3 3 2 5 9" xfId="12784" xr:uid="{FBD2056B-9B2E-49BA-AE96-862D4633BCDC}"/>
    <cellStyle name="Comma 12 2 2 2 3 3 2 21 2 3 3 2 6" xfId="12785" xr:uid="{F8560346-4050-4303-8F44-8EEEE8CBFBAE}"/>
    <cellStyle name="Comma 12 2 2 2 3 3 2 21 2 3 3 2 6 2" xfId="12786" xr:uid="{36657FEE-BC4C-4386-89F5-C55B9EBF2197}"/>
    <cellStyle name="Comma 12 2 2 2 3 3 2 21 2 3 3 2 6 2 2" xfId="12787" xr:uid="{55C27EB9-06BC-4A51-92A0-5EBD56F386BE}"/>
    <cellStyle name="Comma 12 2 2 2 3 3 2 21 2 3 3 2 6 2 2 2" xfId="12788" xr:uid="{1782BD01-C70F-493A-A8F9-FD4A7D527893}"/>
    <cellStyle name="Comma 12 2 2 2 3 3 2 21 2 3 3 2 6 2 3" xfId="12789" xr:uid="{DF35C768-7897-4C96-9555-C0A8A9E198ED}"/>
    <cellStyle name="Comma 12 2 2 2 3 3 2 21 2 3 3 2 6 3" xfId="12790" xr:uid="{3F2648F8-804B-428D-AFB5-7A441CDC99E8}"/>
    <cellStyle name="Comma 12 2 2 2 3 3 2 21 2 3 3 2 6 3 2" xfId="12791" xr:uid="{F9BFF430-8AC8-4615-B28E-123337C32D2F}"/>
    <cellStyle name="Comma 12 2 2 2 3 3 2 21 2 3 3 2 6 4" xfId="12792" xr:uid="{2CDC30EC-6CE3-4A15-BA15-5E864690F949}"/>
    <cellStyle name="Comma 12 2 2 2 3 3 2 21 2 3 3 2 7" xfId="12793" xr:uid="{8FC0D199-62FE-4B9A-BEAE-7130F236B4F7}"/>
    <cellStyle name="Comma 12 2 2 2 3 3 2 21 2 3 3 2 7 2" xfId="12794" xr:uid="{0831D1FC-8D4E-442A-BA17-BFC883049385}"/>
    <cellStyle name="Comma 12 2 2 2 3 3 2 21 2 3 3 2 7 2 2" xfId="12795" xr:uid="{007E6EE4-6C6C-42CE-BD81-43762F61C551}"/>
    <cellStyle name="Comma 12 2 2 2 3 3 2 21 2 3 3 2 7 3" xfId="12796" xr:uid="{AD37494C-16E0-4DE9-BBEC-38FD3D714292}"/>
    <cellStyle name="Comma 12 2 2 2 3 3 2 21 2 3 3 2 8" xfId="12797" xr:uid="{D0914713-E899-493D-AFF6-9476F8C8D070}"/>
    <cellStyle name="Comma 12 2 2 2 3 3 2 21 2 3 3 2 8 2" xfId="12798" xr:uid="{BD40AF58-4B00-4341-B61C-D41A4189B83E}"/>
    <cellStyle name="Comma 12 2 2 2 3 3 2 21 2 3 3 2 9" xfId="12799" xr:uid="{73313624-CFDF-45EF-8B45-D338FEFF2E0B}"/>
    <cellStyle name="Comma 12 2 2 2 3 3 2 21 2 3 3 3" xfId="12800" xr:uid="{8A7431E0-9908-495C-BA7E-1B20D17EDB52}"/>
    <cellStyle name="Comma 12 2 2 2 3 3 2 21 2 3 3 3 2" xfId="12801" xr:uid="{4BAFC11B-30FF-4AD5-ABF1-735ACF4EA1FD}"/>
    <cellStyle name="Comma 12 2 2 2 3 3 2 21 2 3 3 3 2 2" xfId="12802" xr:uid="{838754C1-BB01-4D7E-B021-27DC1B44DAE3}"/>
    <cellStyle name="Comma 12 2 2 2 3 3 2 21 2 3 3 3 2 2 2" xfId="12803" xr:uid="{C9E8B722-27AB-4EAF-95BE-A0CDD5A13D9E}"/>
    <cellStyle name="Comma 12 2 2 2 3 3 2 21 2 3 3 3 2 3" xfId="12804" xr:uid="{0516200D-8DE6-46A7-891F-87326F8382A2}"/>
    <cellStyle name="Comma 12 2 2 2 3 3 2 21 2 3 3 3 3" xfId="12805" xr:uid="{63E68586-3BE3-4076-9D89-28A76DE035B1}"/>
    <cellStyle name="Comma 12 2 2 2 3 3 2 21 2 3 3 3 3 2" xfId="12806" xr:uid="{F922394F-27EC-471E-8E8E-0DC93C360DF4}"/>
    <cellStyle name="Comma 12 2 2 2 3 3 2 21 2 3 3 3 4" xfId="12807" xr:uid="{B3ED4495-4534-4857-98DF-AB0D6E6352D4}"/>
    <cellStyle name="Comma 12 2 2 2 3 3 2 21 2 3 3 4" xfId="12808" xr:uid="{931F4B75-2B9A-4241-BFBF-11964327EFE8}"/>
    <cellStyle name="Comma 12 2 2 2 3 3 2 21 2 3 3 4 2" xfId="12809" xr:uid="{18597100-DEF4-44E7-8442-B74264CBA00D}"/>
    <cellStyle name="Comma 12 2 2 2 3 3 2 21 2 3 3 4 2 2" xfId="12810" xr:uid="{8B132B99-C9BC-4B8F-95AC-8C5C839E7195}"/>
    <cellStyle name="Comma 12 2 2 2 3 3 2 21 2 3 3 4 3" xfId="12811" xr:uid="{956AF676-9246-4753-96CC-D86DAF610624}"/>
    <cellStyle name="Comma 12 2 2 2 3 3 2 21 2 3 3 5" xfId="12812" xr:uid="{EEAFD987-EC00-46E2-8115-BE33F1F1E1C3}"/>
    <cellStyle name="Comma 12 2 2 2 3 3 2 21 2 3 3 5 2" xfId="12813" xr:uid="{23BB1CD3-6D00-4324-88BA-1B47F3BCF79E}"/>
    <cellStyle name="Comma 12 2 2 2 3 3 2 21 2 3 3 6" xfId="12814" xr:uid="{80A353F7-DBBC-471C-89EA-D149AA955E03}"/>
    <cellStyle name="Comma 12 2 2 2 3 3 2 21 2 3 4" xfId="12815" xr:uid="{8A4F9EF8-BE2E-41C1-964B-84DCA3B98409}"/>
    <cellStyle name="Comma 12 2 2 2 3 3 2 21 2 3 4 2" xfId="12816" xr:uid="{818AE9F3-5BAE-4553-B049-FC05EF8E2632}"/>
    <cellStyle name="Comma 12 2 2 2 3 3 2 21 2 3 4 2 2" xfId="12817" xr:uid="{0C45A40B-7A27-457F-8797-9FE6045CA33D}"/>
    <cellStyle name="Comma 12 2 2 2 3 3 2 21 2 3 4 2 2 2" xfId="12818" xr:uid="{57A06273-70C0-4627-A829-12ED126036B7}"/>
    <cellStyle name="Comma 12 2 2 2 3 3 2 21 2 3 4 2 2 2 2" xfId="12819" xr:uid="{4F690303-1384-42C5-856E-F404FF1072DE}"/>
    <cellStyle name="Comma 12 2 2 2 3 3 2 21 2 3 4 2 2 3" xfId="12820" xr:uid="{C9DDDA28-3703-45F2-9517-F1E288044E2D}"/>
    <cellStyle name="Comma 12 2 2 2 3 3 2 21 2 3 4 2 3" xfId="12821" xr:uid="{8C27616F-ED4D-4C8A-8EE5-46EB04933A1E}"/>
    <cellStyle name="Comma 12 2 2 2 3 3 2 21 2 3 4 2 3 2" xfId="12822" xr:uid="{06F80498-99AA-46A6-9297-20370542C92A}"/>
    <cellStyle name="Comma 12 2 2 2 3 3 2 21 2 3 4 2 4" xfId="12823" xr:uid="{13EFEBDD-3356-4276-8883-B05AF1F34A49}"/>
    <cellStyle name="Comma 12 2 2 2 3 3 2 21 2 3 4 3" xfId="12824" xr:uid="{B3DF7273-F06D-49B7-A4B7-7668CAFE9E65}"/>
    <cellStyle name="Comma 12 2 2 2 3 3 2 21 2 3 4 3 2" xfId="12825" xr:uid="{6A0607B3-A976-481E-9006-683FD889B056}"/>
    <cellStyle name="Comma 12 2 2 2 3 3 2 21 2 3 4 3 2 2" xfId="12826" xr:uid="{13354484-165A-4E87-8B22-F934AFC25475}"/>
    <cellStyle name="Comma 12 2 2 2 3 3 2 21 2 3 4 3 3" xfId="12827" xr:uid="{393A01D7-E72D-43CB-B423-73D7DFFBFDE1}"/>
    <cellStyle name="Comma 12 2 2 2 3 3 2 21 2 3 4 4" xfId="12828" xr:uid="{276D3F38-7D5E-45C9-ADBA-8CE22E444A86}"/>
    <cellStyle name="Comma 12 2 2 2 3 3 2 21 2 3 4 4 2" xfId="12829" xr:uid="{8F2AFCDE-A010-4593-B865-13DBD5847C78}"/>
    <cellStyle name="Comma 12 2 2 2 3 3 2 21 2 3 4 5" xfId="12830" xr:uid="{31A657BA-FF62-410D-837A-73C0106A6BC2}"/>
    <cellStyle name="Comma 12 2 2 2 3 3 2 21 2 3 5" xfId="12831" xr:uid="{0601B977-6F18-4D85-AE39-AA12D6004B29}"/>
    <cellStyle name="Comma 12 2 2 2 3 3 2 21 2 3 5 2" xfId="12832" xr:uid="{60165D3E-3A97-4772-8941-DA1E1AA0369A}"/>
    <cellStyle name="Comma 12 2 2 2 3 3 2 21 2 3 5 2 2" xfId="12833" xr:uid="{43B64261-2A69-4850-8A5A-63AE4FB99A49}"/>
    <cellStyle name="Comma 12 2 2 2 3 3 2 21 2 3 5 2 2 2" xfId="12834" xr:uid="{A51C336A-D5B9-409D-AA00-0CE20B581614}"/>
    <cellStyle name="Comma 12 2 2 2 3 3 2 21 2 3 5 2 3" xfId="12835" xr:uid="{F9EA2FF7-FD50-42CA-BBBE-D1B166D05D49}"/>
    <cellStyle name="Comma 12 2 2 2 3 3 2 21 2 3 5 3" xfId="12836" xr:uid="{DA34922D-EEF5-4B7C-A903-A75A88C38685}"/>
    <cellStyle name="Comma 12 2 2 2 3 3 2 21 2 3 5 3 2" xfId="12837" xr:uid="{EEA5D428-D099-40DA-8FFB-6F35B0303F90}"/>
    <cellStyle name="Comma 12 2 2 2 3 3 2 21 2 3 5 4" xfId="12838" xr:uid="{2568B79C-399F-4707-A43E-BE40526D1F6B}"/>
    <cellStyle name="Comma 12 2 2 2 3 3 2 21 2 3 6" xfId="12839" xr:uid="{9A81DA20-75E8-4CB1-B3CB-E8EB62D5A1D3}"/>
    <cellStyle name="Comma 12 2 2 2 3 3 2 21 2 3 6 2" xfId="12840" xr:uid="{5EBE2C38-BF0E-4E72-BF38-2D44CA89644F}"/>
    <cellStyle name="Comma 12 2 2 2 3 3 2 21 2 3 6 2 2" xfId="12841" xr:uid="{B79268CA-DD83-45F3-9249-ABFC09AB4BB0}"/>
    <cellStyle name="Comma 12 2 2 2 3 3 2 21 2 3 6 3" xfId="12842" xr:uid="{C7DDD810-83CA-4A30-8073-B8E40D770ED6}"/>
    <cellStyle name="Comma 12 2 2 2 3 3 2 21 2 3 7" xfId="12843" xr:uid="{DB14B7A0-2228-44A2-89CC-39FFDCC51A73}"/>
    <cellStyle name="Comma 12 2 2 2 3 3 2 21 2 3 7 2" xfId="12844" xr:uid="{9E9CF2E7-0164-4871-8C65-77176AD75EC4}"/>
    <cellStyle name="Comma 12 2 2 2 3 3 2 21 2 3 8" xfId="12845" xr:uid="{BE317256-0D17-4739-A552-BBF030FECEC3}"/>
    <cellStyle name="Comma 12 2 2 2 3 3 2 21 2 4" xfId="12846" xr:uid="{463E8FDE-C3E1-47EF-825D-E933E8A64E38}"/>
    <cellStyle name="Comma 12 2 2 2 3 3 2 21 2 4 2" xfId="12847" xr:uid="{2DDE9AD1-A3AF-48D7-B661-F27776DEE8E3}"/>
    <cellStyle name="Comma 12 2 2 2 3 3 2 21 2 4 2 2" xfId="12848" xr:uid="{7DC21B4D-2D6E-4B34-A3BC-6D15A56F3337}"/>
    <cellStyle name="Comma 12 2 2 2 3 3 2 21 2 4 2 2 2" xfId="12849" xr:uid="{9E419D21-F1C8-473A-A574-359490DAF4B1}"/>
    <cellStyle name="Comma 12 2 2 2 3 3 2 21 2 4 2 2 2 2" xfId="12850" xr:uid="{0459AF8B-DB20-4F10-90C2-CD163DC39E24}"/>
    <cellStyle name="Comma 12 2 2 2 3 3 2 21 2 4 2 2 3" xfId="12851" xr:uid="{93152BB9-0C5A-4698-AD5A-8F98BE0F768B}"/>
    <cellStyle name="Comma 12 2 2 2 3 3 2 21 2 4 2 3" xfId="12852" xr:uid="{2B74B52A-5403-4D9F-9A34-33A7C9188A14}"/>
    <cellStyle name="Comma 12 2 2 2 3 3 2 21 2 4 2 3 2" xfId="12853" xr:uid="{2A557E26-46D8-40E2-A3F1-2323D83B8CC3}"/>
    <cellStyle name="Comma 12 2 2 2 3 3 2 21 2 4 2 4" xfId="12854" xr:uid="{68719C03-7DAA-48A1-9358-BA3F57688D1C}"/>
    <cellStyle name="Comma 12 2 2 2 3 3 2 21 2 4 3" xfId="12855" xr:uid="{E0CBA898-66A3-4867-A54D-227F62887464}"/>
    <cellStyle name="Comma 12 2 2 2 3 3 2 21 2 4 3 2" xfId="12856" xr:uid="{90D6BE81-B75B-46A3-98E2-7D1C604D88C6}"/>
    <cellStyle name="Comma 12 2 2 2 3 3 2 21 2 4 3 2 2" xfId="12857" xr:uid="{5458879C-B182-4C9E-A9B9-A8A586299CC5}"/>
    <cellStyle name="Comma 12 2 2 2 3 3 2 21 2 4 3 3" xfId="12858" xr:uid="{15DD959A-21F1-47F7-9A81-819E681B561A}"/>
    <cellStyle name="Comma 12 2 2 2 3 3 2 21 2 4 4" xfId="12859" xr:uid="{D6E7F718-C135-4A5A-9B8C-6082DD001C01}"/>
    <cellStyle name="Comma 12 2 2 2 3 3 2 21 2 4 4 2" xfId="12860" xr:uid="{5A2B8A35-C6B6-427D-92F9-126D5B79E6CC}"/>
    <cellStyle name="Comma 12 2 2 2 3 3 2 21 2 4 5" xfId="12861" xr:uid="{212F6C91-1C07-46C2-8C92-AA90F149B73F}"/>
    <cellStyle name="Comma 12 2 2 2 3 3 2 21 2 5" xfId="12862" xr:uid="{A2C35775-1BFC-4F57-B92F-3A87393B54AA}"/>
    <cellStyle name="Comma 12 2 2 2 3 3 2 21 2 5 2" xfId="12863" xr:uid="{C0A5050C-4100-49CE-B188-09AACAE47812}"/>
    <cellStyle name="Comma 12 2 2 2 3 3 2 21 2 5 2 2" xfId="12864" xr:uid="{75ABC49B-C4EE-4A1D-B9B4-11D57288B5C3}"/>
    <cellStyle name="Comma 12 2 2 2 3 3 2 21 2 5 2 2 2" xfId="12865" xr:uid="{36D29A62-BE06-435E-86CD-56C70A3F3A17}"/>
    <cellStyle name="Comma 12 2 2 2 3 3 2 21 2 5 2 3" xfId="12866" xr:uid="{70FE9E0E-56EE-4241-A83A-9D912A6564E7}"/>
    <cellStyle name="Comma 12 2 2 2 3 3 2 21 2 5 3" xfId="12867" xr:uid="{B09980C2-858F-4FE3-AD64-EE7129C4A9C2}"/>
    <cellStyle name="Comma 12 2 2 2 3 3 2 21 2 5 3 2" xfId="12868" xr:uid="{85CC090F-9E57-4BF1-827E-A72FB6CEB8FA}"/>
    <cellStyle name="Comma 12 2 2 2 3 3 2 21 2 5 4" xfId="12869" xr:uid="{651EA3AE-E308-4C81-B439-F88FF8DA142B}"/>
    <cellStyle name="Comma 12 2 2 2 3 3 2 21 2 6" xfId="12870" xr:uid="{9417FD97-E0C2-4E10-8353-65494D51C854}"/>
    <cellStyle name="Comma 12 2 2 2 3 3 2 21 2 6 2" xfId="12871" xr:uid="{7D70A860-1E5A-4321-9285-2C061E1D2FA5}"/>
    <cellStyle name="Comma 12 2 2 2 3 3 2 21 2 6 2 2" xfId="12872" xr:uid="{1D42724F-57DE-4046-8BAF-8F10BC75C431}"/>
    <cellStyle name="Comma 12 2 2 2 3 3 2 21 2 6 3" xfId="12873" xr:uid="{CC24B59F-9726-484B-8209-87566E61902C}"/>
    <cellStyle name="Comma 12 2 2 2 3 3 2 21 2 7" xfId="12874" xr:uid="{B58EA706-51FF-4DB5-8CD2-356DCA3CDC13}"/>
    <cellStyle name="Comma 12 2 2 2 3 3 2 21 2 7 2" xfId="12875" xr:uid="{9AECCEAC-9003-4F2A-AAF6-CEFB0DE34A73}"/>
    <cellStyle name="Comma 12 2 2 2 3 3 2 21 2 8" xfId="12876" xr:uid="{EFE94111-BB4E-4108-BD26-1912AA3B58D5}"/>
    <cellStyle name="Comma 12 2 2 2 3 3 2 21 3" xfId="12877" xr:uid="{4474F675-87E1-4A06-A3B0-AC128E98C63D}"/>
    <cellStyle name="Comma 12 2 2 2 3 3 2 21 3 2" xfId="12878" xr:uid="{0A7EFFA1-E79B-444B-98FE-0B76993B91E5}"/>
    <cellStyle name="Comma 12 2 2 2 3 3 2 21 3 2 2" xfId="12879" xr:uid="{81B1C2BE-97CC-45F5-AFBB-F44E387E7B53}"/>
    <cellStyle name="Comma 12 2 2 2 3 3 2 21 3 2 2 2" xfId="12880" xr:uid="{420DE198-A8E4-4541-8223-39DBE9651D1A}"/>
    <cellStyle name="Comma 12 2 2 2 3 3 2 21 3 2 2 2 2" xfId="12881" xr:uid="{DDA5CE1A-76CB-4D72-8A25-3FF87BE8FDE6}"/>
    <cellStyle name="Comma 12 2 2 2 3 3 2 21 3 2 2 3" xfId="12882" xr:uid="{92AA9501-803F-421B-B6FA-843592D84B7E}"/>
    <cellStyle name="Comma 12 2 2 2 3 3 2 21 3 2 3" xfId="12883" xr:uid="{CB6D8B63-FCD0-4A91-8162-C6CC79E4614E}"/>
    <cellStyle name="Comma 12 2 2 2 3 3 2 21 3 2 3 2" xfId="12884" xr:uid="{F167FE4E-5DD5-44E6-9429-FA8457EB2FF4}"/>
    <cellStyle name="Comma 12 2 2 2 3 3 2 21 3 2 4" xfId="12885" xr:uid="{93040E4B-FAFD-4723-991A-CF3908B07F64}"/>
    <cellStyle name="Comma 12 2 2 2 3 3 2 21 3 3" xfId="12886" xr:uid="{83021559-0659-4BA2-BBBF-239621AA4723}"/>
    <cellStyle name="Comma 12 2 2 2 3 3 2 21 3 3 2" xfId="12887" xr:uid="{D81C0BF3-A0B9-4268-B6C3-E4D647824156}"/>
    <cellStyle name="Comma 12 2 2 2 3 3 2 21 3 3 2 2" xfId="12888" xr:uid="{ADAAC458-16FB-43B6-9750-F36B1CEAA672}"/>
    <cellStyle name="Comma 12 2 2 2 3 3 2 21 3 3 3" xfId="12889" xr:uid="{EDB8CF81-F900-42C0-B65B-AE913E5BC886}"/>
    <cellStyle name="Comma 12 2 2 2 3 3 2 21 3 4" xfId="12890" xr:uid="{9A0EE529-75BA-4374-A423-902EB26DFD7E}"/>
    <cellStyle name="Comma 12 2 2 2 3 3 2 21 3 4 2" xfId="12891" xr:uid="{CACA258D-EF0E-4AD1-BEB0-5E4022D37799}"/>
    <cellStyle name="Comma 12 2 2 2 3 3 2 21 3 5" xfId="12892" xr:uid="{C271BDDB-D0C8-4378-8F05-3932C8AC678F}"/>
    <cellStyle name="Comma 12 2 2 2 3 3 2 21 4" xfId="12893" xr:uid="{24E20657-B251-442A-9C92-9C536404A7A4}"/>
    <cellStyle name="Comma 12 2 2 2 3 3 2 21 4 2" xfId="12894" xr:uid="{B3F6292F-72AF-4F96-AB55-1A0C01FCCD7E}"/>
    <cellStyle name="Comma 12 2 2 2 3 3 2 21 4 2 2" xfId="12895" xr:uid="{003EDBC8-63BD-4A42-B901-40FA93E59632}"/>
    <cellStyle name="Comma 12 2 2 2 3 3 2 21 4 2 2 2" xfId="12896" xr:uid="{CC9C0B88-7BF2-478C-9416-6450234F4BD9}"/>
    <cellStyle name="Comma 12 2 2 2 3 3 2 21 4 2 3" xfId="12897" xr:uid="{310A3E13-5156-4455-92ED-66A6824216AA}"/>
    <cellStyle name="Comma 12 2 2 2 3 3 2 21 4 3" xfId="12898" xr:uid="{A7F8D6B7-264E-4EA6-8056-75BFDFC6608C}"/>
    <cellStyle name="Comma 12 2 2 2 3 3 2 21 4 3 2" xfId="12899" xr:uid="{9C44CD9B-55C4-47B6-9F5F-2A2CCE5BA6FA}"/>
    <cellStyle name="Comma 12 2 2 2 3 3 2 21 4 4" xfId="12900" xr:uid="{7DB8929A-C5FB-430B-8416-4828885B7610}"/>
    <cellStyle name="Comma 12 2 2 2 3 3 2 21 5" xfId="12901" xr:uid="{4212D13D-3019-4953-B180-0F74F46D18BF}"/>
    <cellStyle name="Comma 12 2 2 2 3 3 2 21 5 2" xfId="12902" xr:uid="{8971E6D7-DE38-4B08-8E85-20B6A042BFF6}"/>
    <cellStyle name="Comma 12 2 2 2 3 3 2 21 5 2 2" xfId="12903" xr:uid="{125FED26-26B6-4DDE-BAA6-65A4A81C1FB2}"/>
    <cellStyle name="Comma 12 2 2 2 3 3 2 21 5 3" xfId="12904" xr:uid="{3D82211C-D7BB-415B-956A-31D7A71D55E9}"/>
    <cellStyle name="Comma 12 2 2 2 3 3 2 21 6" xfId="12905" xr:uid="{0DB8D0E2-D3B7-43D1-BC5B-40700037AFFB}"/>
    <cellStyle name="Comma 12 2 2 2 3 3 2 21 6 2" xfId="12906" xr:uid="{ACBCB62D-9DD8-45F3-BCC2-A80C8F4C7A41}"/>
    <cellStyle name="Comma 12 2 2 2 3 3 2 21 7" xfId="12907" xr:uid="{C2AA34E6-8731-4588-ADE1-487F0B77FE2A}"/>
    <cellStyle name="Comma 12 2 2 2 3 3 2 22" xfId="12908" xr:uid="{2F4B3C6B-0B4C-4BD4-AC47-949E409506B4}"/>
    <cellStyle name="Comma 12 2 2 2 3 3 2 22 2" xfId="12909" xr:uid="{6DB251F5-FB61-4EC8-9A71-2F4F34E7F0C2}"/>
    <cellStyle name="Comma 12 2 2 2 3 3 2 22 2 2" xfId="12910" xr:uid="{BC0015FA-7A68-4FA4-A736-C7FB16424B1E}"/>
    <cellStyle name="Comma 12 2 2 2 3 3 2 22 2 2 2" xfId="12911" xr:uid="{64F3E411-B48D-4C69-B3D8-C56FB5EFC633}"/>
    <cellStyle name="Comma 12 2 2 2 3 3 2 22 2 2 2 2" xfId="12912" xr:uid="{C7930093-2DF0-4CB4-8AD6-4D581CE23AFE}"/>
    <cellStyle name="Comma 12 2 2 2 3 3 2 22 2 2 2 2 2" xfId="12913" xr:uid="{DCBE36F4-4EBD-4EFE-9ADD-FB2C558B3451}"/>
    <cellStyle name="Comma 12 2 2 2 3 3 2 22 2 2 2 3" xfId="12914" xr:uid="{01848584-C685-43A4-9518-4B6FC5E8998C}"/>
    <cellStyle name="Comma 12 2 2 2 3 3 2 22 2 2 3" xfId="12915" xr:uid="{F781AF4A-90BF-4CF6-B926-0F4B322AC417}"/>
    <cellStyle name="Comma 12 2 2 2 3 3 2 22 2 2 3 2" xfId="12916" xr:uid="{290F3933-B8B8-4741-AA83-6F662BA81F75}"/>
    <cellStyle name="Comma 12 2 2 2 3 3 2 22 2 2 4" xfId="12917" xr:uid="{39FA2074-D646-4101-BA7C-E72C9BA54C56}"/>
    <cellStyle name="Comma 12 2 2 2 3 3 2 22 2 3" xfId="12918" xr:uid="{F8EBA687-C6D1-4C22-A1DF-6DDC6A9F7726}"/>
    <cellStyle name="Comma 12 2 2 2 3 3 2 22 2 3 2" xfId="12919" xr:uid="{3D853C3F-75D0-4A07-AC38-B23D23D23A2A}"/>
    <cellStyle name="Comma 12 2 2 2 3 3 2 22 2 3 2 2" xfId="12920" xr:uid="{6E15D5D0-FC85-4290-B8A3-EAAFBE993E5D}"/>
    <cellStyle name="Comma 12 2 2 2 3 3 2 22 2 3 3" xfId="12921" xr:uid="{D749A07E-54BC-4992-8C7B-DA28280395DB}"/>
    <cellStyle name="Comma 12 2 2 2 3 3 2 22 2 4" xfId="12922" xr:uid="{C346427A-3365-43CB-A507-02BD4C09B2DB}"/>
    <cellStyle name="Comma 12 2 2 2 3 3 2 22 2 4 2" xfId="12923" xr:uid="{369712CE-85AC-47E4-ADA4-49775819A7FF}"/>
    <cellStyle name="Comma 12 2 2 2 3 3 2 22 2 5" xfId="12924" xr:uid="{3C01B360-C0BB-4060-94B7-775882A14A07}"/>
    <cellStyle name="Comma 12 2 2 2 3 3 2 22 3" xfId="12925" xr:uid="{28ED083D-89C8-40E1-89DB-9E6643BE6EB9}"/>
    <cellStyle name="Comma 12 2 2 2 3 3 2 22 3 2" xfId="12926" xr:uid="{7EC7F072-D15F-4E6B-B399-F74882BA3113}"/>
    <cellStyle name="Comma 12 2 2 2 3 3 2 22 3 2 2" xfId="12927" xr:uid="{4A6BD10A-67BC-4591-985F-2A0C97592691}"/>
    <cellStyle name="Comma 12 2 2 2 3 3 2 22 3 2 2 2" xfId="12928" xr:uid="{687BDE58-8C66-4925-88E7-2C795F3B2AF7}"/>
    <cellStyle name="Comma 12 2 2 2 3 3 2 22 3 2 3" xfId="12929" xr:uid="{602AFAAF-7FDE-4CC1-A155-9744AE4A464B}"/>
    <cellStyle name="Comma 12 2 2 2 3 3 2 22 3 3" xfId="12930" xr:uid="{3B309605-E015-437F-A28F-0EF288291666}"/>
    <cellStyle name="Comma 12 2 2 2 3 3 2 22 3 3 2" xfId="12931" xr:uid="{4CA9B5EC-A3AB-40F1-A590-D55458C469D8}"/>
    <cellStyle name="Comma 12 2 2 2 3 3 2 22 3 4" xfId="12932" xr:uid="{2721610A-C50E-423E-B4FE-EC1FE2A8E4B8}"/>
    <cellStyle name="Comma 12 2 2 2 3 3 2 22 4" xfId="12933" xr:uid="{860611D7-6661-4934-84FF-523176DCEF93}"/>
    <cellStyle name="Comma 12 2 2 2 3 3 2 22 4 2" xfId="12934" xr:uid="{70BE3BD1-7FA8-4492-BA21-CDF844B915EE}"/>
    <cellStyle name="Comma 12 2 2 2 3 3 2 22 4 2 2" xfId="12935" xr:uid="{A9A403CC-E6EA-48D0-9709-4B71DD9159B3}"/>
    <cellStyle name="Comma 12 2 2 2 3 3 2 22 4 3" xfId="12936" xr:uid="{67992FCB-364D-455B-B1DA-03844CAA6B1E}"/>
    <cellStyle name="Comma 12 2 2 2 3 3 2 22 5" xfId="12937" xr:uid="{11435AA7-90F2-4F86-A656-762C94FB4A91}"/>
    <cellStyle name="Comma 12 2 2 2 3 3 2 22 5 2" xfId="12938" xr:uid="{0562457E-7647-4ED6-9DCD-FD9CD6C79F35}"/>
    <cellStyle name="Comma 12 2 2 2 3 3 2 22 6" xfId="12939" xr:uid="{C04FFE3B-9041-4F95-9F47-09E1E916BCBB}"/>
    <cellStyle name="Comma 12 2 2 2 3 3 2 23" xfId="12940" xr:uid="{311E8C8D-A319-4876-92C5-22411350C3BA}"/>
    <cellStyle name="Comma 12 2 2 2 3 3 2 23 2" xfId="12941" xr:uid="{E78F06AA-9991-4ACA-B281-35DCB952506F}"/>
    <cellStyle name="Comma 12 2 2 2 3 3 2 23 2 2" xfId="12942" xr:uid="{D1B126FB-7754-43A8-A137-254C2A146DC0}"/>
    <cellStyle name="Comma 12 2 2 2 3 3 2 23 2 2 2" xfId="12943" xr:uid="{56C81E0C-3113-4F5A-B5EF-4FC558FF14D5}"/>
    <cellStyle name="Comma 12 2 2 2 3 3 2 23 2 2 2 2" xfId="12944" xr:uid="{63637B47-8363-472A-AA5A-4CFE8711E706}"/>
    <cellStyle name="Comma 12 2 2 2 3 3 2 23 2 2 2 2 2" xfId="12945" xr:uid="{2E6CBB01-E85C-4A45-92B6-2204FD4DEF13}"/>
    <cellStyle name="Comma 12 2 2 2 3 3 2 23 2 2 2 3" xfId="12946" xr:uid="{4461AFF9-EFF5-46CB-BAAD-9B1D57FEC892}"/>
    <cellStyle name="Comma 12 2 2 2 3 3 2 23 2 2 3" xfId="12947" xr:uid="{2128FFF9-76FB-46E0-8795-C5C7C154B0B2}"/>
    <cellStyle name="Comma 12 2 2 2 3 3 2 23 2 2 3 2" xfId="12948" xr:uid="{F56A94B1-0A0F-4324-99C3-925F01ACA6CB}"/>
    <cellStyle name="Comma 12 2 2 2 3 3 2 23 2 2 4" xfId="12949" xr:uid="{36D36F57-8B25-4E09-A6FD-4A905BA390EB}"/>
    <cellStyle name="Comma 12 2 2 2 3 3 2 23 2 3" xfId="12950" xr:uid="{DBBD8C45-AEA3-41D7-AEF3-8322E0FBA6CC}"/>
    <cellStyle name="Comma 12 2 2 2 3 3 2 23 2 3 2" xfId="12951" xr:uid="{84AAC63C-7EFD-43A4-82C6-A591390B190B}"/>
    <cellStyle name="Comma 12 2 2 2 3 3 2 23 2 3 2 2" xfId="12952" xr:uid="{22222411-FDDC-4E9E-BB26-34322474ABEF}"/>
    <cellStyle name="Comma 12 2 2 2 3 3 2 23 2 3 3" xfId="12953" xr:uid="{8CECC6A8-17B7-48AF-BD32-5877779980F5}"/>
    <cellStyle name="Comma 12 2 2 2 3 3 2 23 2 4" xfId="12954" xr:uid="{07BF1501-8CAD-4C1D-8076-5C8478B070AC}"/>
    <cellStyle name="Comma 12 2 2 2 3 3 2 23 2 4 2" xfId="12955" xr:uid="{32C9FF00-2518-4E17-8E4E-4220371B1A91}"/>
    <cellStyle name="Comma 12 2 2 2 3 3 2 23 2 5" xfId="12956" xr:uid="{A9CFBD83-EC1A-48DE-B04B-C6C6F2A0A551}"/>
    <cellStyle name="Comma 12 2 2 2 3 3 2 23 3" xfId="12957" xr:uid="{DC40BF3B-820B-4DE2-9ED6-51F409DF1F39}"/>
    <cellStyle name="Comma 12 2 2 2 3 3 2 23 3 2" xfId="12958" xr:uid="{7F1D60A2-2092-4369-84BC-144A3EC65B74}"/>
    <cellStyle name="Comma 12 2 2 2 3 3 2 23 3 2 2" xfId="12959" xr:uid="{15A14C80-740C-4524-AE5E-1D26F8D3351C}"/>
    <cellStyle name="Comma 12 2 2 2 3 3 2 23 3 2 2 2" xfId="12960" xr:uid="{10C67783-7454-4C81-98BB-C341431120A1}"/>
    <cellStyle name="Comma 12 2 2 2 3 3 2 23 3 2 3" xfId="12961" xr:uid="{784C33AE-E7F0-4026-8214-39EBD776B5CA}"/>
    <cellStyle name="Comma 12 2 2 2 3 3 2 23 3 3" xfId="12962" xr:uid="{F5462077-30D3-4B92-8605-45839E3F3A07}"/>
    <cellStyle name="Comma 12 2 2 2 3 3 2 23 3 3 2" xfId="12963" xr:uid="{8FDE965F-3705-405D-8E6E-71EA7F5F03A4}"/>
    <cellStyle name="Comma 12 2 2 2 3 3 2 23 3 4" xfId="12964" xr:uid="{2879B90A-C6AD-4774-B92F-536C0E7E54F2}"/>
    <cellStyle name="Comma 12 2 2 2 3 3 2 23 4" xfId="12965" xr:uid="{A20063D9-D593-41DC-849B-1F87E8A0C24F}"/>
    <cellStyle name="Comma 12 2 2 2 3 3 2 23 4 2" xfId="12966" xr:uid="{A69DBDD3-FC01-4048-BF58-30AE94180C7A}"/>
    <cellStyle name="Comma 12 2 2 2 3 3 2 23 4 2 2" xfId="12967" xr:uid="{3235E90C-2168-4889-BD0D-896CA5E00A61}"/>
    <cellStyle name="Comma 12 2 2 2 3 3 2 23 4 3" xfId="12968" xr:uid="{CEE674F9-65F1-44EB-8BB5-326AC3A8952C}"/>
    <cellStyle name="Comma 12 2 2 2 3 3 2 23 5" xfId="12969" xr:uid="{9AE74185-4583-45DC-A267-083B72FC3CB3}"/>
    <cellStyle name="Comma 12 2 2 2 3 3 2 23 5 2" xfId="12970" xr:uid="{1D702493-9613-4572-970C-4E61AECDBCB1}"/>
    <cellStyle name="Comma 12 2 2 2 3 3 2 23 6" xfId="12971" xr:uid="{0E744DCB-89F7-400F-A32E-02CE524BA1DF}"/>
    <cellStyle name="Comma 12 2 2 2 3 3 2 24" xfId="12972" xr:uid="{709315B2-A6A6-4DA1-B04C-B18818A10075}"/>
    <cellStyle name="Comma 12 2 2 2 3 3 2 24 2" xfId="12973" xr:uid="{D8CFD12E-EEDA-41B2-BD29-F80B13C0AD5E}"/>
    <cellStyle name="Comma 12 2 2 2 3 3 2 24 2 2" xfId="12974" xr:uid="{CDC14173-C4DB-4A4C-AAE6-791CA1095D90}"/>
    <cellStyle name="Comma 12 2 2 2 3 3 2 24 2 2 2" xfId="12975" xr:uid="{617688C6-CC21-447C-826B-7BAE725E7199}"/>
    <cellStyle name="Comma 12 2 2 2 3 3 2 24 2 2 2 2" xfId="12976" xr:uid="{0C89A84B-CBCC-4F21-A180-BAFE7CC92A3E}"/>
    <cellStyle name="Comma 12 2 2 2 3 3 2 24 2 2 3" xfId="12977" xr:uid="{B1BC498F-62A2-4B76-ADAE-071EEAA6241F}"/>
    <cellStyle name="Comma 12 2 2 2 3 3 2 24 2 3" xfId="12978" xr:uid="{A65B61D5-BDCB-4A82-B537-84280DB05B01}"/>
    <cellStyle name="Comma 12 2 2 2 3 3 2 24 2 3 2" xfId="12979" xr:uid="{C4898674-B66F-4E6E-8FE7-6311B2C5A351}"/>
    <cellStyle name="Comma 12 2 2 2 3 3 2 24 2 4" xfId="12980" xr:uid="{A3B30174-8729-48FE-A06F-E0F36C61BDE1}"/>
    <cellStyle name="Comma 12 2 2 2 3 3 2 24 3" xfId="12981" xr:uid="{BB99606F-5795-4405-82E7-576929A45E83}"/>
    <cellStyle name="Comma 12 2 2 2 3 3 2 24 3 2" xfId="12982" xr:uid="{8F41874D-C32B-4C41-AD76-0E9FC12E3AF5}"/>
    <cellStyle name="Comma 12 2 2 2 3 3 2 24 3 2 2" xfId="12983" xr:uid="{DB9DFF42-4311-40B2-ADE1-A093D183ACF4}"/>
    <cellStyle name="Comma 12 2 2 2 3 3 2 24 3 3" xfId="12984" xr:uid="{36B11664-65C1-455E-A09D-EE5BDC4B5E82}"/>
    <cellStyle name="Comma 12 2 2 2 3 3 2 24 4" xfId="12985" xr:uid="{792B1A58-2B3D-4881-B854-5371BE2C3BDA}"/>
    <cellStyle name="Comma 12 2 2 2 3 3 2 24 4 2" xfId="12986" xr:uid="{090B9EA1-63D6-4688-A4A1-7696ADC9B9E1}"/>
    <cellStyle name="Comma 12 2 2 2 3 3 2 24 5" xfId="12987" xr:uid="{F66D1382-9C88-43D0-BA23-7405570ECFF1}"/>
    <cellStyle name="Comma 12 2 2 2 3 3 2 25" xfId="12988" xr:uid="{FB1FD701-FC2F-4D81-9E63-9DE88E219F27}"/>
    <cellStyle name="Comma 12 2 2 2 3 3 2 25 2" xfId="12989" xr:uid="{D4A82715-C5A5-443A-9D03-39C2F9B0AA03}"/>
    <cellStyle name="Comma 12 2 2 2 3 3 2 25 2 2" xfId="12990" xr:uid="{71FAD031-9CDB-4B56-B127-0981E1A68077}"/>
    <cellStyle name="Comma 12 2 2 2 3 3 2 25 2 2 2" xfId="12991" xr:uid="{B1C28F0D-585F-46F9-8E8A-87D3BDE3A625}"/>
    <cellStyle name="Comma 12 2 2 2 3 3 2 25 2 2 2 2" xfId="12992" xr:uid="{32359F24-9030-4C79-ABB7-2A9D0100582B}"/>
    <cellStyle name="Comma 12 2 2 2 3 3 2 25 2 2 3" xfId="12993" xr:uid="{C0B0CF14-C21B-44D8-A6A3-5638BFC74AEC}"/>
    <cellStyle name="Comma 12 2 2 2 3 3 2 25 2 3" xfId="12994" xr:uid="{03DEF61E-DD2C-42EC-BB1C-303F0500723F}"/>
    <cellStyle name="Comma 12 2 2 2 3 3 2 25 2 3 2" xfId="12995" xr:uid="{97F21EE5-73CA-49E0-AA9F-5954AEE34E9C}"/>
    <cellStyle name="Comma 12 2 2 2 3 3 2 25 2 4" xfId="12996" xr:uid="{7C7AA233-10D1-415E-A597-87B8C117EEC8}"/>
    <cellStyle name="Comma 12 2 2 2 3 3 2 25 3" xfId="12997" xr:uid="{AE414856-D429-4104-8021-301A50D48A4C}"/>
    <cellStyle name="Comma 12 2 2 2 3 3 2 25 3 2" xfId="12998" xr:uid="{ED6FAACC-DC14-4CC2-8FB4-8190D5752371}"/>
    <cellStyle name="Comma 12 2 2 2 3 3 2 25 3 2 2" xfId="12999" xr:uid="{15CC1F6B-0B9D-4B0B-8643-000809193AF0}"/>
    <cellStyle name="Comma 12 2 2 2 3 3 2 25 3 3" xfId="13000" xr:uid="{770FF87E-1AAA-42C9-BD66-3789A7003956}"/>
    <cellStyle name="Comma 12 2 2 2 3 3 2 25 4" xfId="13001" xr:uid="{027B4CBD-B919-4736-90A1-3960E896FB46}"/>
    <cellStyle name="Comma 12 2 2 2 3 3 2 25 4 2" xfId="13002" xr:uid="{36A7257A-52E6-4ECE-8FD1-28F0373293A0}"/>
    <cellStyle name="Comma 12 2 2 2 3 3 2 25 5" xfId="13003" xr:uid="{FA9A64AB-5310-418A-9466-9D7CC3D2018A}"/>
    <cellStyle name="Comma 12 2 2 2 3 3 2 26" xfId="13004" xr:uid="{AC613382-1DEB-4857-AB63-6D2A234E647D}"/>
    <cellStyle name="Comma 12 2 2 2 3 3 2 26 2" xfId="13005" xr:uid="{CC903CF0-5942-4AD0-A8A8-AF352572916A}"/>
    <cellStyle name="Comma 12 2 2 2 3 3 2 26 2 2" xfId="13006" xr:uid="{60B209FD-0F5A-4E2F-9FBD-FA41AC714248}"/>
    <cellStyle name="Comma 12 2 2 2 3 3 2 26 2 2 2" xfId="13007" xr:uid="{8BDF1B10-0406-4324-8A7B-BFED85F456E8}"/>
    <cellStyle name="Comma 12 2 2 2 3 3 2 26 2 2 2 2" xfId="13008" xr:uid="{7B725767-94BE-4AF6-9A24-0CD1CB7C63A0}"/>
    <cellStyle name="Comma 12 2 2 2 3 3 2 26 2 2 3" xfId="13009" xr:uid="{247CD9E2-9F3A-407A-8C49-B0703F8B871A}"/>
    <cellStyle name="Comma 12 2 2 2 3 3 2 26 2 3" xfId="13010" xr:uid="{AB84658A-FBBA-4033-A58F-61CA521167BB}"/>
    <cellStyle name="Comma 12 2 2 2 3 3 2 26 2 3 2" xfId="13011" xr:uid="{AB2FE388-C89B-4D20-A8AB-699F4D7F5DD5}"/>
    <cellStyle name="Comma 12 2 2 2 3 3 2 26 2 4" xfId="13012" xr:uid="{647DFCF4-56DA-41AD-B7D9-FD67A9CEDA71}"/>
    <cellStyle name="Comma 12 2 2 2 3 3 2 26 3" xfId="13013" xr:uid="{0662B41B-5F77-416D-A606-867C5EBAA6B2}"/>
    <cellStyle name="Comma 12 2 2 2 3 3 2 26 3 2" xfId="13014" xr:uid="{5E2C7BB9-06B7-4946-805B-6A245B848AE2}"/>
    <cellStyle name="Comma 12 2 2 2 3 3 2 26 3 2 2" xfId="13015" xr:uid="{E78518AB-A7FC-4AE8-8DBF-89C0AC9A6BCD}"/>
    <cellStyle name="Comma 12 2 2 2 3 3 2 26 3 3" xfId="13016" xr:uid="{6D87BD23-6EFE-4184-A546-671B67F75BF1}"/>
    <cellStyle name="Comma 12 2 2 2 3 3 2 26 4" xfId="13017" xr:uid="{87BA8F56-060F-4BE3-A48B-D71A08CECB9F}"/>
    <cellStyle name="Comma 12 2 2 2 3 3 2 26 4 2" xfId="13018" xr:uid="{3B72E213-4EE9-4670-B94B-784458A8227F}"/>
    <cellStyle name="Comma 12 2 2 2 3 3 2 26 5" xfId="13019" xr:uid="{867F3976-4866-45BF-AD78-C54303ADB270}"/>
    <cellStyle name="Comma 12 2 2 2 3 3 2 27" xfId="13020" xr:uid="{7F00C139-D209-4535-9B70-6101793D318F}"/>
    <cellStyle name="Comma 12 2 2 2 3 3 2 27 2" xfId="13021" xr:uid="{E5B0A38F-45C8-4D6A-B892-C84FB4912024}"/>
    <cellStyle name="Comma 12 2 2 2 3 3 2 27 2 2" xfId="13022" xr:uid="{2BA37E5A-3CBE-409B-888F-B00BF90F2C2E}"/>
    <cellStyle name="Comma 12 2 2 2 3 3 2 27 2 2 2" xfId="13023" xr:uid="{CC809861-EE27-432E-BC53-C9D9A523BB59}"/>
    <cellStyle name="Comma 12 2 2 2 3 3 2 27 2 2 2 2" xfId="13024" xr:uid="{AD13F4A1-E01C-49BF-AD77-605A5A663CAF}"/>
    <cellStyle name="Comma 12 2 2 2 3 3 2 27 2 2 3" xfId="13025" xr:uid="{78F0E6F2-0ED2-45F5-97D6-BA14C77932D9}"/>
    <cellStyle name="Comma 12 2 2 2 3 3 2 27 2 3" xfId="13026" xr:uid="{E14ADB91-77F9-4F58-8D3F-D1178BAFD713}"/>
    <cellStyle name="Comma 12 2 2 2 3 3 2 27 2 3 2" xfId="13027" xr:uid="{B8C1FFEB-7B98-4CEF-9D4D-C7EBE4F02F80}"/>
    <cellStyle name="Comma 12 2 2 2 3 3 2 27 2 4" xfId="13028" xr:uid="{6257B7C4-ECEA-45D1-9925-EA21D39683A4}"/>
    <cellStyle name="Comma 12 2 2 2 3 3 2 27 3" xfId="13029" xr:uid="{4A393627-2478-4A36-B8DB-8CCA6C9FE608}"/>
    <cellStyle name="Comma 12 2 2 2 3 3 2 27 3 2" xfId="13030" xr:uid="{76639D6A-DF9F-4C65-ACA9-A81242A71C83}"/>
    <cellStyle name="Comma 12 2 2 2 3 3 2 27 3 2 2" xfId="13031" xr:uid="{FF98A734-FDAB-408C-8876-E1D56FA93FEF}"/>
    <cellStyle name="Comma 12 2 2 2 3 3 2 27 3 2 2 2" xfId="13032" xr:uid="{366895B9-83C7-4982-BC43-2719A0325E0C}"/>
    <cellStyle name="Comma 12 2 2 2 3 3 2 27 3 2 3" xfId="13033" xr:uid="{EE97B1BB-B401-47EE-BFFB-E78822A2A67A}"/>
    <cellStyle name="Comma 12 2 2 2 3 3 2 27 3 3" xfId="13034" xr:uid="{DF33ACF7-22A9-4DF6-9BD7-91C90B6EA29C}"/>
    <cellStyle name="Comma 12 2 2 2 3 3 2 27 3 3 2" xfId="13035" xr:uid="{17B7164A-E3F0-476E-9776-B0FEA95E3356}"/>
    <cellStyle name="Comma 12 2 2 2 3 3 2 27 3 3 2 2" xfId="13036" xr:uid="{F2C9E403-37D3-4107-9A61-E1811F5E0556}"/>
    <cellStyle name="Comma 12 2 2 2 3 3 2 27 3 3 3" xfId="13037" xr:uid="{D127BBAC-4297-4811-98F2-6DCA5236CA35}"/>
    <cellStyle name="Comma 12 2 2 2 3 3 2 27 3 4" xfId="13038" xr:uid="{A7DF2AAF-6710-475D-9137-7F9A385AAA05}"/>
    <cellStyle name="Comma 12 2 2 2 3 3 2 27 3 4 2" xfId="13039" xr:uid="{2BD32508-BC86-4A87-8B30-05C49C7E48C6}"/>
    <cellStyle name="Comma 12 2 2 2 3 3 2 27 3 5" xfId="13040" xr:uid="{285C1D85-FC91-488F-A850-C5E2517BA45A}"/>
    <cellStyle name="Comma 12 2 2 2 3 3 2 27 3 5 2" xfId="13041" xr:uid="{F165AB28-2860-4297-BF41-499A2755735F}"/>
    <cellStyle name="Comma 12 2 2 2 3 3 2 27 3 6" xfId="13042" xr:uid="{0BE90917-B39B-49E7-8169-47D154AB243B}"/>
    <cellStyle name="Comma 12 2 2 2 3 3 2 27 4" xfId="13043" xr:uid="{D5E1E7C6-7CBD-47D9-982A-14B926D90B51}"/>
    <cellStyle name="Comma 12 2 2 2 3 3 2 27 4 2" xfId="13044" xr:uid="{DC19CC6B-E1E4-4CE2-B73B-65C735A78996}"/>
    <cellStyle name="Comma 12 2 2 2 3 3 2 27 4 2 2" xfId="13045" xr:uid="{A788444C-8747-42B6-8412-CB42B2340EA2}"/>
    <cellStyle name="Comma 12 2 2 2 3 3 2 27 4 3" xfId="13046" xr:uid="{2285DCBC-3FED-41BD-BBBF-6409A45672ED}"/>
    <cellStyle name="Comma 12 2 2 2 3 3 2 27 5" xfId="13047" xr:uid="{A1ADE89E-6A24-4D9C-8529-A080FCA79B75}"/>
    <cellStyle name="Comma 12 2 2 2 3 3 2 27 5 2" xfId="13048" xr:uid="{97AC4D60-0B14-4B19-B694-955723448BE4}"/>
    <cellStyle name="Comma 12 2 2 2 3 3 2 27 6" xfId="13049" xr:uid="{308A0787-1B98-4165-9981-DB56DA8F9E3C}"/>
    <cellStyle name="Comma 12 2 2 2 3 3 2 28" xfId="13050" xr:uid="{B6D4CC9A-F4C5-45AD-BA01-8DD2D31C3BF1}"/>
    <cellStyle name="Comma 12 2 2 2 3 3 2 28 2" xfId="13051" xr:uid="{88AAB87F-F092-4E2E-A112-F6B718C34824}"/>
    <cellStyle name="Comma 12 2 2 2 3 3 2 28 2 2" xfId="13052" xr:uid="{D1BFD744-5EA4-48B8-9635-FC7A1174D384}"/>
    <cellStyle name="Comma 12 2 2 2 3 3 2 28 2 2 2" xfId="13053" xr:uid="{7D8EA341-91B2-4188-982F-93A8E509BD36}"/>
    <cellStyle name="Comma 12 2 2 2 3 3 2 28 2 3" xfId="13054" xr:uid="{3957E94F-195A-44B3-BCAD-651288D8E615}"/>
    <cellStyle name="Comma 12 2 2 2 3 3 2 28 3" xfId="13055" xr:uid="{403265DE-2D30-435F-A439-274A7906AEFA}"/>
    <cellStyle name="Comma 12 2 2 2 3 3 2 28 3 2" xfId="13056" xr:uid="{15F881D3-978B-4138-A2F0-0A049AA2E3A5}"/>
    <cellStyle name="Comma 12 2 2 2 3 3 2 28 4" xfId="13057" xr:uid="{82134F43-CDB4-43ED-A420-B56D5B4C6B0D}"/>
    <cellStyle name="Comma 12 2 2 2 3 3 2 29" xfId="13058" xr:uid="{3F653E1C-3945-4625-AB43-97AC72FDC79E}"/>
    <cellStyle name="Comma 12 2 2 2 3 3 2 29 2" xfId="13059" xr:uid="{A806685C-76B6-432E-935F-A23513727EF6}"/>
    <cellStyle name="Comma 12 2 2 2 3 3 2 29 2 2" xfId="13060" xr:uid="{C8A5702F-D245-40C8-91A8-CD9389043624}"/>
    <cellStyle name="Comma 12 2 2 2 3 3 2 29 3" xfId="13061" xr:uid="{7120A245-369D-43A7-A453-34BA43D0125F}"/>
    <cellStyle name="Comma 12 2 2 2 3 3 2 3" xfId="13062" xr:uid="{A1141228-1E26-457E-BA54-C985752B15CE}"/>
    <cellStyle name="Comma 12 2 2 2 3 3 2 3 2" xfId="13063" xr:uid="{692B7640-3869-4809-B671-251BE4E9EBE3}"/>
    <cellStyle name="Comma 12 2 2 2 3 3 2 3 2 2" xfId="13064" xr:uid="{97ACFF8F-EEDC-4F72-8D28-FD75BCA0BEAA}"/>
    <cellStyle name="Comma 12 2 2 2 3 3 2 3 3" xfId="13065" xr:uid="{8D3A6007-B4E5-4242-A8A7-9C9E4CC87739}"/>
    <cellStyle name="Comma 12 2 2 2 3 3 2 30" xfId="13066" xr:uid="{3D24798F-E707-4844-BC57-D371B72A4C17}"/>
    <cellStyle name="Comma 12 2 2 2 3 3 2 30 2" xfId="13067" xr:uid="{BFCF20AA-0686-46DF-AD92-72E5247E7B95}"/>
    <cellStyle name="Comma 12 2 2 2 3 3 2 4" xfId="13068" xr:uid="{15D27FB5-06D4-4265-B2F0-33E603A6013E}"/>
    <cellStyle name="Comma 12 2 2 2 3 3 2 4 2" xfId="13069" xr:uid="{9DC5AF81-6CC2-4541-9C4D-39A6985B7B9A}"/>
    <cellStyle name="Comma 12 2 2 2 3 3 2 4 2 2" xfId="13070" xr:uid="{3C73B983-6DA1-4EFB-8AE5-30E7B3B0482F}"/>
    <cellStyle name="Comma 12 2 2 2 3 3 2 4 3" xfId="13071" xr:uid="{B9B6F49C-99C3-46ED-9756-8B559ED6E8CE}"/>
    <cellStyle name="Comma 12 2 2 2 3 3 2 5" xfId="13072" xr:uid="{3A8EF174-AEF2-4AA2-9B9F-4988DE63285C}"/>
    <cellStyle name="Comma 12 2 2 2 3 3 2 5 2" xfId="13073" xr:uid="{24FA7F6B-C123-4005-9C19-5E71F69A1493}"/>
    <cellStyle name="Comma 12 2 2 2 3 3 2 5 2 2" xfId="13074" xr:uid="{7A7CF54B-B601-4140-9A89-74503D6F1E3D}"/>
    <cellStyle name="Comma 12 2 2 2 3 3 2 5 3" xfId="13075" xr:uid="{E0600C5F-DF22-48D4-950C-CE42D3A2CEC2}"/>
    <cellStyle name="Comma 12 2 2 2 3 3 2 6" xfId="13076" xr:uid="{7C32B99D-EDB6-4161-B827-B867FCBDC66B}"/>
    <cellStyle name="Comma 12 2 2 2 3 3 2 6 2" xfId="13077" xr:uid="{A5E6CE37-F981-42EE-9905-BB3A237ABFD6}"/>
    <cellStyle name="Comma 12 2 2 2 3 3 2 7" xfId="13078" xr:uid="{19BB2D78-AFD0-47CD-8FB0-573BD91B7518}"/>
    <cellStyle name="Comma 12 2 2 2 3 3 2 7 2" xfId="13079" xr:uid="{1F8002DD-B4FB-4FE2-B632-3C42E1B880DB}"/>
    <cellStyle name="Comma 12 2 2 2 3 3 2 7 2 2" xfId="13080" xr:uid="{05251802-09CE-4E90-85F5-DF01751817CF}"/>
    <cellStyle name="Comma 12 2 2 2 3 3 2 7 3" xfId="13081" xr:uid="{4FCC2D85-CF22-45BC-A68E-5DCDA3EFD0BD}"/>
    <cellStyle name="Comma 12 2 2 2 3 3 2 8" xfId="13082" xr:uid="{3353FCAD-2E4A-4FD9-A82C-A1E30A81F4A3}"/>
    <cellStyle name="Comma 12 2 2 2 3 3 2 8 2" xfId="13083" xr:uid="{89BD3424-FC9B-4FF8-95A4-FC0209D0B708}"/>
    <cellStyle name="Comma 12 2 2 2 3 3 2 8 2 2" xfId="13084" xr:uid="{82F1255F-621D-4165-9E58-0989AC61AC54}"/>
    <cellStyle name="Comma 12 2 2 2 3 3 2 8 2 2 2" xfId="13085" xr:uid="{D8778C1D-A495-42CC-8C33-892C36F92C52}"/>
    <cellStyle name="Comma 12 2 2 2 3 3 2 8 2 2 2 2" xfId="13086" xr:uid="{1E1BDB6D-4426-47FD-947D-4381ECFADED6}"/>
    <cellStyle name="Comma 12 2 2 2 3 3 2 8 2 2 2 2 2" xfId="13087" xr:uid="{EFBE76B8-5F25-47AF-B560-92DF79C1D543}"/>
    <cellStyle name="Comma 12 2 2 2 3 3 2 8 2 2 2 3" xfId="13088" xr:uid="{9A0D922C-A4F5-4E77-9B87-BCE017862788}"/>
    <cellStyle name="Comma 12 2 2 2 3 3 2 8 2 2 3" xfId="13089" xr:uid="{94E29EA4-1788-4FEB-A6BE-4193933BFBCD}"/>
    <cellStyle name="Comma 12 2 2 2 3 3 2 8 2 2 3 2" xfId="13090" xr:uid="{ACB6C32B-8E4B-47E4-9D2E-E3156559F825}"/>
    <cellStyle name="Comma 12 2 2 2 3 3 2 8 2 2 4" xfId="13091" xr:uid="{E3A7C164-E845-466D-B395-6EE3871A21CE}"/>
    <cellStyle name="Comma 12 2 2 2 3 3 2 8 2 3" xfId="13092" xr:uid="{90A8898F-D234-4EA6-AD58-9C7F69921BE2}"/>
    <cellStyle name="Comma 12 2 2 2 3 3 2 8 2 3 2" xfId="13093" xr:uid="{2C46B022-EC04-4245-83DA-615F24DEC6E6}"/>
    <cellStyle name="Comma 12 2 2 2 3 3 2 8 2 3 2 2" xfId="13094" xr:uid="{1DFC3DD5-0312-4396-905B-D51E1FEBEFB7}"/>
    <cellStyle name="Comma 12 2 2 2 3 3 2 8 2 3 3" xfId="13095" xr:uid="{0E252A6B-DB62-4EA0-BE23-539143864364}"/>
    <cellStyle name="Comma 12 2 2 2 3 3 2 8 2 4" xfId="13096" xr:uid="{C0C2898A-7B8F-48BC-967C-51C8E27FE840}"/>
    <cellStyle name="Comma 12 2 2 2 3 3 2 8 2 4 2" xfId="13097" xr:uid="{2E92B3A3-6F44-4BCD-A93E-2C6C42DB2E4C}"/>
    <cellStyle name="Comma 12 2 2 2 3 3 2 8 2 5" xfId="13098" xr:uid="{52BF408A-F24C-4FDF-B355-F50EAE7E9CEF}"/>
    <cellStyle name="Comma 12 2 2 2 3 3 2 8 3" xfId="13099" xr:uid="{FF38D686-FCA4-425E-AB76-15B333622178}"/>
    <cellStyle name="Comma 12 2 2 2 3 3 2 8 3 2" xfId="13100" xr:uid="{75D86D6B-9582-47CF-B63F-191C38F1BAD3}"/>
    <cellStyle name="Comma 12 2 2 2 3 3 2 8 3 2 2" xfId="13101" xr:uid="{11090D6C-5E7D-4173-AE7B-7B58728738E7}"/>
    <cellStyle name="Comma 12 2 2 2 3 3 2 8 3 2 2 2" xfId="13102" xr:uid="{80F6AF72-652B-4775-9879-F15E1FE970CC}"/>
    <cellStyle name="Comma 12 2 2 2 3 3 2 8 3 2 3" xfId="13103" xr:uid="{0381DFF2-71E3-4D89-974A-158795E2350B}"/>
    <cellStyle name="Comma 12 2 2 2 3 3 2 8 3 3" xfId="13104" xr:uid="{6C45BCD3-D59D-4E82-A98E-D926AD4F0FC5}"/>
    <cellStyle name="Comma 12 2 2 2 3 3 2 8 3 3 2" xfId="13105" xr:uid="{E3BC7FBE-0FF3-411F-B584-402FC858E7A2}"/>
    <cellStyle name="Comma 12 2 2 2 3 3 2 8 3 4" xfId="13106" xr:uid="{9F2D8AE2-6BD3-4DE0-BE1F-259ADA9C0033}"/>
    <cellStyle name="Comma 12 2 2 2 3 3 2 8 4" xfId="13107" xr:uid="{6C63CEBA-1226-4AE4-8F6C-509B327D0B8D}"/>
    <cellStyle name="Comma 12 2 2 2 3 3 2 8 4 2" xfId="13108" xr:uid="{6AE96200-037D-4DA9-9782-32F6509BFFF1}"/>
    <cellStyle name="Comma 12 2 2 2 3 3 2 8 4 2 2" xfId="13109" xr:uid="{862CFD79-1C93-4640-ADC0-3471546629B0}"/>
    <cellStyle name="Comma 12 2 2 2 3 3 2 8 4 3" xfId="13110" xr:uid="{9B8F101D-4CD9-4983-AA51-E06CB5BC756B}"/>
    <cellStyle name="Comma 12 2 2 2 3 3 2 8 5" xfId="13111" xr:uid="{23170F58-BCA3-4161-B7A4-AEBDCB4194EC}"/>
    <cellStyle name="Comma 12 2 2 2 3 3 2 8 5 2" xfId="13112" xr:uid="{2A580554-14E4-471C-ACD9-7F54BD1C2024}"/>
    <cellStyle name="Comma 12 2 2 2 3 3 2 8 6" xfId="13113" xr:uid="{5DF4D6FD-9A32-4963-9539-2607187E65A0}"/>
    <cellStyle name="Comma 12 2 2 2 3 3 2 9" xfId="13114" xr:uid="{303213BC-71A2-4027-8497-9E65C2A4B312}"/>
    <cellStyle name="Comma 12 2 2 2 3 3 2 9 2" xfId="13115" xr:uid="{5DAAB90C-BBC9-4951-BAC7-FBED1BDA099B}"/>
    <cellStyle name="Comma 12 2 2 2 3 3 2 9 2 2" xfId="13116" xr:uid="{97F8C204-2744-4709-B1BC-C2A5EA24FE9F}"/>
    <cellStyle name="Comma 12 2 2 2 3 3 2 9 2 2 2" xfId="13117" xr:uid="{35A992EC-BCDA-40E8-8CFA-2607CE5FB9B0}"/>
    <cellStyle name="Comma 12 2 2 2 3 3 2 9 2 2 2 2" xfId="13118" xr:uid="{3DD6737A-F453-4651-8CFC-E125938958CD}"/>
    <cellStyle name="Comma 12 2 2 2 3 3 2 9 2 2 2 2 2" xfId="13119" xr:uid="{91BF8E4E-A9D8-4535-AED5-A833E25F193F}"/>
    <cellStyle name="Comma 12 2 2 2 3 3 2 9 2 2 2 3" xfId="13120" xr:uid="{5691BFEE-B348-4DFD-994B-53A798B6F3A2}"/>
    <cellStyle name="Comma 12 2 2 2 3 3 2 9 2 2 3" xfId="13121" xr:uid="{B5F7BF8F-6403-4FDC-B114-87F0B69619C7}"/>
    <cellStyle name="Comma 12 2 2 2 3 3 2 9 2 2 3 2" xfId="13122" xr:uid="{A465C15F-74B1-4998-91D8-B5359D656E07}"/>
    <cellStyle name="Comma 12 2 2 2 3 3 2 9 2 2 4" xfId="13123" xr:uid="{5CCDE785-6B2C-4778-9891-C9B599788A19}"/>
    <cellStyle name="Comma 12 2 2 2 3 3 2 9 2 3" xfId="13124" xr:uid="{6C8EA5EE-7860-4FA6-9A2A-7AF1CE83D80F}"/>
    <cellStyle name="Comma 12 2 2 2 3 3 2 9 2 3 2" xfId="13125" xr:uid="{CA127DBC-9403-48BF-A2A3-47155293F178}"/>
    <cellStyle name="Comma 12 2 2 2 3 3 2 9 2 3 2 2" xfId="13126" xr:uid="{89E28D8F-97A8-428B-94BA-77E7BC308A93}"/>
    <cellStyle name="Comma 12 2 2 2 3 3 2 9 2 3 3" xfId="13127" xr:uid="{C5796B67-4880-4223-B93E-5FDF8DF61F9C}"/>
    <cellStyle name="Comma 12 2 2 2 3 3 2 9 2 4" xfId="13128" xr:uid="{BF98CC48-06FD-4741-8265-6FFA02C6D668}"/>
    <cellStyle name="Comma 12 2 2 2 3 3 2 9 2 4 2" xfId="13129" xr:uid="{991BC4EA-43EB-4F05-B597-E230DF61BF61}"/>
    <cellStyle name="Comma 12 2 2 2 3 3 2 9 2 5" xfId="13130" xr:uid="{0403FAC6-678A-484A-A3C2-2EAB78EAC47F}"/>
    <cellStyle name="Comma 12 2 2 2 3 3 2 9 3" xfId="13131" xr:uid="{42172B2F-E3B5-4B39-B39C-023E7858F0CC}"/>
    <cellStyle name="Comma 12 2 2 2 3 3 2 9 3 2" xfId="13132" xr:uid="{0B1801DE-B50D-45DD-A349-50905636A04D}"/>
    <cellStyle name="Comma 12 2 2 2 3 3 2 9 3 2 2" xfId="13133" xr:uid="{23A91821-A2B7-48EE-A8BD-45EC34C10C12}"/>
    <cellStyle name="Comma 12 2 2 2 3 3 2 9 3 2 2 2" xfId="13134" xr:uid="{B8071F7D-7ABA-4D72-9692-84C6E665045F}"/>
    <cellStyle name="Comma 12 2 2 2 3 3 2 9 3 2 3" xfId="13135" xr:uid="{124E3A19-BA25-41EA-B4CC-AA7B2FBA85C7}"/>
    <cellStyle name="Comma 12 2 2 2 3 3 2 9 3 3" xfId="13136" xr:uid="{DD4EE1C5-09DA-4F49-BA51-B1B450EA31C4}"/>
    <cellStyle name="Comma 12 2 2 2 3 3 2 9 3 3 2" xfId="13137" xr:uid="{0092DC14-8ADC-44B4-8EDC-3864F6E5A69C}"/>
    <cellStyle name="Comma 12 2 2 2 3 3 2 9 3 4" xfId="13138" xr:uid="{40ED15FB-AF56-4A73-B415-52F5C47D3A1E}"/>
    <cellStyle name="Comma 12 2 2 2 3 3 2 9 4" xfId="13139" xr:uid="{5375E208-2158-4689-8541-583445177972}"/>
    <cellStyle name="Comma 12 2 2 2 3 3 2 9 4 2" xfId="13140" xr:uid="{F3425AF6-97A5-4F9A-AA0E-B4AE52612F3D}"/>
    <cellStyle name="Comma 12 2 2 2 3 3 2 9 4 2 2" xfId="13141" xr:uid="{8DCB61CB-07A7-4DE9-9DB9-C9606680BC05}"/>
    <cellStyle name="Comma 12 2 2 2 3 3 2 9 4 3" xfId="13142" xr:uid="{9C37BB2E-7926-4BF8-B83F-2E394C742120}"/>
    <cellStyle name="Comma 12 2 2 2 3 3 2 9 5" xfId="13143" xr:uid="{EC5F1D56-868C-4C0B-91D1-6DDEC645B3D8}"/>
    <cellStyle name="Comma 12 2 2 2 3 3 2 9 5 2" xfId="13144" xr:uid="{4E33F1C0-D9F5-4917-9FC6-893945EF9EAC}"/>
    <cellStyle name="Comma 12 2 2 2 3 3 2 9 6" xfId="13145" xr:uid="{1ACA864A-F5E3-4352-894C-83436C37FC9C}"/>
    <cellStyle name="Comma 12 2 2 2 3 3 20" xfId="13146" xr:uid="{E000017B-804E-4D5F-8778-E1FEA0FCBB52}"/>
    <cellStyle name="Comma 12 2 2 2 3 3 20 2" xfId="13147" xr:uid="{D511ACAC-8CA8-4B73-B4E6-95B500292278}"/>
    <cellStyle name="Comma 12 2 2 2 3 3 20 2 2" xfId="13148" xr:uid="{E9FDC964-98ED-437E-A45F-5D8F5F2968DA}"/>
    <cellStyle name="Comma 12 2 2 2 3 3 20 2 2 2" xfId="13149" xr:uid="{B6FB4C69-36D5-4BC5-8774-079BCC958E7D}"/>
    <cellStyle name="Comma 12 2 2 2 3 3 20 2 2 2 2" xfId="13150" xr:uid="{18E28E4F-9B17-4335-BEB8-6F7605ED151E}"/>
    <cellStyle name="Comma 12 2 2 2 3 3 20 2 2 2 2 2" xfId="13151" xr:uid="{A423DCEA-13F9-4BC6-ACD3-D5A3EF2BF73A}"/>
    <cellStyle name="Comma 12 2 2 2 3 3 20 2 2 2 3" xfId="13152" xr:uid="{97F968C0-9C82-4BE4-B1DC-FAE4AADC0F9D}"/>
    <cellStyle name="Comma 12 2 2 2 3 3 20 2 2 3" xfId="13153" xr:uid="{BE1CB159-ED25-4CBE-B11B-1E3399D99A48}"/>
    <cellStyle name="Comma 12 2 2 2 3 3 20 2 2 3 2" xfId="13154" xr:uid="{6BC2BB4F-E755-4E5F-BAC2-354AB9251C19}"/>
    <cellStyle name="Comma 12 2 2 2 3 3 20 2 2 4" xfId="13155" xr:uid="{E9D1F031-FF75-4020-AF49-6D692C21F941}"/>
    <cellStyle name="Comma 12 2 2 2 3 3 20 2 3" xfId="13156" xr:uid="{A95C4FAE-7D0A-4AD6-8E8F-F21C73CF97E5}"/>
    <cellStyle name="Comma 12 2 2 2 3 3 20 2 3 2" xfId="13157" xr:uid="{DF9936AE-1C1A-461C-AA0F-E6370535EB7E}"/>
    <cellStyle name="Comma 12 2 2 2 3 3 20 2 3 2 2" xfId="13158" xr:uid="{EE1C26C2-FEF7-4D39-B1F9-7EC326F230FA}"/>
    <cellStyle name="Comma 12 2 2 2 3 3 20 2 3 3" xfId="13159" xr:uid="{C1C31B86-7DCA-45A1-A568-C42FE83FBF6A}"/>
    <cellStyle name="Comma 12 2 2 2 3 3 20 2 4" xfId="13160" xr:uid="{E3AD0406-9263-4205-B3F1-35BFC21EFB37}"/>
    <cellStyle name="Comma 12 2 2 2 3 3 20 2 4 2" xfId="13161" xr:uid="{01EEDDD5-BE89-455F-AE8A-80B2889D6D28}"/>
    <cellStyle name="Comma 12 2 2 2 3 3 20 2 5" xfId="13162" xr:uid="{2E00DCDC-9B02-4295-9DD7-7031040188DE}"/>
    <cellStyle name="Comma 12 2 2 2 3 3 20 3" xfId="13163" xr:uid="{92E39104-DF6B-43C3-9E2D-27EAFA5FFAE4}"/>
    <cellStyle name="Comma 12 2 2 2 3 3 20 3 2" xfId="13164" xr:uid="{4591390E-5DF8-402A-96F3-A3322ADF0E94}"/>
    <cellStyle name="Comma 12 2 2 2 3 3 20 3 2 2" xfId="13165" xr:uid="{1B16DAED-F8F0-4A47-B73A-34D727E35B33}"/>
    <cellStyle name="Comma 12 2 2 2 3 3 20 3 2 2 2" xfId="13166" xr:uid="{B2682E9C-758C-4491-A9E7-709549E5DFC9}"/>
    <cellStyle name="Comma 12 2 2 2 3 3 20 3 2 3" xfId="13167" xr:uid="{52B4740B-16AB-45BE-B208-572A4F7155B4}"/>
    <cellStyle name="Comma 12 2 2 2 3 3 20 3 3" xfId="13168" xr:uid="{B5CE4246-CE29-40BF-86A6-AAA54C5A72B7}"/>
    <cellStyle name="Comma 12 2 2 2 3 3 20 3 3 2" xfId="13169" xr:uid="{89B7EA22-1944-4C88-914B-F7D9D5FAC8F5}"/>
    <cellStyle name="Comma 12 2 2 2 3 3 20 3 4" xfId="13170" xr:uid="{8A5549EE-BBEE-4632-BF14-079A56B25A18}"/>
    <cellStyle name="Comma 12 2 2 2 3 3 20 4" xfId="13171" xr:uid="{6E8295D3-5E70-4285-9A57-7FCF10CD7671}"/>
    <cellStyle name="Comma 12 2 2 2 3 3 20 4 2" xfId="13172" xr:uid="{9649F4DA-0C8C-4306-BE79-3E334DD3647D}"/>
    <cellStyle name="Comma 12 2 2 2 3 3 20 4 2 2" xfId="13173" xr:uid="{6DAB33F7-EF60-4755-87BB-D5B07685297D}"/>
    <cellStyle name="Comma 12 2 2 2 3 3 20 4 3" xfId="13174" xr:uid="{7923C0BC-653B-4117-AFA2-730BAED03C02}"/>
    <cellStyle name="Comma 12 2 2 2 3 3 20 5" xfId="13175" xr:uid="{9C5C9CBC-BD4E-4A74-B819-1EA5977D1AFA}"/>
    <cellStyle name="Comma 12 2 2 2 3 3 20 5 2" xfId="13176" xr:uid="{771F2358-A026-49F6-8710-94B0DEC9D846}"/>
    <cellStyle name="Comma 12 2 2 2 3 3 20 6" xfId="13177" xr:uid="{A2AE533F-735D-4708-80C9-8800B4B06F06}"/>
    <cellStyle name="Comma 12 2 2 2 3 3 21" xfId="13178" xr:uid="{E09A098A-2471-4515-A954-FF191A00E42B}"/>
    <cellStyle name="Comma 12 2 2 2 3 3 21 2" xfId="13179" xr:uid="{8E9203F7-090B-43F2-97E0-AB3A83781FD5}"/>
    <cellStyle name="Comma 12 2 2 2 3 3 21 2 2" xfId="13180" xr:uid="{1EC054E0-8DD3-45EC-BD14-FD75088718BC}"/>
    <cellStyle name="Comma 12 2 2 2 3 3 21 2 2 2" xfId="13181" xr:uid="{B3422F81-05E3-473C-A80F-91C2A64E399C}"/>
    <cellStyle name="Comma 12 2 2 2 3 3 21 2 2 2 2" xfId="13182" xr:uid="{4BBE54A9-8C16-4299-B6EA-610F1A71ECD2}"/>
    <cellStyle name="Comma 12 2 2 2 3 3 21 2 2 2 2 2" xfId="13183" xr:uid="{4B76C6A2-3884-44E0-B8EC-B4EE1D6AC029}"/>
    <cellStyle name="Comma 12 2 2 2 3 3 21 2 2 2 3" xfId="13184" xr:uid="{3F6FB54B-4056-46AD-B2B7-3D0D6DA4D099}"/>
    <cellStyle name="Comma 12 2 2 2 3 3 21 2 2 3" xfId="13185" xr:uid="{6926B1D9-A8F6-475C-8C95-8814328B4CC7}"/>
    <cellStyle name="Comma 12 2 2 2 3 3 21 2 2 3 2" xfId="13186" xr:uid="{DB686DDF-8D2A-4811-A011-E54B4B2374C9}"/>
    <cellStyle name="Comma 12 2 2 2 3 3 21 2 2 4" xfId="13187" xr:uid="{C6E641F6-EF4F-49D6-AE79-EDA3B1497F3C}"/>
    <cellStyle name="Comma 12 2 2 2 3 3 21 2 3" xfId="13188" xr:uid="{04D2B955-C732-4F46-8F7B-B251F2BF75C6}"/>
    <cellStyle name="Comma 12 2 2 2 3 3 21 2 3 2" xfId="13189" xr:uid="{8303FA33-B42C-437D-9C70-B987A2296A1C}"/>
    <cellStyle name="Comma 12 2 2 2 3 3 21 2 3 2 2" xfId="13190" xr:uid="{253472B1-D976-489F-9C82-579A15640BC8}"/>
    <cellStyle name="Comma 12 2 2 2 3 3 21 2 3 3" xfId="13191" xr:uid="{9DB63319-9F1F-4B57-897E-426642FA5232}"/>
    <cellStyle name="Comma 12 2 2 2 3 3 21 2 4" xfId="13192" xr:uid="{B202AFD1-1672-414C-B758-622A9103D952}"/>
    <cellStyle name="Comma 12 2 2 2 3 3 21 2 4 2" xfId="13193" xr:uid="{4EFEF98D-6EAB-455B-ADF3-69BCFA785501}"/>
    <cellStyle name="Comma 12 2 2 2 3 3 21 2 5" xfId="13194" xr:uid="{AAAA4A7B-57B1-4DE2-A1A3-206F7004ED4B}"/>
    <cellStyle name="Comma 12 2 2 2 3 3 21 3" xfId="13195" xr:uid="{619CCF5D-04F5-43C6-90E3-3D98EE232AF5}"/>
    <cellStyle name="Comma 12 2 2 2 3 3 21 3 2" xfId="13196" xr:uid="{3956AC58-F913-4437-9666-39C5F947FE32}"/>
    <cellStyle name="Comma 12 2 2 2 3 3 21 3 2 2" xfId="13197" xr:uid="{44EE0F53-B4CB-4BE7-A23C-78986683AE6D}"/>
    <cellStyle name="Comma 12 2 2 2 3 3 21 3 2 2 2" xfId="13198" xr:uid="{6339DB95-9345-400F-901A-7327D1DBCC09}"/>
    <cellStyle name="Comma 12 2 2 2 3 3 21 3 2 3" xfId="13199" xr:uid="{B2549FC4-CA8F-4B33-94B7-2DFF86DEB76F}"/>
    <cellStyle name="Comma 12 2 2 2 3 3 21 3 3" xfId="13200" xr:uid="{A61383B6-C870-4DCC-848D-E3619834B61B}"/>
    <cellStyle name="Comma 12 2 2 2 3 3 21 3 3 2" xfId="13201" xr:uid="{F8896371-3EA9-4C72-9436-DAD4E9775885}"/>
    <cellStyle name="Comma 12 2 2 2 3 3 21 3 4" xfId="13202" xr:uid="{812F6F99-DC49-4D4F-B4C0-8B382F416A37}"/>
    <cellStyle name="Comma 12 2 2 2 3 3 21 4" xfId="13203" xr:uid="{93421C33-CC4B-4117-915D-E5B02C0CBF0C}"/>
    <cellStyle name="Comma 12 2 2 2 3 3 21 4 2" xfId="13204" xr:uid="{FBCA84EA-42DD-4DDB-9F59-290ACAEEDB36}"/>
    <cellStyle name="Comma 12 2 2 2 3 3 21 4 2 2" xfId="13205" xr:uid="{6E5557C6-EB53-4E95-B045-6D2B1EFB4E1F}"/>
    <cellStyle name="Comma 12 2 2 2 3 3 21 4 3" xfId="13206" xr:uid="{B87EF434-2F72-4944-90F2-CA11F966CCCE}"/>
    <cellStyle name="Comma 12 2 2 2 3 3 21 5" xfId="13207" xr:uid="{0BC8AE29-6D23-4A36-8599-8DBEDC6E16F7}"/>
    <cellStyle name="Comma 12 2 2 2 3 3 21 5 2" xfId="13208" xr:uid="{69AED97D-DBEA-483F-9743-5178AF7F3B22}"/>
    <cellStyle name="Comma 12 2 2 2 3 3 21 6" xfId="13209" xr:uid="{08F5A99D-89EE-479A-80B1-58A5987ECE14}"/>
    <cellStyle name="Comma 12 2 2 2 3 3 22" xfId="13210" xr:uid="{7CC194C2-419B-41D3-B12C-BD5F527616B9}"/>
    <cellStyle name="Comma 12 2 2 2 3 3 22 2" xfId="13211" xr:uid="{7D4DC0F1-7A85-4F10-8333-40517C164CBB}"/>
    <cellStyle name="Comma 12 2 2 2 3 3 22 2 2" xfId="13212" xr:uid="{C087F2E4-54AD-4CA8-80B3-A063CDCE60A6}"/>
    <cellStyle name="Comma 12 2 2 2 3 3 22 2 2 2" xfId="13213" xr:uid="{78BE8980-E8E4-4056-B9AD-74C384679391}"/>
    <cellStyle name="Comma 12 2 2 2 3 3 22 2 2 2 2" xfId="13214" xr:uid="{7184E94E-D6DB-4E28-891C-82667D1C78EE}"/>
    <cellStyle name="Comma 12 2 2 2 3 3 22 2 2 2 2 2" xfId="13215" xr:uid="{ECA25A6D-98E8-401A-B0DF-83BE0F12A2F0}"/>
    <cellStyle name="Comma 12 2 2 2 3 3 22 2 2 2 3" xfId="13216" xr:uid="{5155D2E1-ABC7-4FE3-8866-F900DC82C3FF}"/>
    <cellStyle name="Comma 12 2 2 2 3 3 22 2 2 3" xfId="13217" xr:uid="{94FDC144-4B4D-48A0-919A-6A2583957A0D}"/>
    <cellStyle name="Comma 12 2 2 2 3 3 22 2 2 3 2" xfId="13218" xr:uid="{F277135B-3092-48C0-969C-102C30DCB4D8}"/>
    <cellStyle name="Comma 12 2 2 2 3 3 22 2 2 4" xfId="13219" xr:uid="{55B100A8-3513-4EBC-AA49-B938F5BBC361}"/>
    <cellStyle name="Comma 12 2 2 2 3 3 22 2 3" xfId="13220" xr:uid="{8B140A47-5DE0-47F4-998D-5B6C4AD76C52}"/>
    <cellStyle name="Comma 12 2 2 2 3 3 22 2 3 2" xfId="13221" xr:uid="{879080FB-E4CB-47CB-8F72-F27FA57049A0}"/>
    <cellStyle name="Comma 12 2 2 2 3 3 22 2 3 2 2" xfId="13222" xr:uid="{75F64897-74C0-4C50-9106-C23F1B33D68F}"/>
    <cellStyle name="Comma 12 2 2 2 3 3 22 2 3 3" xfId="13223" xr:uid="{EA6B330F-597B-49DD-823D-0165BD07C157}"/>
    <cellStyle name="Comma 12 2 2 2 3 3 22 2 4" xfId="13224" xr:uid="{94E790E7-D4CC-4380-AF90-00F2A3ECB91C}"/>
    <cellStyle name="Comma 12 2 2 2 3 3 22 2 4 2" xfId="13225" xr:uid="{77ABA6C5-46D0-41F1-86E5-8850903F1C8E}"/>
    <cellStyle name="Comma 12 2 2 2 3 3 22 2 5" xfId="13226" xr:uid="{6FA0B409-95A7-4B94-80A3-115E1428379F}"/>
    <cellStyle name="Comma 12 2 2 2 3 3 22 3" xfId="13227" xr:uid="{5B3EC408-B5D6-465F-82D7-D1E1AF38426E}"/>
    <cellStyle name="Comma 12 2 2 2 3 3 22 3 2" xfId="13228" xr:uid="{901563ED-222B-4A51-B611-7B41B53818B1}"/>
    <cellStyle name="Comma 12 2 2 2 3 3 22 3 2 2" xfId="13229" xr:uid="{EE566B45-AFFA-4910-8C8F-2AD935FF00BA}"/>
    <cellStyle name="Comma 12 2 2 2 3 3 22 3 2 2 2" xfId="13230" xr:uid="{4B0C50C2-3769-44F9-8EF2-B6066E0C63CA}"/>
    <cellStyle name="Comma 12 2 2 2 3 3 22 3 2 3" xfId="13231" xr:uid="{8BEA33DB-7C76-4157-8270-495D940DD33A}"/>
    <cellStyle name="Comma 12 2 2 2 3 3 22 3 3" xfId="13232" xr:uid="{D7BD6D1E-7BE6-43BE-AFB3-6798F84B30FD}"/>
    <cellStyle name="Comma 12 2 2 2 3 3 22 3 3 2" xfId="13233" xr:uid="{74039529-54E5-4C6D-85D5-C29BA4C97611}"/>
    <cellStyle name="Comma 12 2 2 2 3 3 22 3 4" xfId="13234" xr:uid="{CCC4C4E7-E406-445F-8BEE-3C242D88EDB2}"/>
    <cellStyle name="Comma 12 2 2 2 3 3 22 4" xfId="13235" xr:uid="{AB26B49D-C974-47E5-BA19-D6F8CD29A177}"/>
    <cellStyle name="Comma 12 2 2 2 3 3 22 4 2" xfId="13236" xr:uid="{CE69E872-FE1C-4DAB-ACDE-84C4A5C91922}"/>
    <cellStyle name="Comma 12 2 2 2 3 3 22 4 2 2" xfId="13237" xr:uid="{5E5E1660-8CC8-4F74-8E10-E812CD4614C8}"/>
    <cellStyle name="Comma 12 2 2 2 3 3 22 4 3" xfId="13238" xr:uid="{80FDDCE4-293B-40AE-9F72-D6AB1A64BB79}"/>
    <cellStyle name="Comma 12 2 2 2 3 3 22 5" xfId="13239" xr:uid="{774CEF6C-3FCC-44B4-AAAC-0185D4369AD7}"/>
    <cellStyle name="Comma 12 2 2 2 3 3 22 5 2" xfId="13240" xr:uid="{E30C587E-3C08-4A73-9D6C-DED416975090}"/>
    <cellStyle name="Comma 12 2 2 2 3 3 22 6" xfId="13241" xr:uid="{A629AE20-AD11-46B7-835A-1444CCF7B1E0}"/>
    <cellStyle name="Comma 12 2 2 2 3 3 23" xfId="13242" xr:uid="{DEA8A8EA-DD1D-4403-99B2-3873F55427C1}"/>
    <cellStyle name="Comma 12 2 2 2 3 3 23 2" xfId="13243" xr:uid="{1FA5B014-36D8-4083-8347-7649FAFEF5E7}"/>
    <cellStyle name="Comma 12 2 2 2 3 3 23 2 2" xfId="13244" xr:uid="{7916CEFD-C360-4FF1-B036-9DCDB947B6C3}"/>
    <cellStyle name="Comma 12 2 2 2 3 3 23 2 2 2" xfId="13245" xr:uid="{AEF107B1-3B74-41AA-A4DA-3A647BA29195}"/>
    <cellStyle name="Comma 12 2 2 2 3 3 23 2 2 2 2" xfId="13246" xr:uid="{5F570FFA-AAE3-47E2-9CF6-F38BD5603CD5}"/>
    <cellStyle name="Comma 12 2 2 2 3 3 23 2 2 3" xfId="13247" xr:uid="{A3F87E2D-CA8A-4790-BF43-84D0D431F0E4}"/>
    <cellStyle name="Comma 12 2 2 2 3 3 23 2 3" xfId="13248" xr:uid="{E33E4DD1-D7A9-4D19-9D8E-52B1DE679DD0}"/>
    <cellStyle name="Comma 12 2 2 2 3 3 23 2 3 2" xfId="13249" xr:uid="{9C16CE88-2F4E-4530-A1CE-B5112CA3FE73}"/>
    <cellStyle name="Comma 12 2 2 2 3 3 23 2 4" xfId="13250" xr:uid="{3547ACF8-D4F8-4DAC-9D79-DED3DEA2DB92}"/>
    <cellStyle name="Comma 12 2 2 2 3 3 23 3" xfId="13251" xr:uid="{FC68F871-E9C7-42A4-8B11-3D58EBFB1211}"/>
    <cellStyle name="Comma 12 2 2 2 3 3 23 3 2" xfId="13252" xr:uid="{3C35C538-D119-4782-96C3-43F64D33873F}"/>
    <cellStyle name="Comma 12 2 2 2 3 3 23 3 2 2" xfId="13253" xr:uid="{91763F1E-911C-4217-847E-5F7C8A1D5730}"/>
    <cellStyle name="Comma 12 2 2 2 3 3 23 3 3" xfId="13254" xr:uid="{A7AB0DD4-D817-4B7D-984A-3B5E2860B20F}"/>
    <cellStyle name="Comma 12 2 2 2 3 3 23 4" xfId="13255" xr:uid="{D441C316-AC4A-4FBB-9981-3EB3B41D54A6}"/>
    <cellStyle name="Comma 12 2 2 2 3 3 23 4 2" xfId="13256" xr:uid="{D17C4CA3-A13C-48C7-8DD6-0EB2D40D1DED}"/>
    <cellStyle name="Comma 12 2 2 2 3 3 23 5" xfId="13257" xr:uid="{D92FC908-71E2-48BF-9C04-BA98FCC61AFC}"/>
    <cellStyle name="Comma 12 2 2 2 3 3 24" xfId="13258" xr:uid="{9C0750CF-98EA-473D-BE25-C01229AD1E9F}"/>
    <cellStyle name="Comma 12 2 2 2 3 3 24 2" xfId="13259" xr:uid="{93F8388C-EDA6-4D0E-AFF0-4074037EFDE6}"/>
    <cellStyle name="Comma 12 2 2 2 3 3 24 2 2" xfId="13260" xr:uid="{03E037D3-F864-4DF1-9405-AE04F9D784E1}"/>
    <cellStyle name="Comma 12 2 2 2 3 3 24 2 2 2" xfId="13261" xr:uid="{494DB306-8187-43FE-91A6-D8816A4F1318}"/>
    <cellStyle name="Comma 12 2 2 2 3 3 24 2 2 2 2" xfId="13262" xr:uid="{AE98C3C6-0DF7-40B2-B706-A91FB0B5AAF3}"/>
    <cellStyle name="Comma 12 2 2 2 3 3 24 2 2 3" xfId="13263" xr:uid="{CB76338A-55CB-4481-A1BA-05F8FA59F23E}"/>
    <cellStyle name="Comma 12 2 2 2 3 3 24 2 3" xfId="13264" xr:uid="{980F87FC-69FA-4A4B-BD00-734D8D28529A}"/>
    <cellStyle name="Comma 12 2 2 2 3 3 24 2 3 2" xfId="13265" xr:uid="{777CCF13-E472-422A-AB25-441F252F0668}"/>
    <cellStyle name="Comma 12 2 2 2 3 3 24 2 4" xfId="13266" xr:uid="{BC2424D4-2478-4F9F-B3F8-58421AB5E7D9}"/>
    <cellStyle name="Comma 12 2 2 2 3 3 24 3" xfId="13267" xr:uid="{CA799FE7-5B44-4CEA-BB7C-30E9F7DF4091}"/>
    <cellStyle name="Comma 12 2 2 2 3 3 24 3 2" xfId="13268" xr:uid="{61AF14B9-A664-404D-BEE0-E9E3207952D9}"/>
    <cellStyle name="Comma 12 2 2 2 3 3 24 3 2 2" xfId="13269" xr:uid="{911D855C-8CB8-48FF-B528-195AF5EEEA78}"/>
    <cellStyle name="Comma 12 2 2 2 3 3 24 3 3" xfId="13270" xr:uid="{A31E676E-AE07-4A42-A393-C2BB5049092D}"/>
    <cellStyle name="Comma 12 2 2 2 3 3 24 4" xfId="13271" xr:uid="{ECDAA54B-EF90-4F49-9652-6F0B72F2FF3F}"/>
    <cellStyle name="Comma 12 2 2 2 3 3 24 4 2" xfId="13272" xr:uid="{EEF7830D-9DB8-49D5-8CA2-33E9CC4972E8}"/>
    <cellStyle name="Comma 12 2 2 2 3 3 24 5" xfId="13273" xr:uid="{188793E7-72E0-42FD-84FC-755A28927A41}"/>
    <cellStyle name="Comma 12 2 2 2 3 3 25" xfId="13274" xr:uid="{4C38DB68-6045-4D3B-BA98-282D3EACCE6A}"/>
    <cellStyle name="Comma 12 2 2 2 3 3 25 2" xfId="13275" xr:uid="{32B6F301-A616-45AD-B873-E52587C9B7AB}"/>
    <cellStyle name="Comma 12 2 2 2 3 3 25 2 2" xfId="13276" xr:uid="{32419B81-9D0F-4DAE-8AAE-F1B0E5AD9A28}"/>
    <cellStyle name="Comma 12 2 2 2 3 3 25 2 2 2" xfId="13277" xr:uid="{A2F82AE6-859A-4D8C-87F7-131791242C88}"/>
    <cellStyle name="Comma 12 2 2 2 3 3 25 2 2 2 2" xfId="13278" xr:uid="{A9915857-B42A-4E96-9DBD-62BEA373E6E7}"/>
    <cellStyle name="Comma 12 2 2 2 3 3 25 2 2 3" xfId="13279" xr:uid="{FDB898DA-F565-430A-B6E2-901A95869568}"/>
    <cellStyle name="Comma 12 2 2 2 3 3 25 2 3" xfId="13280" xr:uid="{BD33EB20-ED34-4E3A-9E1E-CFEF9218A5CF}"/>
    <cellStyle name="Comma 12 2 2 2 3 3 25 2 3 2" xfId="13281" xr:uid="{3718813C-9369-48A6-9EA1-3D1BD6BC95FD}"/>
    <cellStyle name="Comma 12 2 2 2 3 3 25 2 4" xfId="13282" xr:uid="{5AD06FF8-CC76-41A5-971F-CF47E32CC654}"/>
    <cellStyle name="Comma 12 2 2 2 3 3 25 3" xfId="13283" xr:uid="{58FFF3EA-CF35-4EC7-B462-1D99658E7B97}"/>
    <cellStyle name="Comma 12 2 2 2 3 3 25 3 2" xfId="13284" xr:uid="{4CFC4DFC-959A-45CD-BC15-C08B4F3762AC}"/>
    <cellStyle name="Comma 12 2 2 2 3 3 25 3 2 2" xfId="13285" xr:uid="{937F5566-1CC6-4F1A-B80A-E1FBA2705270}"/>
    <cellStyle name="Comma 12 2 2 2 3 3 25 3 3" xfId="13286" xr:uid="{65F6BCBC-224B-4DDA-9810-141D00E83BB9}"/>
    <cellStyle name="Comma 12 2 2 2 3 3 25 4" xfId="13287" xr:uid="{3DA4988F-DF27-4D81-907E-F781FC0A5A08}"/>
    <cellStyle name="Comma 12 2 2 2 3 3 25 4 2" xfId="13288" xr:uid="{83273AEB-5267-471F-8E8D-F5C3D0A05775}"/>
    <cellStyle name="Comma 12 2 2 2 3 3 25 5" xfId="13289" xr:uid="{85D1D328-B835-430D-83E9-D8F45C38AA1F}"/>
    <cellStyle name="Comma 12 2 2 2 3 3 26" xfId="13290" xr:uid="{55EFAB40-82DB-42F3-BEF8-A9BFDFA0CF42}"/>
    <cellStyle name="Comma 12 2 2 2 3 3 26 2" xfId="13291" xr:uid="{1FA386EC-83C1-45A1-8920-C5961CF009B2}"/>
    <cellStyle name="Comma 12 2 2 2 3 3 26 2 2" xfId="13292" xr:uid="{4C3E125B-5E85-414C-B974-BAD73C8A7D66}"/>
    <cellStyle name="Comma 12 2 2 2 3 3 26 2 2 2" xfId="13293" xr:uid="{EFB98E5E-CD68-4C34-985B-7623CD26B1E1}"/>
    <cellStyle name="Comma 12 2 2 2 3 3 26 2 2 2 2" xfId="13294" xr:uid="{0C8E9491-9677-4EE6-9270-B1D49AE5835B}"/>
    <cellStyle name="Comma 12 2 2 2 3 3 26 2 2 3" xfId="13295" xr:uid="{12FC381E-C58C-4B35-8322-FA611ECDE317}"/>
    <cellStyle name="Comma 12 2 2 2 3 3 26 2 3" xfId="13296" xr:uid="{D3065C96-EDF6-4136-9979-DEB3A8E56282}"/>
    <cellStyle name="Comma 12 2 2 2 3 3 26 2 3 2" xfId="13297" xr:uid="{276EAC7B-7FE9-4B91-AEFA-AA8165A4F833}"/>
    <cellStyle name="Comma 12 2 2 2 3 3 26 2 4" xfId="13298" xr:uid="{F9257201-199B-4D5C-BC82-F57FD7CC57F7}"/>
    <cellStyle name="Comma 12 2 2 2 3 3 26 3" xfId="13299" xr:uid="{A4EED4C8-EE16-46CA-9AFB-774D35138007}"/>
    <cellStyle name="Comma 12 2 2 2 3 3 26 3 2" xfId="13300" xr:uid="{48154B05-5453-4023-B8B1-0B5C652394B2}"/>
    <cellStyle name="Comma 12 2 2 2 3 3 26 3 2 2" xfId="13301" xr:uid="{371DC5D4-844A-4B07-862B-30586589E760}"/>
    <cellStyle name="Comma 12 2 2 2 3 3 26 3 3" xfId="13302" xr:uid="{3596ECA2-751C-48F1-A003-0430E5FF2B0A}"/>
    <cellStyle name="Comma 12 2 2 2 3 3 26 4" xfId="13303" xr:uid="{213D621E-A634-41F7-A94E-A596F8764CA5}"/>
    <cellStyle name="Comma 12 2 2 2 3 3 26 4 2" xfId="13304" xr:uid="{6DC88424-A586-453B-90E1-A21F04F43E5F}"/>
    <cellStyle name="Comma 12 2 2 2 3 3 26 5" xfId="13305" xr:uid="{15DCCB71-F3EC-45AE-A7CB-20E1C31C2C51}"/>
    <cellStyle name="Comma 12 2 2 2 3 3 27" xfId="13306" xr:uid="{E928CC22-2A56-4DAB-AE0C-AE80DB88D15F}"/>
    <cellStyle name="Comma 12 2 2 2 3 3 27 2" xfId="13307" xr:uid="{B41840F6-A1C8-425A-B11C-8CB946D2DEF5}"/>
    <cellStyle name="Comma 12 2 2 2 3 3 27 2 2" xfId="13308" xr:uid="{98B45994-7F04-454A-B84A-D36051BE08E9}"/>
    <cellStyle name="Comma 12 2 2 2 3 3 27 2 2 2" xfId="13309" xr:uid="{5B1714EF-CBD1-4521-9249-A624932BB955}"/>
    <cellStyle name="Comma 12 2 2 2 3 3 27 2 2 2 2" xfId="13310" xr:uid="{6E57A3A9-C172-4B85-98F6-A1FBB3BA4FB5}"/>
    <cellStyle name="Comma 12 2 2 2 3 3 27 2 2 3" xfId="13311" xr:uid="{6054D747-A11E-4568-BDDA-086EC9D9B67A}"/>
    <cellStyle name="Comma 12 2 2 2 3 3 27 2 3" xfId="13312" xr:uid="{E928B57A-4EFD-472B-AACC-126C1300CE47}"/>
    <cellStyle name="Comma 12 2 2 2 3 3 27 2 3 2" xfId="13313" xr:uid="{FC16E4F7-0F7F-496C-846D-A1A258189E8A}"/>
    <cellStyle name="Comma 12 2 2 2 3 3 27 2 4" xfId="13314" xr:uid="{A38E2B9C-A68C-4F95-8AA8-6864F17D8D4D}"/>
    <cellStyle name="Comma 12 2 2 2 3 3 27 3" xfId="13315" xr:uid="{493AD085-A26D-48D3-AE6E-D89EBDCBAF09}"/>
    <cellStyle name="Comma 12 2 2 2 3 3 27 3 2" xfId="13316" xr:uid="{B1B984D5-B0CD-4E2A-932A-CADBE5361A5A}"/>
    <cellStyle name="Comma 12 2 2 2 3 3 27 3 2 2" xfId="13317" xr:uid="{7B2CA01B-01AE-4D39-98C7-66D1F39767AA}"/>
    <cellStyle name="Comma 12 2 2 2 3 3 27 3 3" xfId="13318" xr:uid="{FF4713D5-ADC8-42C2-B82F-D4C7061E8D59}"/>
    <cellStyle name="Comma 12 2 2 2 3 3 27 4" xfId="13319" xr:uid="{C4C83B75-B03C-44A3-84BF-857C480EAE8C}"/>
    <cellStyle name="Comma 12 2 2 2 3 3 27 4 2" xfId="13320" xr:uid="{B682CEFD-B4FF-466A-A1EF-CF89AA769098}"/>
    <cellStyle name="Comma 12 2 2 2 3 3 27 5" xfId="13321" xr:uid="{C9043135-FFD2-4CB4-889F-01F20CC8442F}"/>
    <cellStyle name="Comma 12 2 2 2 3 3 28" xfId="13322" xr:uid="{974B1BD8-BD7F-4EA9-8745-A2D247525E1E}"/>
    <cellStyle name="Comma 12 2 2 2 3 3 28 2" xfId="13323" xr:uid="{1DDFDDB0-DA3F-4B8D-851B-683929457095}"/>
    <cellStyle name="Comma 12 2 2 2 3 3 28 2 2" xfId="13324" xr:uid="{57565D67-2C4D-4EC2-8612-B40D8EC80966}"/>
    <cellStyle name="Comma 12 2 2 2 3 3 28 2 2 2" xfId="13325" xr:uid="{0FF41EC6-DFDD-4669-8B23-4A1FD9FCDAD4}"/>
    <cellStyle name="Comma 12 2 2 2 3 3 28 2 2 2 2" xfId="13326" xr:uid="{B53FFFE4-EC6D-4C75-9E41-8AD397484DC9}"/>
    <cellStyle name="Comma 12 2 2 2 3 3 28 2 2 3" xfId="13327" xr:uid="{8F58BBEA-7790-49A0-B4A2-0926FF2D3D6B}"/>
    <cellStyle name="Comma 12 2 2 2 3 3 28 2 3" xfId="13328" xr:uid="{8BF1CF82-B6C9-496C-B454-C45C4CC46CCE}"/>
    <cellStyle name="Comma 12 2 2 2 3 3 28 2 3 2" xfId="13329" xr:uid="{CC46B124-B74E-4004-8176-D63F0F26C092}"/>
    <cellStyle name="Comma 12 2 2 2 3 3 28 2 4" xfId="13330" xr:uid="{442CB741-545A-42DB-AC13-A8967010954E}"/>
    <cellStyle name="Comma 12 2 2 2 3 3 28 3" xfId="13331" xr:uid="{4CDD26FD-4A4E-4209-807E-8D3FAE0A4887}"/>
    <cellStyle name="Comma 12 2 2 2 3 3 28 3 2" xfId="13332" xr:uid="{31015916-DB0B-43C0-A2D4-A5883DF9F355}"/>
    <cellStyle name="Comma 12 2 2 2 3 3 28 3 2 2" xfId="13333" xr:uid="{457D7F49-85EC-4B64-8446-3D57367E495A}"/>
    <cellStyle name="Comma 12 2 2 2 3 3 28 3 3" xfId="13334" xr:uid="{5F2F8F5C-7C4B-42A1-89E5-2B4C4876AA5E}"/>
    <cellStyle name="Comma 12 2 2 2 3 3 28 4" xfId="13335" xr:uid="{99E18300-0141-4D03-9B7C-9F50B626A75B}"/>
    <cellStyle name="Comma 12 2 2 2 3 3 28 4 2" xfId="13336" xr:uid="{6AF9F888-D867-4DBC-AE02-7E7DEECCFB31}"/>
    <cellStyle name="Comma 12 2 2 2 3 3 28 5" xfId="13337" xr:uid="{26EE1F14-65A6-414B-B423-C04B225BE9EF}"/>
    <cellStyle name="Comma 12 2 2 2 3 3 29" xfId="13338" xr:uid="{614AEB9E-9CFF-4BBC-9D26-4C5C23623644}"/>
    <cellStyle name="Comma 12 2 2 2 3 3 29 2" xfId="13339" xr:uid="{1D588F14-AD47-4969-BE2F-FB306B63B710}"/>
    <cellStyle name="Comma 12 2 2 2 3 3 29 2 2" xfId="13340" xr:uid="{FDF17CD1-6D2E-4334-ACE6-A092237926C5}"/>
    <cellStyle name="Comma 12 2 2 2 3 3 29 2 2 2" xfId="13341" xr:uid="{3B5F1865-7F7B-42AA-A97B-E755A02B8055}"/>
    <cellStyle name="Comma 12 2 2 2 3 3 29 2 2 2 2" xfId="13342" xr:uid="{2A7892D1-6B17-4D88-A6CD-F3EF4F1A8C4C}"/>
    <cellStyle name="Comma 12 2 2 2 3 3 29 2 2 3" xfId="13343" xr:uid="{351D61C6-FD7A-41B7-B402-718037D57246}"/>
    <cellStyle name="Comma 12 2 2 2 3 3 29 2 3" xfId="13344" xr:uid="{96CB6000-0433-4189-AA3A-E56125EA4382}"/>
    <cellStyle name="Comma 12 2 2 2 3 3 29 2 3 2" xfId="13345" xr:uid="{4DEBE6E5-05E2-4A8A-85F2-B83AE8C654B5}"/>
    <cellStyle name="Comma 12 2 2 2 3 3 29 2 4" xfId="13346" xr:uid="{B362F987-C70C-44A2-A7FB-0730168D12AF}"/>
    <cellStyle name="Comma 12 2 2 2 3 3 29 3" xfId="13347" xr:uid="{4D0448C4-6706-4F6C-872C-5EACA8F5B807}"/>
    <cellStyle name="Comma 12 2 2 2 3 3 29 3 2" xfId="13348" xr:uid="{66894701-0D2B-48F0-86A8-D860664C55B0}"/>
    <cellStyle name="Comma 12 2 2 2 3 3 29 3 2 2" xfId="13349" xr:uid="{7BC65DFA-EE74-47A0-B622-565FD3D8E1A0}"/>
    <cellStyle name="Comma 12 2 2 2 3 3 29 3 3" xfId="13350" xr:uid="{76F5BB9D-9271-49BF-8DF6-675D47EFE468}"/>
    <cellStyle name="Comma 12 2 2 2 3 3 29 4" xfId="13351" xr:uid="{8E082965-90A6-4F18-A923-A389439AEBAE}"/>
    <cellStyle name="Comma 12 2 2 2 3 3 29 4 2" xfId="13352" xr:uid="{9485E44F-F4EF-48F1-8187-7F2ECD45BF3D}"/>
    <cellStyle name="Comma 12 2 2 2 3 3 29 5" xfId="13353" xr:uid="{8F5A2670-94A8-4EE4-A95C-CE004CDD4535}"/>
    <cellStyle name="Comma 12 2 2 2 3 3 3" xfId="1316" xr:uid="{5800B320-89D3-463B-947D-F5737D96C109}"/>
    <cellStyle name="Comma 12 2 2 2 3 3 3 2" xfId="13354" xr:uid="{D743252F-C8F8-4089-AE16-0D808DF82415}"/>
    <cellStyle name="Comma 12 2 2 2 3 3 3 2 2" xfId="2754" xr:uid="{DBAED905-555D-445E-9C49-A1184040BDBB}"/>
    <cellStyle name="Comma 12 2 2 2 3 3 3 2 2 2" xfId="13356" xr:uid="{0F56EB67-983A-47DC-8D31-DA9B9AE72A60}"/>
    <cellStyle name="Comma 12 2 2 2 3 3 3 2 2 2 2" xfId="13357" xr:uid="{D613703E-B69F-41C5-9B9C-3CD58B1E6001}"/>
    <cellStyle name="Comma 12 2 2 2 3 3 3 2 2 3" xfId="13358" xr:uid="{25EDAC5F-25F2-4F07-BABD-4DE7FB4A1AE4}"/>
    <cellStyle name="Comma 12 2 2 2 3 3 3 2 2 4" xfId="13355" xr:uid="{306EDC54-8C8B-4E46-B05C-C202A5C357DE}"/>
    <cellStyle name="Comma 12 2 2 2 3 3 3 2 3" xfId="13359" xr:uid="{40ECEA70-0801-403C-863B-CD74E85253D1}"/>
    <cellStyle name="Comma 12 2 2 2 3 3 3 3" xfId="13360" xr:uid="{746F93F3-68CD-4081-81C5-E71343BDC6FF}"/>
    <cellStyle name="Comma 12 2 2 2 3 3 3 3 2" xfId="13361" xr:uid="{3550BC6D-D005-45A3-A2B1-D9F19CA96888}"/>
    <cellStyle name="Comma 12 2 2 2 3 3 3 3 2 2" xfId="13362" xr:uid="{0A937806-F689-487D-9EDF-661A5BE14D23}"/>
    <cellStyle name="Comma 12 2 2 2 3 3 3 3 3" xfId="13363" xr:uid="{11422970-DD00-4B52-BD32-EA1B9625353C}"/>
    <cellStyle name="Comma 12 2 2 2 3 3 3 4" xfId="13364" xr:uid="{C276A343-5924-456E-BACB-624834CC61A3}"/>
    <cellStyle name="Comma 12 2 2 2 3 3 3 4 2" xfId="13365" xr:uid="{4D638210-194E-42A8-ACC9-DB84C9621FD7}"/>
    <cellStyle name="Comma 12 2 2 2 3 3 3 5" xfId="13366" xr:uid="{E729BFC7-E52F-4A7C-A6AC-E4E678CDD4F4}"/>
    <cellStyle name="Comma 12 2 2 2 3 3 30" xfId="13367" xr:uid="{56F625BC-4D60-498C-983D-072CE2C1F3B2}"/>
    <cellStyle name="Comma 12 2 2 2 3 3 30 2" xfId="13368" xr:uid="{DF144069-B487-4773-8E23-DC778EFF4D11}"/>
    <cellStyle name="Comma 12 2 2 2 3 3 30 2 2" xfId="13369" xr:uid="{84D226BC-F244-452C-B778-294B3188D664}"/>
    <cellStyle name="Comma 12 2 2 2 3 3 30 2 2 2" xfId="13370" xr:uid="{FCD6CA6D-D18B-43C2-83AE-2AA8C6D2E081}"/>
    <cellStyle name="Comma 12 2 2 2 3 3 30 2 2 2 2" xfId="13371" xr:uid="{8505D3B6-0F5C-423D-9721-EB443AEEB9FE}"/>
    <cellStyle name="Comma 12 2 2 2 3 3 30 2 2 3" xfId="13372" xr:uid="{0B82236B-0942-4550-A956-60DABC189A0F}"/>
    <cellStyle name="Comma 12 2 2 2 3 3 30 2 3" xfId="13373" xr:uid="{180091F2-816D-40AA-960A-23C93C02F38D}"/>
    <cellStyle name="Comma 12 2 2 2 3 3 30 2 3 2" xfId="13374" xr:uid="{EEBB7D97-B8E6-4C23-81CE-0C7E9F7090AB}"/>
    <cellStyle name="Comma 12 2 2 2 3 3 30 2 4" xfId="13375" xr:uid="{DA940DAA-DEC5-4B92-926B-A774564D9E04}"/>
    <cellStyle name="Comma 12 2 2 2 3 3 30 3" xfId="13376" xr:uid="{B009E33A-B444-4671-A843-788BC3263AEA}"/>
    <cellStyle name="Comma 12 2 2 2 3 3 30 3 2" xfId="13377" xr:uid="{E9AE7A69-D74C-460F-BAAC-9822B19AAFA1}"/>
    <cellStyle name="Comma 12 2 2 2 3 3 30 3 2 2" xfId="13378" xr:uid="{EC4A4529-3DCD-4940-A4EE-EA560FD49C9E}"/>
    <cellStyle name="Comma 12 2 2 2 3 3 30 3 3" xfId="13379" xr:uid="{5CD7E25C-71CF-433E-B4AC-D4989392BE0B}"/>
    <cellStyle name="Comma 12 2 2 2 3 3 30 4" xfId="13380" xr:uid="{C790ABEC-9709-47E5-BA38-E116277B9D86}"/>
    <cellStyle name="Comma 12 2 2 2 3 3 30 4 2" xfId="13381" xr:uid="{90432FB7-7BFC-48FA-9A0F-BE55B4A3F7DF}"/>
    <cellStyle name="Comma 12 2 2 2 3 3 30 5" xfId="13382" xr:uid="{70B6EAEA-30F4-49FE-947C-31F6A2BFC5A0}"/>
    <cellStyle name="Comma 12 2 2 2 3 3 31" xfId="13383" xr:uid="{A544A953-E9D4-4098-8631-C6E471BD1695}"/>
    <cellStyle name="Comma 12 2 2 2 3 3 31 2" xfId="13384" xr:uid="{42699AE3-06F8-44F3-8427-369175784D2C}"/>
    <cellStyle name="Comma 12 2 2 2 3 3 31 2 2" xfId="13385" xr:uid="{CFB44EFE-3B2A-48A2-B5F9-EB586F71225C}"/>
    <cellStyle name="Comma 12 2 2 2 3 3 31 2 2 2" xfId="13386" xr:uid="{524C8F32-7497-4019-A84C-199D7A7F9FF8}"/>
    <cellStyle name="Comma 12 2 2 2 3 3 31 2 2 2 2" xfId="13387" xr:uid="{C1041253-2666-47F3-9771-7669ED2D964E}"/>
    <cellStyle name="Comma 12 2 2 2 3 3 31 2 2 3" xfId="13388" xr:uid="{E58D8F34-9FC2-4B22-9DA0-CDEBD357A567}"/>
    <cellStyle name="Comma 12 2 2 2 3 3 31 2 3" xfId="13389" xr:uid="{7CDE4DC4-4CC4-45EC-8706-08A521E87C3F}"/>
    <cellStyle name="Comma 12 2 2 2 3 3 31 2 3 2" xfId="13390" xr:uid="{D2451FDE-A4C5-487E-80A0-99621B74456D}"/>
    <cellStyle name="Comma 12 2 2 2 3 3 31 2 4" xfId="13391" xr:uid="{F428DECC-969A-4A7E-AF26-883323FA4799}"/>
    <cellStyle name="Comma 12 2 2 2 3 3 31 3" xfId="13392" xr:uid="{A12A9951-1F6F-40F0-96A4-EB0F2427A5D5}"/>
    <cellStyle name="Comma 12 2 2 2 3 3 31 3 2" xfId="13393" xr:uid="{3BD85528-18F4-467A-9643-11626B0DADE7}"/>
    <cellStyle name="Comma 12 2 2 2 3 3 31 3 2 2" xfId="13394" xr:uid="{9130FB2C-2030-46DB-A904-DE7FB8D56813}"/>
    <cellStyle name="Comma 12 2 2 2 3 3 31 3 3" xfId="13395" xr:uid="{D1034C66-1B7F-45C9-B3DD-C5089DF1DF2A}"/>
    <cellStyle name="Comma 12 2 2 2 3 3 31 4" xfId="13396" xr:uid="{C00446F6-65CF-42A2-9799-2FDE17B3C6CB}"/>
    <cellStyle name="Comma 12 2 2 2 3 3 31 4 2" xfId="13397" xr:uid="{371F486D-E193-470E-A997-328AD5F760BE}"/>
    <cellStyle name="Comma 12 2 2 2 3 3 31 5" xfId="13398" xr:uid="{DF65D91E-C194-4DA6-B172-A0B54AA472E5}"/>
    <cellStyle name="Comma 12 2 2 2 3 3 32" xfId="13399" xr:uid="{EE0D618C-3B93-4136-B0E2-6CD0B7F55745}"/>
    <cellStyle name="Comma 12 2 2 2 3 3 32 2" xfId="13400" xr:uid="{BDE161F3-4021-4D5F-8511-54C59FA3E7F8}"/>
    <cellStyle name="Comma 12 2 2 2 3 3 32 2 2" xfId="13401" xr:uid="{3CFC1548-3784-4CAE-8779-093784EE3807}"/>
    <cellStyle name="Comma 12 2 2 2 3 3 32 2 2 2" xfId="13402" xr:uid="{F2FDC3E1-6155-48F8-B96E-F58373D1C47C}"/>
    <cellStyle name="Comma 12 2 2 2 3 3 32 2 2 2 2" xfId="13403" xr:uid="{BD2DBAC9-4822-4BE0-B3B7-BFD203D5D5D0}"/>
    <cellStyle name="Comma 12 2 2 2 3 3 32 2 2 3" xfId="13404" xr:uid="{5C775238-32D3-4925-A96D-499155D76140}"/>
    <cellStyle name="Comma 12 2 2 2 3 3 32 2 3" xfId="13405" xr:uid="{FE620AEC-09C5-4C2D-9A3B-F406B043E955}"/>
    <cellStyle name="Comma 12 2 2 2 3 3 32 2 3 2" xfId="13406" xr:uid="{DD12B24D-F5C2-478C-80BC-369172085803}"/>
    <cellStyle name="Comma 12 2 2 2 3 3 32 2 4" xfId="13407" xr:uid="{B4E61897-DAED-4ACB-B419-1AFF39DAFC80}"/>
    <cellStyle name="Comma 12 2 2 2 3 3 32 3" xfId="13408" xr:uid="{5DBEB9F6-84D1-467B-B8AC-07170E9C3B81}"/>
    <cellStyle name="Comma 12 2 2 2 3 3 32 3 2" xfId="13409" xr:uid="{AAC99C4B-893F-447B-85BF-97F952E1835F}"/>
    <cellStyle name="Comma 12 2 2 2 3 3 32 3 2 2" xfId="13410" xr:uid="{C48FC6C5-4EEA-4D11-ABD7-3402A39AF238}"/>
    <cellStyle name="Comma 12 2 2 2 3 3 32 3 3" xfId="13411" xr:uid="{26D7DE30-6417-4D63-BA35-8AE4503FA845}"/>
    <cellStyle name="Comma 12 2 2 2 3 3 32 4" xfId="13412" xr:uid="{FE48ED2D-38A4-4CEA-9DCC-E1898F2CBBEC}"/>
    <cellStyle name="Comma 12 2 2 2 3 3 32 4 2" xfId="13413" xr:uid="{1004744B-A0C0-4F6E-A445-0A9C7CAC4C4F}"/>
    <cellStyle name="Comma 12 2 2 2 3 3 32 5" xfId="13414" xr:uid="{045A0C34-9177-4B4E-BEC9-2414F760C236}"/>
    <cellStyle name="Comma 12 2 2 2 3 3 33" xfId="13415" xr:uid="{E95057E6-FF9F-41FE-954C-AB231FD32E57}"/>
    <cellStyle name="Comma 12 2 2 2 3 3 33 2" xfId="13416" xr:uid="{219E1A4D-7C1A-4970-90F0-9384B805E1A1}"/>
    <cellStyle name="Comma 12 2 2 2 3 3 33 2 2" xfId="13417" xr:uid="{B758B303-E629-4D8E-A4F5-9F43C443C3F6}"/>
    <cellStyle name="Comma 12 2 2 2 3 3 33 2 2 2" xfId="13418" xr:uid="{22B0068D-E9E2-4F27-B090-A6E6D58FFEA3}"/>
    <cellStyle name="Comma 12 2 2 2 3 3 33 2 3" xfId="13419" xr:uid="{36FE92F7-CA78-4378-84CF-41AB49CC69EC}"/>
    <cellStyle name="Comma 12 2 2 2 3 3 33 3" xfId="13420" xr:uid="{03333A31-D9DA-4565-82B3-FC40B0D4F457}"/>
    <cellStyle name="Comma 12 2 2 2 3 3 33 3 2" xfId="13421" xr:uid="{A62DFEDA-E1B0-4F05-A723-4CD7E289EE31}"/>
    <cellStyle name="Comma 12 2 2 2 3 3 33 4" xfId="13422" xr:uid="{1E004554-2901-4043-9025-FE93A0409303}"/>
    <cellStyle name="Comma 12 2 2 2 3 3 34" xfId="13423" xr:uid="{CE1CDADA-8550-4D87-B035-130175C58013}"/>
    <cellStyle name="Comma 12 2 2 2 3 3 34 2" xfId="13424" xr:uid="{599E644E-9AED-4DCC-9A73-E6B1E1482E3A}"/>
    <cellStyle name="Comma 12 2 2 2 3 3 34 2 2" xfId="13425" xr:uid="{27F7BD1E-F76B-4371-A2A7-2B4919FD52C6}"/>
    <cellStyle name="Comma 12 2 2 2 3 3 34 2 2 2" xfId="13426" xr:uid="{71E918EE-7260-4EE0-BDCD-A7894BAE2B30}"/>
    <cellStyle name="Comma 12 2 2 2 3 3 34 2 2 2 2" xfId="13427" xr:uid="{D8C4CC4D-3972-4FAD-800D-BEF2E7782001}"/>
    <cellStyle name="Comma 12 2 2 2 3 3 34 2 2 2 2 2" xfId="13428" xr:uid="{D6BF8A27-3DB5-47F9-B485-ECD4FD5019C0}"/>
    <cellStyle name="Comma 12 2 2 2 3 3 34 2 2 2 2 2 2" xfId="13429" xr:uid="{102A4A0E-7F8C-489B-A620-A49A357466B1}"/>
    <cellStyle name="Comma 12 2 2 2 3 3 34 2 2 2 2 3" xfId="13430" xr:uid="{22088D44-20D2-48EC-A432-73F1AE71CC8D}"/>
    <cellStyle name="Comma 12 2 2 2 3 3 34 2 2 2 3" xfId="13431" xr:uid="{C179B601-6FCF-4D72-808A-5271C124089C}"/>
    <cellStyle name="Comma 12 2 2 2 3 3 34 2 2 2 3 2" xfId="13432" xr:uid="{8A036D82-2FB2-4235-81A9-D9A75B857851}"/>
    <cellStyle name="Comma 12 2 2 2 3 3 34 2 2 2 4" xfId="13433" xr:uid="{20BFEAC4-4C4B-455B-8025-6334C35E0821}"/>
    <cellStyle name="Comma 12 2 2 2 3 3 34 2 2 2 4 2" xfId="13434" xr:uid="{39FD9955-E737-4D87-B70A-EC036A879344}"/>
    <cellStyle name="Comma 12 2 2 2 3 3 34 2 2 2 5" xfId="13435" xr:uid="{79593542-0869-4CD6-87BD-638A496DBDDF}"/>
    <cellStyle name="Comma 12 2 2 2 3 3 34 2 2 3" xfId="13436" xr:uid="{E7227B3F-B1A4-4CB5-AB5E-D129301630D8}"/>
    <cellStyle name="Comma 12 2 2 2 3 3 34 2 2 3 2" xfId="13437" xr:uid="{5049EEDA-F876-49C1-ABE6-D248F7B47C86}"/>
    <cellStyle name="Comma 12 2 2 2 3 3 34 2 2 4" xfId="13438" xr:uid="{D2938E2B-D2AA-426D-9C77-5B1F6A5C1BED}"/>
    <cellStyle name="Comma 12 2 2 2 3 3 34 2 3" xfId="13439" xr:uid="{9EF1F4C7-A9CB-4377-AD55-6EF7C650C6C0}"/>
    <cellStyle name="Comma 12 2 2 2 3 3 34 2 3 2" xfId="13440" xr:uid="{232FC3CC-45F5-4A67-860F-ED8D8E6E1EB1}"/>
    <cellStyle name="Comma 12 2 2 2 3 3 34 2 3 2 2" xfId="13441" xr:uid="{A206D94B-20DE-4A68-9516-A526801B3636}"/>
    <cellStyle name="Comma 12 2 2 2 3 3 34 2 3 3" xfId="13442" xr:uid="{3CEDD2A3-A70C-441A-95EC-959EA387F9D2}"/>
    <cellStyle name="Comma 12 2 2 2 3 3 34 2 4" xfId="13443" xr:uid="{97FA3BC7-EB19-4FD3-A6CD-94E9CDC0CA88}"/>
    <cellStyle name="Comma 12 2 2 2 3 3 34 2 4 2" xfId="13444" xr:uid="{29095214-8593-4D3B-B8E2-2354000DBF6C}"/>
    <cellStyle name="Comma 12 2 2 2 3 3 34 2 4 2 2" xfId="13445" xr:uid="{81485F24-CE0C-4569-9278-E86909EA98C6}"/>
    <cellStyle name="Comma 12 2 2 2 3 3 34 2 4 2 2 2" xfId="13446" xr:uid="{1E4F2F64-2B7A-4C58-9CDF-DD51BAE97D7A}"/>
    <cellStyle name="Comma 12 2 2 2 3 3 34 2 4 2 2 2 2" xfId="13447" xr:uid="{1A184273-6058-4B01-88B7-BA0687E57EC8}"/>
    <cellStyle name="Comma 12 2 2 2 3 3 34 2 4 2 2 3" xfId="13448" xr:uid="{C14C86B7-A545-4046-8ED3-6B5823CF7EF8}"/>
    <cellStyle name="Comma 12 2 2 2 3 3 34 2 4 2 2 3 2" xfId="13449" xr:uid="{44B1C319-EA4E-4233-A7C1-509D815E65D1}"/>
    <cellStyle name="Comma 12 2 2 2 3 3 34 2 4 2 2 3 2 2" xfId="13450" xr:uid="{AF18C098-F5E3-4DBB-893D-8BD4EB3033C0}"/>
    <cellStyle name="Comma 12 2 2 2 3 3 34 2 4 2 2 3 3" xfId="13451" xr:uid="{2E3605A6-6381-46DE-9E09-60BB3A3C24AE}"/>
    <cellStyle name="Comma 12 2 2 2 3 3 34 2 4 2 2 4" xfId="13452" xr:uid="{48A53CD2-21F5-4FD1-A481-CFFC707731D6}"/>
    <cellStyle name="Comma 12 2 2 2 3 3 34 2 4 2 2 4 2" xfId="13453" xr:uid="{B70D3C56-57FA-4C40-A565-717E4C91A337}"/>
    <cellStyle name="Comma 12 2 2 2 3 3 34 2 4 2 2 4 2 2" xfId="13454" xr:uid="{99C7FA34-2191-4CF7-9BED-7D40A2DB8C54}"/>
    <cellStyle name="Comma 12 2 2 2 3 3 34 2 4 2 2 4 2 2 2" xfId="13455" xr:uid="{89D0178D-AEC0-4A8B-9D85-62CE59A45EE5}"/>
    <cellStyle name="Comma 12 2 2 2 3 3 34 2 4 2 2 4 2 2 2 2" xfId="13456" xr:uid="{441F8201-5BAB-4B1D-8134-D1E46112E196}"/>
    <cellStyle name="Comma 12 2 2 2 3 3 34 2 4 2 3" xfId="13457" xr:uid="{F48B982F-4C14-452F-A497-32EC86F20DF3}"/>
    <cellStyle name="Comma 12 2 2 2 3 3 34 2 4 2 3 2" xfId="13458" xr:uid="{84D0BE80-3EB4-4795-B2E6-E2F28C336066}"/>
    <cellStyle name="Comma 12 2 2 2 3 3 34 2 4 3" xfId="13459" xr:uid="{486FBFFC-791E-4960-93B7-4077E6BE4206}"/>
    <cellStyle name="Comma 12 2 2 2 3 3 34 2 4 3 2" xfId="13460" xr:uid="{49566352-41AC-4EB6-9A7E-3BB85F89953A}"/>
    <cellStyle name="Comma 12 2 2 2 3 3 34 2 4 3 2 2" xfId="13461" xr:uid="{1C3B1159-F48E-48DF-BD98-88D76D49F9C8}"/>
    <cellStyle name="Comma 12 2 2 2 3 3 34 2 4 3 3" xfId="13462" xr:uid="{EF0158A6-70ED-4A34-AE78-897E7127122C}"/>
    <cellStyle name="Comma 12 2 2 2 3 3 34 2 4 3 3 2" xfId="13463" xr:uid="{13066377-0C24-4921-A955-DB5D28B777AD}"/>
    <cellStyle name="Comma 12 2 2 2 3 3 34 2 4 3 3 2 2" xfId="13464" xr:uid="{2E10651B-28F9-4B7A-81FA-34DFA1536826}"/>
    <cellStyle name="Comma 12 2 2 2 3 3 34 2 4 3 3 3" xfId="13465" xr:uid="{4F08654C-F5D1-48D5-B5E6-C95766D5FA29}"/>
    <cellStyle name="Comma 12 2 2 2 3 3 34 2 4 3 4" xfId="13466" xr:uid="{184D9B4C-A1B0-4AD0-BFC9-8370388234A5}"/>
    <cellStyle name="Comma 12 2 2 2 3 3 34 2 4 3 4 2" xfId="13467" xr:uid="{BD4C3DB8-B7ED-424A-99EF-E8C5A31F45D8}"/>
    <cellStyle name="Comma 12 2 2 2 3 3 34 2 4 3 4 2 2" xfId="13468" xr:uid="{24853B47-2BED-4F52-B995-249F0FAA8189}"/>
    <cellStyle name="Comma 12 2 2 2 3 3 34 2 4 3 4 2 2 2" xfId="13469" xr:uid="{745250C5-5FAB-4D18-8708-93EA4A9EA876}"/>
    <cellStyle name="Comma 12 2 2 2 3 3 34 2 4 4" xfId="13470" xr:uid="{53203F11-E1EE-4139-88AD-449124520CDF}"/>
    <cellStyle name="Comma 12 2 2 2 3 3 34 2 4 4 2" xfId="13471" xr:uid="{B9BC5DD8-3BB5-4DBA-BE80-09F696D6A281}"/>
    <cellStyle name="Comma 12 2 2 2 3 3 34 2 5" xfId="13472" xr:uid="{14F927DC-D6C9-4FDD-9123-CA0FBB3EED5B}"/>
    <cellStyle name="Comma 12 2 2 2 3 3 34 2 5 2" xfId="13473" xr:uid="{5DA283F5-B5A8-4DF9-911B-6A4A848FCA57}"/>
    <cellStyle name="Comma 12 2 2 2 3 3 34 3" xfId="13474" xr:uid="{B52D58FE-5779-44DB-888A-DB40300E45A7}"/>
    <cellStyle name="Comma 12 2 2 2 3 3 34 3 2" xfId="13475" xr:uid="{6463557F-FD0F-4379-9A02-E06BFF6D3FEC}"/>
    <cellStyle name="Comma 12 2 2 2 3 3 35" xfId="13476" xr:uid="{DB8A732B-1930-48ED-99AC-E911E38D45BB}"/>
    <cellStyle name="Comma 12 2 2 2 3 3 35 2" xfId="13477" xr:uid="{893DBB08-C989-44EE-A345-39B10699FBE7}"/>
    <cellStyle name="Comma 12 2 2 2 3 3 35 2 2" xfId="13478" xr:uid="{37678A96-4760-4971-842C-286830EA2A89}"/>
    <cellStyle name="Comma 12 2 2 2 3 3 35 3" xfId="13479" xr:uid="{C19FF513-C54C-455D-82BC-160927FE96E7}"/>
    <cellStyle name="Comma 12 2 2 2 3 3 36" xfId="13480" xr:uid="{E3D19797-AED2-40A6-B3BD-EE1B20129223}"/>
    <cellStyle name="Comma 12 2 2 2 3 3 36 2" xfId="13481" xr:uid="{9A704EE9-D927-4069-9092-036C133C3DBC}"/>
    <cellStyle name="Comma 12 2 2 2 3 3 36 2 2" xfId="13482" xr:uid="{F576A3AF-A6AE-4839-BB67-02B6CBECBB48}"/>
    <cellStyle name="Comma 12 2 2 2 3 3 36 3" xfId="13483" xr:uid="{6D1F201A-1E93-4FA0-848B-6C0B483BCF78}"/>
    <cellStyle name="Comma 12 2 2 2 3 3 37" xfId="13484" xr:uid="{893523AD-DBB3-46CA-BC3F-4E38C4518BA5}"/>
    <cellStyle name="Comma 12 2 2 2 3 3 37 2" xfId="13485" xr:uid="{DD13AE40-819C-40E8-8F92-BEE80CE4A1BA}"/>
    <cellStyle name="Comma 12 2 2 2 3 3 37 2 2" xfId="13486" xr:uid="{C50393C9-DA76-45AB-B3CC-A2F00621C572}"/>
    <cellStyle name="Comma 12 2 2 2 3 3 37 3" xfId="13487" xr:uid="{90152BBB-8683-4593-803C-E60AEC2F0C6F}"/>
    <cellStyle name="Comma 12 2 2 2 3 3 38" xfId="13488" xr:uid="{A678A5A5-B820-4A19-9950-37C58BDC07F7}"/>
    <cellStyle name="Comma 12 2 2 2 3 3 38 2" xfId="13489" xr:uid="{985CA956-ECCF-4A81-8D2D-545D18270FEC}"/>
    <cellStyle name="Comma 12 2 2 2 3 3 39" xfId="13490" xr:uid="{CC3E8994-B3D9-4621-889F-BD5EB9318BDC}"/>
    <cellStyle name="Comma 12 2 2 2 3 3 39 2" xfId="13491" xr:uid="{29A32103-CE4E-4271-A98C-5F4B3D4EBD37}"/>
    <cellStyle name="Comma 12 2 2 2 3 3 4" xfId="2751" xr:uid="{6A46B514-7E3D-46BC-B18B-7C7B096103B2}"/>
    <cellStyle name="Comma 12 2 2 2 3 3 4 2" xfId="13493" xr:uid="{FF11BBCA-7B11-474A-8E95-95F682E59F2C}"/>
    <cellStyle name="Comma 12 2 2 2 3 3 4 3" xfId="13492" xr:uid="{7DE0638B-5EA3-45D9-B2AA-D2F4A5CE404C}"/>
    <cellStyle name="Comma 12 2 2 2 3 3 40" xfId="13494" xr:uid="{B0A0F8A5-0305-49FA-B7CB-546281506047}"/>
    <cellStyle name="Comma 12 2 2 2 3 3 40 2" xfId="13495" xr:uid="{C3F80D01-6DC1-4BB0-B1C5-4DE0D8DBE773}"/>
    <cellStyle name="Comma 12 2 2 2 3 3 41" xfId="13496" xr:uid="{80210FC9-5553-4E89-9C63-A624EB18C1A3}"/>
    <cellStyle name="Comma 12 2 2 2 3 3 41 2" xfId="13497" xr:uid="{779CE8BC-C6A8-41CB-A7E5-C05310E5192B}"/>
    <cellStyle name="Comma 12 2 2 2 3 3 42" xfId="13498" xr:uid="{AF2E3C0B-03A7-4D66-986E-1CBE96B9D01F}"/>
    <cellStyle name="Comma 12 2 2 2 3 3 42 2" xfId="13499" xr:uid="{F13760DF-F85A-4E8C-9CF3-F06E3E95F519}"/>
    <cellStyle name="Comma 12 2 2 2 3 3 43" xfId="13500" xr:uid="{E5214C28-126E-4613-9F12-D43224CCC1DB}"/>
    <cellStyle name="Comma 12 2 2 2 3 3 44" xfId="11028" xr:uid="{2159D7A2-3D1F-414D-8614-1828A6E4B92E}"/>
    <cellStyle name="Comma 12 2 2 2 3 3 5" xfId="13501" xr:uid="{C2AA3104-3B9B-44DD-A54D-A211EDD66BD1}"/>
    <cellStyle name="Comma 12 2 2 2 3 3 5 2" xfId="13502" xr:uid="{76D8C13A-58FC-49CF-B3B8-B4DD6B0B0988}"/>
    <cellStyle name="Comma 12 2 2 2 3 3 5 2 2" xfId="13503" xr:uid="{404FD813-D4A4-40B0-8F00-579F67A4F222}"/>
    <cellStyle name="Comma 12 2 2 2 3 3 5 3" xfId="13504" xr:uid="{B1BFED14-A1E3-4B42-A2EA-BF8E6765F39E}"/>
    <cellStyle name="Comma 12 2 2 2 3 3 5 3 2" xfId="13505" xr:uid="{BC23955B-6949-44FC-8F81-709A756DB2D1}"/>
    <cellStyle name="Comma 12 2 2 2 3 3 6" xfId="13506" xr:uid="{9B693181-A138-4189-A9A0-151754F44F2F}"/>
    <cellStyle name="Comma 12 2 2 2 3 3 6 2" xfId="13507" xr:uid="{1CC36162-4CD6-450F-A150-EABB636EFE5E}"/>
    <cellStyle name="Comma 12 2 2 2 3 3 6 2 2" xfId="13508" xr:uid="{E94E2F8F-ED07-4199-B24A-437DB40FD8E4}"/>
    <cellStyle name="Comma 12 2 2 2 3 3 6 3" xfId="13509" xr:uid="{C4E2857A-9F12-42A8-95B4-6797313B8227}"/>
    <cellStyle name="Comma 12 2 2 2 3 3 7" xfId="13510" xr:uid="{BFB5392B-C88F-4BC6-8A22-425F8267970E}"/>
    <cellStyle name="Comma 12 2 2 2 3 3 7 2" xfId="13511" xr:uid="{5721EB86-E60B-4971-8090-3661C57F9CEB}"/>
    <cellStyle name="Comma 12 2 2 2 3 3 8" xfId="13512" xr:uid="{501491FA-F2FD-4E9B-9366-FD7EE4FEF86B}"/>
    <cellStyle name="Comma 12 2 2 2 3 3 8 2" xfId="13513" xr:uid="{68C35917-3F6E-4F19-8B84-AD4A8F226616}"/>
    <cellStyle name="Comma 12 2 2 2 3 3 8 2 2" xfId="13514" xr:uid="{EA716573-6266-438E-8DE3-BF7C0B66014F}"/>
    <cellStyle name="Comma 12 2 2 2 3 3 8 3" xfId="13515" xr:uid="{68E0073B-BA0E-437D-97A6-1D1326FD974D}"/>
    <cellStyle name="Comma 12 2 2 2 3 3 9" xfId="13516" xr:uid="{B5D1D47A-8D0F-41F8-ABFB-F1DB16BB7F03}"/>
    <cellStyle name="Comma 12 2 2 2 3 3 9 2" xfId="13517" xr:uid="{A046A276-D177-4D27-BFE0-1DF56D048AE3}"/>
    <cellStyle name="Comma 12 2 2 2 3 3 9 2 2" xfId="13518" xr:uid="{5266CFE7-D3FE-4C55-BA08-EB288AFD667C}"/>
    <cellStyle name="Comma 12 2 2 2 3 3 9 2 2 2" xfId="13519" xr:uid="{3E6346A0-95A1-49FA-9AC5-D119355CD773}"/>
    <cellStyle name="Comma 12 2 2 2 3 3 9 2 2 2 2" xfId="13520" xr:uid="{C74A9D36-89CF-4F7E-BD43-B7B7F9BDE80F}"/>
    <cellStyle name="Comma 12 2 2 2 3 3 9 2 2 2 2 2" xfId="13521" xr:uid="{15FCC3AD-B2D2-45F3-AD81-A2E92CD1F3A3}"/>
    <cellStyle name="Comma 12 2 2 2 3 3 9 2 2 2 3" xfId="13522" xr:uid="{BF016EC1-17D0-43CA-8AF9-AC09077D734A}"/>
    <cellStyle name="Comma 12 2 2 2 3 3 9 2 2 3" xfId="13523" xr:uid="{28AD96EF-512C-4C9C-B218-FE63EBF4470B}"/>
    <cellStyle name="Comma 12 2 2 2 3 3 9 2 2 3 2" xfId="13524" xr:uid="{1D97C78D-635E-4948-A589-D5B2E9DBDC6F}"/>
    <cellStyle name="Comma 12 2 2 2 3 3 9 2 2 4" xfId="13525" xr:uid="{6A44BBFE-7622-4719-8B80-21F72584D227}"/>
    <cellStyle name="Comma 12 2 2 2 3 3 9 2 3" xfId="13526" xr:uid="{990FD933-F570-4C8B-85F6-7B745526BC98}"/>
    <cellStyle name="Comma 12 2 2 2 3 3 9 2 3 2" xfId="13527" xr:uid="{96264CC4-659D-4524-9F6F-4485D7A0B99A}"/>
    <cellStyle name="Comma 12 2 2 2 3 3 9 2 3 2 2" xfId="13528" xr:uid="{495126B4-DA7D-4303-AC2B-3B1C6AF426CA}"/>
    <cellStyle name="Comma 12 2 2 2 3 3 9 2 3 3" xfId="13529" xr:uid="{9E0A358B-245A-4064-969E-EE507C535261}"/>
    <cellStyle name="Comma 12 2 2 2 3 3 9 2 4" xfId="13530" xr:uid="{02CC7C51-1F35-4278-9F1A-E40DF2F1DD37}"/>
    <cellStyle name="Comma 12 2 2 2 3 3 9 2 4 2" xfId="13531" xr:uid="{848D26A8-BB72-4F3E-9190-BF11A2B83D95}"/>
    <cellStyle name="Comma 12 2 2 2 3 3 9 2 5" xfId="13532" xr:uid="{3447ED4E-7596-4F86-921A-9328CBCDBA80}"/>
    <cellStyle name="Comma 12 2 2 2 3 3 9 3" xfId="13533" xr:uid="{01144F96-AFF2-4D8E-9063-AD8C9248D5E9}"/>
    <cellStyle name="Comma 12 2 2 2 3 3 9 3 2" xfId="13534" xr:uid="{38666F92-4E08-441A-8A3D-07674D8B5A9F}"/>
    <cellStyle name="Comma 12 2 2 2 3 3 9 3 2 2" xfId="13535" xr:uid="{B2375A1A-9E32-4C34-9A36-FB8ABF750091}"/>
    <cellStyle name="Comma 12 2 2 2 3 3 9 3 2 2 2" xfId="13536" xr:uid="{9A478BB5-2890-46B4-B345-9953DE008E08}"/>
    <cellStyle name="Comma 12 2 2 2 3 3 9 3 2 3" xfId="13537" xr:uid="{580B6179-20CD-4356-8BF1-5B2F19DD3B50}"/>
    <cellStyle name="Comma 12 2 2 2 3 3 9 3 3" xfId="13538" xr:uid="{25E8BC11-8C42-4698-977E-101E63541362}"/>
    <cellStyle name="Comma 12 2 2 2 3 3 9 3 3 2" xfId="13539" xr:uid="{CE9AA6FA-12AD-4D28-BD7A-99135FA204AD}"/>
    <cellStyle name="Comma 12 2 2 2 3 3 9 3 4" xfId="13540" xr:uid="{03C3C1CD-EEE7-4430-A8E5-1E391F913352}"/>
    <cellStyle name="Comma 12 2 2 2 3 3 9 4" xfId="13541" xr:uid="{553EF4AD-21A9-40D5-BBDD-6906A6D921F2}"/>
    <cellStyle name="Comma 12 2 2 2 3 3 9 4 2" xfId="13542" xr:uid="{389AAE4D-D8BE-4930-95A5-91E7E1DD049E}"/>
    <cellStyle name="Comma 12 2 2 2 3 3 9 4 2 2" xfId="13543" xr:uid="{B36023A2-9841-4434-9C9E-7A2ED8930D76}"/>
    <cellStyle name="Comma 12 2 2 2 3 3 9 4 3" xfId="13544" xr:uid="{31AA318A-70E2-45A9-9740-16CD40CAED03}"/>
    <cellStyle name="Comma 12 2 2 2 3 3 9 5" xfId="13545" xr:uid="{426193A4-0535-4278-86D1-402844D3514A}"/>
    <cellStyle name="Comma 12 2 2 2 3 3 9 5 2" xfId="13546" xr:uid="{8ACF4D1F-FBF6-4259-A981-470EF478B064}"/>
    <cellStyle name="Comma 12 2 2 2 3 3 9 6" xfId="13547" xr:uid="{32A8A027-B855-4D8A-9EC5-5BB7E79B1960}"/>
    <cellStyle name="Comma 12 2 2 2 3 4" xfId="13548" xr:uid="{6871E3B6-8B9C-4E1F-B0C2-3908EB513845}"/>
    <cellStyle name="Comma 12 2 2 2 3 4 2" xfId="13549" xr:uid="{63D83C4F-8A7B-4001-A16C-3230781B9B15}"/>
    <cellStyle name="Comma 12 2 2 2 3 5" xfId="13550" xr:uid="{DAB197EA-2B5A-49BF-A194-D6A66D40AB1D}"/>
    <cellStyle name="Comma 12 2 2 2 4" xfId="13551" xr:uid="{6D7FADCA-8DD8-4E6C-8524-1E29B6C425A0}"/>
    <cellStyle name="Comma 12 2 2 2 4 2" xfId="13552" xr:uid="{893E7367-E481-4104-A6CC-9CD509872282}"/>
    <cellStyle name="Comma 12 2 2 2 4 2 2" xfId="13553" xr:uid="{A4D2660B-894F-437D-AFB6-EC1973D210EB}"/>
    <cellStyle name="Comma 12 2 2 2 4 3" xfId="13554" xr:uid="{077C3AB8-F6AE-4FDF-82B4-BB08ADD86ADF}"/>
    <cellStyle name="Comma 12 2 2 2 5" xfId="13555" xr:uid="{D8E1F6D3-A58F-42B7-88F9-71D935DF0667}"/>
    <cellStyle name="Comma 12 2 2 2 5 2" xfId="13556" xr:uid="{77046C57-197F-4591-B744-2A68482403FC}"/>
    <cellStyle name="Comma 12 2 2 2 6" xfId="13557" xr:uid="{3762C685-80E3-489E-B750-F6CF7C4FF842}"/>
    <cellStyle name="Comma 12 2 2 2 6 2" xfId="13558" xr:uid="{E5FB91D3-C07A-4FA6-9780-446110A0B2FD}"/>
    <cellStyle name="Comma 12 2 2 3" xfId="1317" xr:uid="{E3F1CF26-71D1-49B5-AA57-A4295E8B644E}"/>
    <cellStyle name="Comma 12 2 2 3 2" xfId="1318" xr:uid="{14919B7B-8CC9-43D0-8879-8259741FD082}"/>
    <cellStyle name="Comma 12 2 2 3 2 2" xfId="13559" xr:uid="{4E2C055E-395B-4C27-B518-794DE0009C5F}"/>
    <cellStyle name="Comma 12 2 2 3 3" xfId="1319" xr:uid="{B9BC5856-DE2E-4758-AC2A-9D9755C8094E}"/>
    <cellStyle name="Comma 12 2 2 3 4" xfId="1320" xr:uid="{350325B6-8A3C-4D3E-BDF7-2D6B15A2BDCC}"/>
    <cellStyle name="Comma 12 2 2 3 5" xfId="1321" xr:uid="{05E4A332-8902-46CD-82B9-F5E55A48E7E5}"/>
    <cellStyle name="Comma 12 2 2 3 6" xfId="1322" xr:uid="{A693A856-44BD-4759-961E-C7A62AB90B75}"/>
    <cellStyle name="Comma 12 2 2 3 7" xfId="1323" xr:uid="{45DE2398-415E-420D-91AE-B799D357AD92}"/>
    <cellStyle name="Comma 12 2 2 4" xfId="1324" xr:uid="{8335F86F-F5F9-4133-9E12-3C75A2E6EBE0}"/>
    <cellStyle name="Comma 12 2 2 4 2" xfId="13560" xr:uid="{9E6AA876-8125-4163-952A-30F2373EAEC2}"/>
    <cellStyle name="Comma 12 2 2 5" xfId="1325" xr:uid="{64209637-3DC8-4BC7-A6F9-02BFBC707CDB}"/>
    <cellStyle name="Comma 12 2 2 5 2" xfId="13561" xr:uid="{36E9CB44-279B-4346-A74A-D56B033A131A}"/>
    <cellStyle name="Comma 12 2 2 6" xfId="1326" xr:uid="{2E46F30C-C149-47F0-8CD5-544EC67408C6}"/>
    <cellStyle name="Comma 12 2 2 7" xfId="1327" xr:uid="{C372DF77-DAF8-44AA-ABF6-87C49506C313}"/>
    <cellStyle name="Comma 12 2 2 8" xfId="1328" xr:uid="{C256A395-D5FB-46F7-8361-2A080CF596E7}"/>
    <cellStyle name="Comma 12 2 3" xfId="13562" xr:uid="{1B60B1F6-1953-4A41-A62B-75C178C54F67}"/>
    <cellStyle name="Comma 12 2 3 2" xfId="13563" xr:uid="{71BB0305-3463-4E3D-8FEE-61CE8238205C}"/>
    <cellStyle name="Comma 12 2 3 2 2" xfId="13564" xr:uid="{A14A17BB-AD87-40F4-A72D-DA1FF6A69B11}"/>
    <cellStyle name="Comma 12 2 3 2 2 2" xfId="13565" xr:uid="{41E54C8D-5AA7-4D33-A4B4-EC71E4E3D6BC}"/>
    <cellStyle name="Comma 12 2 3 2 2 2 2" xfId="13566" xr:uid="{0AD39191-D274-48BB-A7BA-2C9E77D5F6D1}"/>
    <cellStyle name="Comma 12 2 3 2 2 2 2 2" xfId="13567" xr:uid="{5D1C32B9-EC14-416D-944F-473C0088C56C}"/>
    <cellStyle name="Comma 12 2 3 2 2 2 3" xfId="13568" xr:uid="{FC8186DD-408D-4590-A2F6-E4852725870C}"/>
    <cellStyle name="Comma 12 2 3 2 2 3" xfId="13569" xr:uid="{08402433-ED15-407C-BB6D-3CA13508ED42}"/>
    <cellStyle name="Comma 12 2 3 2 2 3 2" xfId="13570" xr:uid="{F4E59480-0E34-4F8B-BE4F-29CD9327E38B}"/>
    <cellStyle name="Comma 12 2 3 2 2 4" xfId="13571" xr:uid="{9BC59F7D-3300-4FE8-A916-7D5E1366A3E8}"/>
    <cellStyle name="Comma 12 2 3 2 3" xfId="13572" xr:uid="{8F1C145A-CCA7-467A-85FC-916B1E87E898}"/>
    <cellStyle name="Comma 12 2 3 2 3 2" xfId="13573" xr:uid="{78C74CFE-C79E-45E5-820F-296B94D2D786}"/>
    <cellStyle name="Comma 12 2 3 2 3 2 2" xfId="13574" xr:uid="{3E8E36F5-E072-42C6-B248-A56FA00A32D1}"/>
    <cellStyle name="Comma 12 2 3 2 3 2 2 2" xfId="13575" xr:uid="{443D1A55-FB89-4DE5-9533-EF397418EB34}"/>
    <cellStyle name="Comma 12 2 3 2 3 2 3" xfId="13576" xr:uid="{6526888C-C557-408C-9598-008442525A87}"/>
    <cellStyle name="Comma 12 2 3 2 3 3" xfId="13577" xr:uid="{409BDA93-D95D-4EF1-B56A-49F4C6C1BB01}"/>
    <cellStyle name="Comma 12 2 3 2 3 3 2" xfId="13578" xr:uid="{72AB3930-CD48-4D1F-8361-0F21805C59F6}"/>
    <cellStyle name="Comma 12 2 3 2 3 4" xfId="13579" xr:uid="{E80202F4-7ADC-4F6B-83CE-3FA2D2753974}"/>
    <cellStyle name="Comma 12 2 3 2 4" xfId="13580" xr:uid="{242F2A7E-C460-4ABF-BA77-37F9826ECD09}"/>
    <cellStyle name="Comma 12 2 3 2 4 2" xfId="13581" xr:uid="{F09BE273-0951-4C1F-A1AE-997AADB55662}"/>
    <cellStyle name="Comma 12 2 3 2 4 2 2" xfId="13582" xr:uid="{2BBF3DFF-29D6-4875-8673-24822ABE3F69}"/>
    <cellStyle name="Comma 12 2 3 2 4 2 2 2" xfId="13583" xr:uid="{8CC5CFA5-125E-4C17-A403-DC9A9B25F9D7}"/>
    <cellStyle name="Comma 12 2 3 2 4 2 2 2 2" xfId="13584" xr:uid="{FA78BB0C-DB51-4EB4-8786-67660F3BC0C3}"/>
    <cellStyle name="Comma 12 2 3 2 4 2 2 2 2 2" xfId="13585" xr:uid="{48614BDA-5D60-42D8-8674-D28721060347}"/>
    <cellStyle name="Comma 12 2 3 2 4 2 2 2 2 2 2" xfId="13586" xr:uid="{7DEE1C09-1F0B-4C99-9005-CF34AC072B57}"/>
    <cellStyle name="Comma 12 2 3 2 4 2 2 2 2 3" xfId="13587" xr:uid="{30FEBB0B-77A4-4AED-9547-B099BA9A88E4}"/>
    <cellStyle name="Comma 12 2 3 2 4 2 2 2 3" xfId="13588" xr:uid="{00AD6D24-128B-4509-AF4A-F17754D8BD87}"/>
    <cellStyle name="Comma 12 2 3 2 4 2 2 2 3 2" xfId="13589" xr:uid="{E3939C96-9E8D-4119-B245-0F1BB081BEA8}"/>
    <cellStyle name="Comma 12 2 3 2 4 2 2 2 4" xfId="13590" xr:uid="{756628A4-E2F6-49DA-8EB1-2D1BF782B13E}"/>
    <cellStyle name="Comma 12 2 3 2 4 2 2 3" xfId="13591" xr:uid="{93BDCBE3-B330-472C-B52E-634D04D5A89D}"/>
    <cellStyle name="Comma 12 2 3 2 4 2 2 3 2" xfId="13592" xr:uid="{49D2587B-34BC-4807-836C-B359B9926B2E}"/>
    <cellStyle name="Comma 12 2 3 2 4 2 2 3 2 2" xfId="13593" xr:uid="{33EB31BC-C7E0-4DBA-8F30-50BAF5A3EBD8}"/>
    <cellStyle name="Comma 12 2 3 2 4 2 2 3 3" xfId="13594" xr:uid="{6A126804-8611-491B-97F4-D9D90DB36926}"/>
    <cellStyle name="Comma 12 2 3 2 4 2 2 4" xfId="13595" xr:uid="{B875B1A0-2075-451F-B599-11DE9184741B}"/>
    <cellStyle name="Comma 12 2 3 2 4 2 2 4 2" xfId="13596" xr:uid="{AFACC889-A68B-47E7-B184-BFD75621B20A}"/>
    <cellStyle name="Comma 12 2 3 2 4 2 2 5" xfId="13597" xr:uid="{60617D68-5436-4FC7-A570-D459B0B82C5D}"/>
    <cellStyle name="Comma 12 2 3 2 4 2 3" xfId="13598" xr:uid="{03262B8C-2C46-4B84-9EAF-4FBE24B9E4B5}"/>
    <cellStyle name="Comma 12 2 3 2 4 2 3 2" xfId="13599" xr:uid="{E9CDC2DB-5107-4B3E-88A8-2441342B9A00}"/>
    <cellStyle name="Comma 12 2 3 2 4 2 3 2 2" xfId="13600" xr:uid="{E26B9F6B-E389-40B0-ADB1-0EFFBE855EA8}"/>
    <cellStyle name="Comma 12 2 3 2 4 2 3 3" xfId="13601" xr:uid="{CC14E9B4-BC2E-4900-AEF5-DBB2DCCB9751}"/>
    <cellStyle name="Comma 12 2 3 2 4 2 4" xfId="13602" xr:uid="{BE892273-2516-4228-AFE8-05C570570911}"/>
    <cellStyle name="Comma 12 2 3 2 4 2 4 2" xfId="13603" xr:uid="{AF712188-BE72-43B2-80E7-0667F148853B}"/>
    <cellStyle name="Comma 12 2 3 2 4 2 5" xfId="13604" xr:uid="{D9E5EAF3-C11C-4AE3-B4C4-1E0F233E8504}"/>
    <cellStyle name="Comma 12 2 3 2 4 3" xfId="13605" xr:uid="{BD60097F-8E09-41ED-B921-3DBCAB3684DF}"/>
    <cellStyle name="Comma 12 2 3 2 4 3 2" xfId="13606" xr:uid="{757D0408-B8AE-46D1-884E-D97A1F060AE1}"/>
    <cellStyle name="Comma 12 2 3 2 4 3 2 2" xfId="13607" xr:uid="{EF3EC229-3943-4E10-B744-C7493701B5F2}"/>
    <cellStyle name="Comma 12 2 3 2 4 3 3" xfId="13608" xr:uid="{3217FC48-B545-4397-AC7D-FAE17EB463F2}"/>
    <cellStyle name="Comma 12 2 3 2 4 4" xfId="13609" xr:uid="{45F2D234-D5B6-4809-A65D-FC50A67D117E}"/>
    <cellStyle name="Comma 12 2 3 2 5" xfId="13610" xr:uid="{A8283A0A-F3FA-410D-9AD9-7180FCA6AF7E}"/>
    <cellStyle name="Comma 12 2 3 2 5 2" xfId="13611" xr:uid="{B700854D-0A17-4E1F-BA76-8DBF7C7186C9}"/>
    <cellStyle name="Comma 12 2 3 2 5 2 2" xfId="13612" xr:uid="{3740C1A5-C290-4576-89D2-133C48BC05C3}"/>
    <cellStyle name="Comma 12 2 3 2 5 3" xfId="13613" xr:uid="{62E47BE1-96AD-4A5C-9450-99AA0B74426D}"/>
    <cellStyle name="Comma 12 2 3 2 6" xfId="13614" xr:uid="{8E5B36D7-AB6A-45A7-AE1F-494BA87BAEC0}"/>
    <cellStyle name="Comma 12 2 3 2 6 2" xfId="13615" xr:uid="{86A8D002-5F8F-4A7C-B19E-3F23F57BEEE9}"/>
    <cellStyle name="Comma 12 2 3 2 7" xfId="13616" xr:uid="{52785A18-AEDA-408E-81CF-0B580A08051F}"/>
    <cellStyle name="Comma 12 2 3 3" xfId="13617" xr:uid="{AD0746B4-7E4B-4AE5-86AB-C271B3A073A6}"/>
    <cellStyle name="Comma 12 2 3 3 2" xfId="13618" xr:uid="{A70469AE-84BA-437C-B602-BA93327E05D0}"/>
    <cellStyle name="Comma 12 2 3 3 2 2" xfId="13619" xr:uid="{EA76C7B0-EDCF-4E17-9847-16FBDD5BAAD3}"/>
    <cellStyle name="Comma 12 2 3 3 2 2 2" xfId="13620" xr:uid="{9A2AB91B-9645-4F06-AD79-96B3991C8084}"/>
    <cellStyle name="Comma 12 2 3 3 2 3" xfId="13621" xr:uid="{08655E51-AFC4-495E-AE68-C46D2A5EABEA}"/>
    <cellStyle name="Comma 12 2 3 3 3" xfId="13622" xr:uid="{1724DCBA-0D3C-43C5-BEC1-2F65B69B7D4E}"/>
    <cellStyle name="Comma 12 2 3 3 3 2" xfId="13623" xr:uid="{063632F7-8F9C-493F-AB78-DAC3568635F2}"/>
    <cellStyle name="Comma 12 2 3 3 4" xfId="13624" xr:uid="{0D8DE0DF-2192-46A5-8791-BDDAD4A4B9D3}"/>
    <cellStyle name="Comma 12 2 3 4" xfId="13625" xr:uid="{C8E67CEA-C1A7-4EBA-AA60-6BA99225248A}"/>
    <cellStyle name="Comma 12 2 3 4 2" xfId="13626" xr:uid="{B0A0967F-1F54-4DB5-8F97-F616E0BA5130}"/>
    <cellStyle name="Comma 12 2 3 4 2 2" xfId="13627" xr:uid="{63041EDA-0425-4D3C-9756-AEF56A994BB3}"/>
    <cellStyle name="Comma 12 2 3 4 3" xfId="13628" xr:uid="{91C42EDE-3CF4-4D9C-968B-94F0E637B1B1}"/>
    <cellStyle name="Comma 12 2 3 4 3 2" xfId="13629" xr:uid="{B708BC7A-DB9F-4ACD-8AC1-064B0CAD511D}"/>
    <cellStyle name="Comma 12 2 3 4 4" xfId="13630" xr:uid="{FB0C4FB4-F7FA-448F-B580-7AACF866001E}"/>
    <cellStyle name="Comma 12 2 3 5" xfId="13631" xr:uid="{E58C801C-C9B3-4385-B594-39D8FD2E6B4B}"/>
    <cellStyle name="Comma 12 2 3 5 2" xfId="13632" xr:uid="{953E5AAC-E192-4DAA-9270-DCF1780DEFF1}"/>
    <cellStyle name="Comma 12 2 3 5 2 2" xfId="13633" xr:uid="{C5B9E9E6-44FF-445B-8E47-1D4CBBF2ACCF}"/>
    <cellStyle name="Comma 12 2 3 5 3" xfId="13634" xr:uid="{43590ED7-499C-4DFA-A47C-C93D76613E93}"/>
    <cellStyle name="Comma 12 2 3 6" xfId="13635" xr:uid="{1F198E98-1AB3-4021-BBF0-648D13BE1C85}"/>
    <cellStyle name="Comma 12 2 3 6 2" xfId="13636" xr:uid="{5115BE60-E9D3-4E2F-8102-5170B82D6E57}"/>
    <cellStyle name="Comma 12 2 3 7" xfId="13637" xr:uid="{7478FA4F-2FD2-4DE9-98BA-2A406EF1CFA8}"/>
    <cellStyle name="Comma 12 2 4" xfId="13638" xr:uid="{D0EC72F2-67D2-473C-909B-37E98B6B2C43}"/>
    <cellStyle name="Comma 12 2 4 2" xfId="13639" xr:uid="{E74F29A5-AF59-4EE5-8134-803DD01B72FE}"/>
    <cellStyle name="Comma 12 2 4 2 2" xfId="13640" xr:uid="{0EBED93A-91A1-423D-925B-957C1E1C1C64}"/>
    <cellStyle name="Comma 12 2 4 2 2 2" xfId="13641" xr:uid="{F99AEF9D-CE51-41CD-9182-3A9C849A1C13}"/>
    <cellStyle name="Comma 12 2 4 2 2 2 2" xfId="13642" xr:uid="{8FA0247D-298C-4DFA-AB2D-5B7C8850E7A9}"/>
    <cellStyle name="Comma 12 2 4 2 2 3" xfId="13643" xr:uid="{840934F4-D11B-42A5-BF6C-BB1041205352}"/>
    <cellStyle name="Comma 12 2 4 2 2 3 2" xfId="13644" xr:uid="{59355CB7-4E40-427B-9867-69DA57880DE6}"/>
    <cellStyle name="Comma 12 2 4 2 2 3 2 2" xfId="13645" xr:uid="{C34E6938-C3F8-4BB9-81FE-C95B1A531291}"/>
    <cellStyle name="Comma 12 2 4 2 2 3 2 2 2" xfId="13646" xr:uid="{ED30D645-8EC0-49C5-8855-84448D471B86}"/>
    <cellStyle name="Comma 12 2 4 2 2 3 2 3" xfId="13647" xr:uid="{1968A721-7F3C-4FBA-ABA2-BCD594703F8E}"/>
    <cellStyle name="Comma 12 2 4 2 2 3 3" xfId="13648" xr:uid="{D5F9D4BE-B82B-4586-8B97-13A296315597}"/>
    <cellStyle name="Comma 12 2 4 2 2 4" xfId="13649" xr:uid="{BC30993B-8519-49C7-9734-C9006E158A08}"/>
    <cellStyle name="Comma 12 2 4 2 2 4 2" xfId="13650" xr:uid="{C07B99C2-3174-4FB5-8529-175D58EAC33F}"/>
    <cellStyle name="Comma 12 2 4 2 2 4 2 2" xfId="13651" xr:uid="{963DA724-E79D-4324-A9A1-0C7A4601469C}"/>
    <cellStyle name="Comma 12 2 4 2 2 4 3" xfId="13652" xr:uid="{410FE07C-214B-419B-8DC7-EDA32A02A83D}"/>
    <cellStyle name="Comma 12 2 4 2 2 5" xfId="13653" xr:uid="{79947703-C2E9-4420-9318-4BEAEBE9321B}"/>
    <cellStyle name="Comma 12 2 4 2 3" xfId="13654" xr:uid="{9C28ECBC-2B0C-4C47-A055-A40912B93091}"/>
    <cellStyle name="Comma 12 2 4 2 3 2" xfId="13655" xr:uid="{7D9F5317-5C42-44BA-8E50-C0CF902E4813}"/>
    <cellStyle name="Comma 12 2 4 2 4" xfId="13656" xr:uid="{6FEC0EEA-329E-4D96-91B2-BC31E2A3EB00}"/>
    <cellStyle name="Comma 12 2 4 3" xfId="13657" xr:uid="{5E707251-6626-47FA-8997-2F84AEFE08EF}"/>
    <cellStyle name="Comma 12 2 4 3 2" xfId="13658" xr:uid="{0E6D2E33-0FCE-4DB7-AB03-CB087B5550FA}"/>
    <cellStyle name="Comma 12 2 4 3 2 2" xfId="13659" xr:uid="{61326995-94CE-4FE2-B2FB-36EE9B15B8EB}"/>
    <cellStyle name="Comma 12 2 4 3 3" xfId="13660" xr:uid="{935BBA8E-2966-40B1-B51B-63CD94F6C204}"/>
    <cellStyle name="Comma 12 2 4 4" xfId="13661" xr:uid="{BC575A4C-3FAF-4762-AB2E-B990A79869D2}"/>
    <cellStyle name="Comma 12 2 5" xfId="13662" xr:uid="{07B16BC3-ADCF-4320-9D31-952352F34261}"/>
    <cellStyle name="Comma 12 2 5 2" xfId="13663" xr:uid="{CD85D504-CCFD-4A30-B54D-8456D9D2413C}"/>
    <cellStyle name="Comma 12 2 5 2 2" xfId="13664" xr:uid="{86D3E578-A5B0-4F78-AF52-2B784F866736}"/>
    <cellStyle name="Comma 12 2 5 2 2 2" xfId="13665" xr:uid="{531962C6-39F7-4A21-971C-608863E96654}"/>
    <cellStyle name="Comma 12 2 5 2 2 2 2" xfId="13666" xr:uid="{AE440590-FE84-4407-A87B-57E233C69665}"/>
    <cellStyle name="Comma 12 2 5 2 2 2 2 2" xfId="13667" xr:uid="{0F47079F-EA22-4A47-902A-E3D399FFC4FF}"/>
    <cellStyle name="Comma 12 2 5 2 2 2 3" xfId="13668" xr:uid="{5D17C98E-661C-4503-B6EB-E014E9CB30E0}"/>
    <cellStyle name="Comma 12 2 5 2 2 3" xfId="13669" xr:uid="{C6DC5194-2C68-4F3B-A7D6-F09D40BDF877}"/>
    <cellStyle name="Comma 12 2 5 2 2 3 2" xfId="13670" xr:uid="{97D17151-CD7C-48E7-89CE-F8310A8EF45F}"/>
    <cellStyle name="Comma 12 2 5 2 2 4" xfId="13671" xr:uid="{91FE3DBF-587F-4F60-9C35-1DB8B7A94F35}"/>
    <cellStyle name="Comma 12 2 5 2 3" xfId="13672" xr:uid="{5A7DF0A4-A0AE-45D5-BA4C-B7ACCA042F80}"/>
    <cellStyle name="Comma 12 2 5 2 3 2" xfId="13673" xr:uid="{B6068AD5-DC97-47CE-A1BC-F55F6898E3CD}"/>
    <cellStyle name="Comma 12 2 5 2 3 2 2" xfId="13674" xr:uid="{E89DD81C-0DF6-4694-BE0F-05D02139C515}"/>
    <cellStyle name="Comma 12 2 5 2 3 3" xfId="13675" xr:uid="{C38E45CC-CFFF-4EEC-9FFE-501D60936C9C}"/>
    <cellStyle name="Comma 12 2 5 2 4" xfId="13676" xr:uid="{9548A555-BC41-47E2-9F0C-BDA7F4876961}"/>
    <cellStyle name="Comma 12 2 5 2 4 2" xfId="13677" xr:uid="{0D9F75C5-CA54-4048-9D2F-1AE0E15EBA79}"/>
    <cellStyle name="Comma 12 2 5 2 5" xfId="13678" xr:uid="{DEF651DE-B11A-486D-BF0A-602CBE53E7D1}"/>
    <cellStyle name="Comma 12 2 5 3" xfId="13679" xr:uid="{2076DAFE-9DBF-4165-AD14-9C8563108005}"/>
    <cellStyle name="Comma 12 2 5 3 2" xfId="13680" xr:uid="{1948308B-B882-486D-8CCF-5AB57BC33D14}"/>
    <cellStyle name="Comma 12 2 5 3 2 2" xfId="13681" xr:uid="{E9BF71F6-B391-4DF5-9688-BB0B16BAFF0E}"/>
    <cellStyle name="Comma 12 2 5 3 2 2 2" xfId="13682" xr:uid="{A4BCB200-8505-4EF7-87F1-EA031F90869B}"/>
    <cellStyle name="Comma 12 2 5 3 2 3" xfId="13683" xr:uid="{CB56FB25-179A-46D3-BF9D-B006B950CD82}"/>
    <cellStyle name="Comma 12 2 5 3 3" xfId="13684" xr:uid="{74F8FBCA-158A-4D52-BEA5-D95F8A81EE97}"/>
    <cellStyle name="Comma 12 2 5 3 3 2" xfId="13685" xr:uid="{A149044A-8DD0-44DB-8193-58317410E873}"/>
    <cellStyle name="Comma 12 2 5 3 4" xfId="13686" xr:uid="{C904E883-5749-4563-AA78-DFF2A413176F}"/>
    <cellStyle name="Comma 12 2 5 4" xfId="13687" xr:uid="{A2655636-133D-440D-A5EE-6FF45A6035C3}"/>
    <cellStyle name="Comma 12 2 5 4 2" xfId="13688" xr:uid="{266B3FDE-5D0F-40AB-9DCD-66029F538D21}"/>
    <cellStyle name="Comma 12 2 5 4 2 2" xfId="13689" xr:uid="{6CA15906-5C8C-49C1-BB74-CFC0097BA328}"/>
    <cellStyle name="Comma 12 2 5 4 3" xfId="13690" xr:uid="{26E858DC-296A-4209-A15F-C201F8A55BF5}"/>
    <cellStyle name="Comma 12 2 5 5" xfId="13691" xr:uid="{37029607-97AD-4AC1-BD1E-A5D7866DB3A7}"/>
    <cellStyle name="Comma 12 2 5 5 2" xfId="13692" xr:uid="{CF6B7041-B169-4C15-B7A8-0246B1268559}"/>
    <cellStyle name="Comma 12 2 5 6" xfId="13693" xr:uid="{8E94E9BF-9DFB-48EC-A120-731A1E92F002}"/>
    <cellStyle name="Comma 12 2 6" xfId="13694" xr:uid="{255870D6-9096-4574-99EA-5546FBCC49D2}"/>
    <cellStyle name="Comma 12 2 6 2" xfId="13695" xr:uid="{0ACFCEB3-9324-4282-96AE-38D195F725C9}"/>
    <cellStyle name="Comma 12 2 7" xfId="13696" xr:uid="{CAB04EF3-776B-4C29-930A-B40A6D2A12FD}"/>
    <cellStyle name="Comma 12 3" xfId="529" xr:uid="{CF6C128A-E3E7-40D5-A890-5EDC31134DE2}"/>
    <cellStyle name="Comma 12 3 10" xfId="1329" xr:uid="{F372031B-27F7-41E5-976E-A6547C4F4830}"/>
    <cellStyle name="Comma 12 3 11" xfId="1330" xr:uid="{BF288D7C-5097-4868-97E4-23818543BB0F}"/>
    <cellStyle name="Comma 12 3 12" xfId="1331" xr:uid="{77A9ABC4-196B-4E59-BC15-468B11B1B550}"/>
    <cellStyle name="Comma 12 3 13" xfId="1332" xr:uid="{402DA74E-A108-4172-B786-ABD68F7DF0F6}"/>
    <cellStyle name="Comma 12 3 2" xfId="1333" xr:uid="{90362763-765D-49F7-A45C-D90E94E9139A}"/>
    <cellStyle name="Comma 12 3 2 2" xfId="13697" xr:uid="{1046CC24-657C-495D-AD37-90266C038AE3}"/>
    <cellStyle name="Comma 12 3 2 2 2" xfId="13698" xr:uid="{B4BCBE47-7359-46D2-8575-3238D2795329}"/>
    <cellStyle name="Comma 12 3 2 2 2 2" xfId="13699" xr:uid="{0A87833F-BEB7-463E-A4E8-C06DE174E3DE}"/>
    <cellStyle name="Comma 12 3 2 2 3" xfId="13700" xr:uid="{618A7C52-66E3-43BA-8CC0-44A94B9BDD94}"/>
    <cellStyle name="Comma 12 3 2 3" xfId="13701" xr:uid="{35082F49-CEAF-491A-8AA8-0CB7B37E6B80}"/>
    <cellStyle name="Comma 12 3 2 3 2" xfId="13702" xr:uid="{C9A926D0-F00D-45CD-938B-BB34AE51ABB0}"/>
    <cellStyle name="Comma 12 3 2 3 2 2" xfId="13703" xr:uid="{CAA791C0-01EE-477D-A457-AE80C44B268E}"/>
    <cellStyle name="Comma 12 3 2 3 3" xfId="13704" xr:uid="{AED230BA-A6E7-4BD3-88C7-81A37C1D84FC}"/>
    <cellStyle name="Comma 12 3 2 4" xfId="13705" xr:uid="{D79F8657-5319-4E4E-AB33-237B0EA97F1D}"/>
    <cellStyle name="Comma 12 3 2 4 2" xfId="13706" xr:uid="{BB7F2A74-7B5B-4771-87DD-40B1BFE680F2}"/>
    <cellStyle name="Comma 12 3 2 5" xfId="13707" xr:uid="{6D2EF24A-F06E-434D-A367-EEF070627382}"/>
    <cellStyle name="Comma 12 3 2 6" xfId="3035" xr:uid="{B8A2B593-D927-409B-A8BF-A21154EFF671}"/>
    <cellStyle name="Comma 12 3 3" xfId="1334" xr:uid="{D7E7D9C3-13DD-431E-A960-9998637975CC}"/>
    <cellStyle name="Comma 12 3 3 2" xfId="13708" xr:uid="{B81F3E97-370D-45A5-8231-288D94F29247}"/>
    <cellStyle name="Comma 12 3 3 2 2" xfId="13709" xr:uid="{7BFCAAFB-6C6D-4ED4-A1DE-95868122B67A}"/>
    <cellStyle name="Comma 12 3 3 3" xfId="13710" xr:uid="{7CBD5C53-89E5-4A8E-89FF-62ED490E40EE}"/>
    <cellStyle name="Comma 12 3 3 3 2" xfId="13711" xr:uid="{3690C93A-857C-419C-B555-2C554CD9231A}"/>
    <cellStyle name="Comma 12 3 3 3 2 2" xfId="13712" xr:uid="{F04CB3CC-DD46-4E0C-A815-D84A8AB6F8FF}"/>
    <cellStyle name="Comma 12 3 3 3 3" xfId="13713" xr:uid="{3CE7819F-3D8A-4665-A624-537629F5E3F5}"/>
    <cellStyle name="Comma 12 3 3 4" xfId="13714" xr:uid="{2FFED578-AADD-418B-823E-C36E58B53723}"/>
    <cellStyle name="Comma 12 3 3 4 2" xfId="13715" xr:uid="{D465844C-9C8C-4EFD-9FE5-9E0E91C3600A}"/>
    <cellStyle name="Comma 12 3 3 4 2 2" xfId="13716" xr:uid="{9891AFE8-BB24-4251-B11C-1401666C2412}"/>
    <cellStyle name="Comma 12 3 3 4 3" xfId="13717" xr:uid="{F446323A-990F-4AAA-9546-B30970B6228B}"/>
    <cellStyle name="Comma 12 3 3 5" xfId="13718" xr:uid="{753E624F-C1D9-4BC4-894B-EF4E8A33B0D9}"/>
    <cellStyle name="Comma 12 3 3 5 2" xfId="13719" xr:uid="{E3203C47-C5C0-4FB4-8328-90CD1028C688}"/>
    <cellStyle name="Comma 12 3 3 6" xfId="13720" xr:uid="{92974005-D10C-4CBB-921D-748A89C34A13}"/>
    <cellStyle name="Comma 12 3 4" xfId="1335" xr:uid="{44A741F3-D41E-409C-8E9F-0B7B28869BE3}"/>
    <cellStyle name="Comma 12 3 4 2" xfId="13721" xr:uid="{A8FDB114-D23C-48E6-96F7-DF98BA48C428}"/>
    <cellStyle name="Comma 12 3 4 2 2" xfId="13722" xr:uid="{6B80BC32-D1A6-4FCF-976B-96F0F50D889A}"/>
    <cellStyle name="Comma 12 3 4 3" xfId="13723" xr:uid="{0CF4E88F-658A-493F-A577-4EB070805E70}"/>
    <cellStyle name="Comma 12 3 5" xfId="1336" xr:uid="{78BE7484-0E8B-4859-9C44-F4EFE36F0980}"/>
    <cellStyle name="Comma 12 3 5 2" xfId="13724" xr:uid="{83F08AD4-4D21-4B18-B828-CD8D0A5152A8}"/>
    <cellStyle name="Comma 12 3 5 2 2" xfId="13725" xr:uid="{F56AB72F-97CE-4321-9946-0B0E18560BE7}"/>
    <cellStyle name="Comma 12 3 5 2 2 2" xfId="13726" xr:uid="{3BE96082-EC82-4707-97A1-DE8095E9FBA6}"/>
    <cellStyle name="Comma 12 3 5 2 3" xfId="13727" xr:uid="{37316CB5-9E4F-4A02-9EAF-79EB3265424D}"/>
    <cellStyle name="Comma 12 3 5 3" xfId="13728" xr:uid="{FC46D78F-B930-43F1-814F-49A84B900CE7}"/>
    <cellStyle name="Comma 12 3 5 3 2" xfId="13729" xr:uid="{ADCD503E-D186-4155-A249-909DD9002C19}"/>
    <cellStyle name="Comma 12 3 5 4" xfId="13730" xr:uid="{1B31444D-F3AD-479F-95B7-39E35CDF83DC}"/>
    <cellStyle name="Comma 12 3 6" xfId="1337" xr:uid="{004E1251-430A-422E-B3FA-BCE4AECE1615}"/>
    <cellStyle name="Comma 12 3 6 2" xfId="1338" xr:uid="{D6A4F99C-6EE2-4597-BFD7-01660345BE73}"/>
    <cellStyle name="Comma 12 3 6 2 2" xfId="13732" xr:uid="{5785D0B0-377C-4440-B1E9-BE3DAAE82941}"/>
    <cellStyle name="Comma 12 3 6 2 3" xfId="13733" xr:uid="{85C9ED5F-0C87-4BF2-8596-290A1D2CC764}"/>
    <cellStyle name="Comma 12 3 6 2 3 2" xfId="13734" xr:uid="{44CB773F-C1E5-48D6-814A-92C5B0E28A2D}"/>
    <cellStyle name="Comma 12 3 6 2 4" xfId="13735" xr:uid="{515BE26A-19B7-4AE8-B418-CF3AD9A2BD7F}"/>
    <cellStyle name="Comma 12 3 6 2 5" xfId="13731" xr:uid="{5C4F0426-BD4C-48D7-BEFD-0EB527C21976}"/>
    <cellStyle name="Comma 12 3 6 3" xfId="13736" xr:uid="{C22136D5-73B8-4A78-ADBF-BF402DF31368}"/>
    <cellStyle name="Comma 12 3 6 3 2" xfId="13737" xr:uid="{CD3898C4-1073-49B3-884F-074F43EE4E8B}"/>
    <cellStyle name="Comma 12 3 6 4" xfId="13738" xr:uid="{016816DB-CEFC-44A2-A51A-2F4FF2275126}"/>
    <cellStyle name="Comma 12 3 7" xfId="1339" xr:uid="{5E1987CC-C045-4A3F-B327-B22604B76D82}"/>
    <cellStyle name="Comma 12 3 7 2" xfId="13739" xr:uid="{E90A3665-2B0D-4DE4-BA1A-7A1FD552C8C1}"/>
    <cellStyle name="Comma 12 3 8" xfId="1340" xr:uid="{CBE83264-C1DD-4BF7-B3CC-FA8D602EF952}"/>
    <cellStyle name="Comma 12 3 8 2" xfId="13740" xr:uid="{703ED8A8-18E4-4965-8957-D9E57EDF5D70}"/>
    <cellStyle name="Comma 12 3 8 2 2" xfId="13741" xr:uid="{9BDBDC7D-D505-4FB4-82F3-B1983DA0A017}"/>
    <cellStyle name="Comma 12 3 8 3" xfId="13742" xr:uid="{47E31836-4149-4EAC-B09B-9FC7A41267D7}"/>
    <cellStyle name="Comma 12 3 9" xfId="1341" xr:uid="{107DA8F2-7F40-4D48-88D0-EFE53EDA9743}"/>
    <cellStyle name="Comma 12 3 9 2" xfId="13743" xr:uid="{E0E53132-2090-4721-B429-F10FFE4D2D92}"/>
    <cellStyle name="Comma 12 4" xfId="1342" xr:uid="{34BB6DFB-B5FB-4196-99E7-300EE54B9244}"/>
    <cellStyle name="Comma 12 4 2" xfId="13744" xr:uid="{8125FC56-024A-4D7B-8D00-1C5AAE34F57C}"/>
    <cellStyle name="Comma 12 4 2 2" xfId="13745" xr:uid="{FF92B577-4183-433F-B66C-FC53CEB2EE84}"/>
    <cellStyle name="Comma 12 4 3" xfId="13746" xr:uid="{BA7DED7D-A00C-4F3A-B9F1-A1E47F52353A}"/>
    <cellStyle name="Comma 12 4 4" xfId="13747" xr:uid="{759CE14B-929F-4E0D-99E0-6EB52DA1C9F3}"/>
    <cellStyle name="Comma 12 4 4 2" xfId="13748" xr:uid="{58BBB9F7-A5CB-4EBF-B73B-68B483702267}"/>
    <cellStyle name="Comma 12 4 5" xfId="13749" xr:uid="{9EB5D643-928D-48D8-B5A0-78934BE6DFFB}"/>
    <cellStyle name="Comma 12 5" xfId="1343" xr:uid="{80BA93DB-62D5-4863-8B2C-4841F6E3CFB2}"/>
    <cellStyle name="Comma 12 5 2" xfId="13750" xr:uid="{D6FDE31C-B729-44AB-BFB2-658B3F10158C}"/>
    <cellStyle name="Comma 12 5 2 2" xfId="13751" xr:uid="{FC3488FB-D930-4B67-B9DA-0E49257E83A1}"/>
    <cellStyle name="Comma 12 5 2 2 2" xfId="13752" xr:uid="{C5C70E70-3137-4D8D-B857-2FA4B7A42182}"/>
    <cellStyle name="Comma 12 5 2 3" xfId="13753" xr:uid="{01B21EC2-2003-4F56-8A30-E28627ED7CE5}"/>
    <cellStyle name="Comma 12 5 3" xfId="13754" xr:uid="{E3B96B0D-F560-48B0-9280-00CCC9607A3E}"/>
    <cellStyle name="Comma 12 5 3 2" xfId="13755" xr:uid="{252336A6-F195-414B-8130-CF48C6F3918F}"/>
    <cellStyle name="Comma 12 5 4" xfId="13756" xr:uid="{460A435E-B37A-4E58-A2DD-2BA616023017}"/>
    <cellStyle name="Comma 12 6" xfId="1344" xr:uid="{8E391A26-917D-4992-A51C-31D94C19F3E8}"/>
    <cellStyle name="Comma 12 6 2" xfId="13757" xr:uid="{F7F46F95-BA68-4F6C-B539-9B281134BC85}"/>
    <cellStyle name="Comma 12 6 2 2" xfId="13758" xr:uid="{AD397486-60AA-45E2-84FD-2229CF830FA6}"/>
    <cellStyle name="Comma 12 6 3" xfId="13759" xr:uid="{7A1DA1D4-3AA2-43A3-A09F-CE5BB26C4078}"/>
    <cellStyle name="Comma 12 6 3 2" xfId="13760" xr:uid="{79F782FB-8226-4D64-A72C-54E72CA9FE86}"/>
    <cellStyle name="Comma 12 6 4" xfId="13761" xr:uid="{4E5DBCAA-10E3-414B-8F71-193B0B882B9C}"/>
    <cellStyle name="Comma 12 7" xfId="1345" xr:uid="{D3C23BDD-39F9-465F-AF6E-4E3BFF39831E}"/>
    <cellStyle name="Comma 12 7 2" xfId="13762" xr:uid="{661F8AF7-1812-46F0-A68B-0FBD3EC78079}"/>
    <cellStyle name="Comma 12 7 2 2" xfId="2750" xr:uid="{385DAF10-0C72-404E-B2BA-D7FD045BD80F}"/>
    <cellStyle name="Comma 12 7 2 2 2" xfId="2758" xr:uid="{F74FA542-7F34-4433-872D-A0FF190C5A1B}"/>
    <cellStyle name="Comma 12 7 2 2 2 2" xfId="13765" xr:uid="{15332998-9A1A-49FC-80C3-CFEB466F6517}"/>
    <cellStyle name="Comma 12 7 2 2 2 2 2" xfId="13766" xr:uid="{A434D6D0-C20A-4B76-88CB-F22F510929AC}"/>
    <cellStyle name="Comma 12 7 2 2 2 3" xfId="13767" xr:uid="{F5B417E2-E092-4489-8CA9-C8ED8DD4F87A}"/>
    <cellStyle name="Comma 12 7 2 2 2 4" xfId="13764" xr:uid="{A61F4D84-F9DA-4F85-8CC3-2C73CD6756CB}"/>
    <cellStyle name="Comma 12 7 2 2 3" xfId="13768" xr:uid="{EAC5E914-D77B-45C2-BBC5-1BB10E51D555}"/>
    <cellStyle name="Comma 12 7 2 2 3 2" xfId="13769" xr:uid="{31A5781B-8874-4457-B862-2C6777682395}"/>
    <cellStyle name="Comma 12 7 2 2 4" xfId="13770" xr:uid="{CB1DD4BE-2220-4850-816A-0182BBC18BED}"/>
    <cellStyle name="Comma 12 7 2 2 5" xfId="13763" xr:uid="{B17BCB49-DCB9-4B1E-BB68-FB766830A565}"/>
    <cellStyle name="Comma 12 7 2 3" xfId="13771" xr:uid="{533A94B8-19BA-4EDC-B0F9-649F691756F8}"/>
    <cellStyle name="Comma 12 7 2 3 2" xfId="13772" xr:uid="{041AED4A-B1A6-4F7D-BDF6-98BD0AB0E343}"/>
    <cellStyle name="Comma 12 7 2 3 2 2" xfId="13773" xr:uid="{181CDC46-EF2C-45AC-8A05-EF16106531A2}"/>
    <cellStyle name="Comma 12 7 2 3 2 2 2" xfId="13774" xr:uid="{B0CA83DD-FAC2-4C0B-8626-45960924E20F}"/>
    <cellStyle name="Comma 12 7 2 3 2 2 2 2" xfId="13775" xr:uid="{0D0DFC45-888B-444E-A543-2C04B28C5097}"/>
    <cellStyle name="Comma 12 7 2 3 2 2 2 2 2" xfId="13776" xr:uid="{1598ABD5-6768-4B2A-961A-27AB69A7BB3F}"/>
    <cellStyle name="Comma 12 7 2 3 2 2 2 3" xfId="13777" xr:uid="{F9144A21-5CEC-4AF0-B913-6814B63880D0}"/>
    <cellStyle name="Comma 12 7 2 3 2 2 3" xfId="13778" xr:uid="{412690B8-9752-47FC-9B98-0ECA3D56A411}"/>
    <cellStyle name="Comma 12 7 2 3 2 2 3 2" xfId="13779" xr:uid="{90983B96-E2EF-4415-A3A8-0760EF76DFB4}"/>
    <cellStyle name="Comma 12 7 2 3 2 2 4" xfId="13780" xr:uid="{73D13AC5-A11D-405E-A493-AA1BF57117E5}"/>
    <cellStyle name="Comma 12 7 2 3 2 3" xfId="13781" xr:uid="{711B82F4-D343-40B5-909E-77D8DF528D05}"/>
    <cellStyle name="Comma 12 7 2 3 2 3 2" xfId="13782" xr:uid="{F22E2413-23DB-47CE-9738-AF369C25D8C5}"/>
    <cellStyle name="Comma 12 7 2 3 2 3 2 2" xfId="13783" xr:uid="{DA4EDDA0-4863-48FD-AB48-AB19CAF4BA6B}"/>
    <cellStyle name="Comma 12 7 2 3 2 3 3" xfId="13784" xr:uid="{0687718F-7D93-4E99-BFC6-FC2A5A7767AA}"/>
    <cellStyle name="Comma 12 7 2 3 2 4" xfId="13785" xr:uid="{51740C70-E04E-4B33-8FA9-960906ECCD8E}"/>
    <cellStyle name="Comma 12 7 2 3 2 4 2" xfId="13786" xr:uid="{4D132DBF-0473-456F-9107-EBBF3921C1C8}"/>
    <cellStyle name="Comma 12 7 2 3 2 5" xfId="13787" xr:uid="{712BD24F-1C7E-4B94-9A0A-EE0B689E81A4}"/>
    <cellStyle name="Comma 12 7 2 3 3" xfId="13788" xr:uid="{22003C21-F25A-48F6-8A7C-8BCEA55EA9B3}"/>
    <cellStyle name="Comma 12 7 2 3 3 2" xfId="13789" xr:uid="{4E105A02-3EB3-441A-B683-BEE1359B6CAD}"/>
    <cellStyle name="Comma 12 7 2 3 3 2 2" xfId="13790" xr:uid="{B928F8C1-546B-454E-B6DB-A7FD493E2F74}"/>
    <cellStyle name="Comma 12 7 2 3 3 2 2 2" xfId="13791" xr:uid="{C65A650E-5CC3-4164-AB71-98A9DC773280}"/>
    <cellStyle name="Comma 12 7 2 3 3 2 3" xfId="13792" xr:uid="{188DE5D8-43E7-469A-9867-353B87DA6CC9}"/>
    <cellStyle name="Comma 12 7 2 3 3 3" xfId="13793" xr:uid="{D17185DC-CF54-4908-A5CE-991FBD627E65}"/>
    <cellStyle name="Comma 12 7 2 3 3 3 2" xfId="13794" xr:uid="{31600E56-A29B-4563-B4B8-0C5D4827A550}"/>
    <cellStyle name="Comma 12 7 2 3 3 4" xfId="13795" xr:uid="{784B84BD-0B80-41D6-A7F2-CB962DE64C10}"/>
    <cellStyle name="Comma 12 7 2 3 4" xfId="13796" xr:uid="{DC2D40AC-6EA2-4958-8665-5A0887306C68}"/>
    <cellStyle name="Comma 12 7 2 3 4 2" xfId="13797" xr:uid="{9A9C4522-25B6-4E1A-9670-F8A35D61A0F2}"/>
    <cellStyle name="Comma 12 7 2 3 4 2 2" xfId="13798" xr:uid="{394763F2-6FBD-467D-9A15-80F6A18386E4}"/>
    <cellStyle name="Comma 12 7 2 3 4 3" xfId="13799" xr:uid="{6F89F160-5854-4771-A0BA-27B8CB2B1EF0}"/>
    <cellStyle name="Comma 12 7 2 3 5" xfId="13800" xr:uid="{54FA810E-0C6E-4D7D-8FF7-81C5BA002CF1}"/>
    <cellStyle name="Comma 12 7 2 3 5 2" xfId="13801" xr:uid="{7E3E1286-1652-4550-A83E-34774D453CF5}"/>
    <cellStyle name="Comma 12 7 2 3 6" xfId="13802" xr:uid="{9C651EE8-29DA-403D-9ABD-893B0AF7E1E1}"/>
    <cellStyle name="Comma 12 7 2 4" xfId="13803" xr:uid="{AA0E8428-5CF7-40E7-A6AF-59977813593C}"/>
    <cellStyle name="Comma 12 7 2 4 2" xfId="13804" xr:uid="{2C268361-521A-4A2C-9CE9-F3596FE54C7A}"/>
    <cellStyle name="Comma 12 7 2 5" xfId="13805" xr:uid="{E90746AB-0A21-40C9-BA8F-1FD6E3C4EF14}"/>
    <cellStyle name="Comma 12 7 3" xfId="13806" xr:uid="{F36673CD-8476-453A-8979-7707A8080BEF}"/>
    <cellStyle name="Comma 12 7 3 2" xfId="13807" xr:uid="{C42CD84E-DEC9-46B4-9F61-A8B7E830A296}"/>
    <cellStyle name="Comma 12 7 3 2 2" xfId="13808" xr:uid="{D552F8E8-A3F1-4039-8524-5C7EACFD0D98}"/>
    <cellStyle name="Comma 12 7 3 3" xfId="13809" xr:uid="{0E5EE161-72F6-4462-A27B-5C286FC71C87}"/>
    <cellStyle name="Comma 12 7 4" xfId="13810" xr:uid="{2222CDC1-8E39-49AA-A99A-4C804E441929}"/>
    <cellStyle name="Comma 12 7 4 2" xfId="13811" xr:uid="{00B6E150-4CE7-459F-BD50-EDCB60065AA1}"/>
    <cellStyle name="Comma 12 7 4 2 2" xfId="13812" xr:uid="{2DE69099-AF3A-410E-BA74-4BD43CAE66F9}"/>
    <cellStyle name="Comma 12 7 4 2 2 2" xfId="13813" xr:uid="{C4606749-0E3D-4D86-A659-E050E26C254F}"/>
    <cellStyle name="Comma 12 7 4 2 2 2 2" xfId="13814" xr:uid="{E6A9E052-4895-4A79-B391-F379C9F0F116}"/>
    <cellStyle name="Comma 12 7 4 2 2 2 2 2" xfId="13815" xr:uid="{1956A131-551B-4683-AD84-E82E2C5A9967}"/>
    <cellStyle name="Comma 12 7 4 2 2 2 3" xfId="13816" xr:uid="{1F2E4C13-FD88-4373-A97A-4B44B4AAFA3A}"/>
    <cellStyle name="Comma 12 7 4 2 2 3" xfId="13817" xr:uid="{F6391CDB-0F23-4C69-870B-EB07A054E6C1}"/>
    <cellStyle name="Comma 12 7 4 2 2 3 2" xfId="13818" xr:uid="{7DECECED-6DAA-446F-90DB-BD390B394E12}"/>
    <cellStyle name="Comma 12 7 4 2 2 4" xfId="13819" xr:uid="{B593AB5E-E42D-4580-AEE7-194F34757EF2}"/>
    <cellStyle name="Comma 12 7 4 2 3" xfId="13820" xr:uid="{FB1DF350-9458-4DE5-BA77-12FB41954D26}"/>
    <cellStyle name="Comma 12 7 4 2 3 2" xfId="13821" xr:uid="{3734412A-2390-4443-A699-5D8DEB8D1753}"/>
    <cellStyle name="Comma 12 7 4 2 3 2 2" xfId="13822" xr:uid="{1889BB21-B69F-474D-8F98-62423C494319}"/>
    <cellStyle name="Comma 12 7 4 2 3 3" xfId="13823" xr:uid="{2EBF655C-B965-4ABD-8AA1-6151BFA46A4F}"/>
    <cellStyle name="Comma 12 7 4 2 4" xfId="13824" xr:uid="{5D45D8E2-AD45-48DE-97AC-05A4411B6DD1}"/>
    <cellStyle name="Comma 12 7 4 2 4 2" xfId="13825" xr:uid="{52253F0C-D132-4A3B-B84F-1D1999358675}"/>
    <cellStyle name="Comma 12 7 4 2 5" xfId="13826" xr:uid="{A1C29B96-AB42-40AE-8BA8-E127C69015EF}"/>
    <cellStyle name="Comma 12 7 4 3" xfId="13827" xr:uid="{1A304047-DDA4-4291-A3BC-666C39D1060C}"/>
    <cellStyle name="Comma 12 7 4 3 2" xfId="13828" xr:uid="{77F8B80A-93E5-4C64-987C-B0DCD715691D}"/>
    <cellStyle name="Comma 12 7 4 3 2 2" xfId="13829" xr:uid="{C75E1E44-21AD-469E-BDBD-34BC0F11617F}"/>
    <cellStyle name="Comma 12 7 4 3 2 2 2" xfId="13830" xr:uid="{35925CE7-0880-408B-86BF-4E6ED3C594C3}"/>
    <cellStyle name="Comma 12 7 4 3 2 3" xfId="13831" xr:uid="{638618AA-7788-443D-BA66-0BB8BB5B6734}"/>
    <cellStyle name="Comma 12 7 4 3 3" xfId="13832" xr:uid="{1B91D38F-0FE8-4DB4-ABEF-6004C97A8B18}"/>
    <cellStyle name="Comma 12 7 4 3 3 2" xfId="13833" xr:uid="{A9C20A63-449F-466C-AA1A-C5D38624D4CB}"/>
    <cellStyle name="Comma 12 7 4 3 4" xfId="13834" xr:uid="{05617C2A-6195-453E-9060-DCD409DBF1C3}"/>
    <cellStyle name="Comma 12 7 4 4" xfId="13835" xr:uid="{2E8C698D-CFE2-48C8-9B57-8A11B36EAC00}"/>
    <cellStyle name="Comma 12 7 4 4 2" xfId="13836" xr:uid="{B9EA5BCD-491C-4F28-B357-C4287B230C9A}"/>
    <cellStyle name="Comma 12 7 4 4 2 2" xfId="13837" xr:uid="{64422AEC-5F0F-4A79-82B3-68DD5C618361}"/>
    <cellStyle name="Comma 12 7 4 4 3" xfId="13838" xr:uid="{0D2FDB44-3CBF-4484-8003-DF93C2BDEB4F}"/>
    <cellStyle name="Comma 12 7 4 5" xfId="13839" xr:uid="{0DB4E6A1-60C7-4CBA-A1FA-6FA0B88F8B26}"/>
    <cellStyle name="Comma 12 7 4 5 2" xfId="13840" xr:uid="{65EF8BC6-6B9E-47EB-A52F-84C62E592F9D}"/>
    <cellStyle name="Comma 12 7 4 6" xfId="13841" xr:uid="{0C11B73F-CF44-416D-8E8F-6A926DB1C960}"/>
    <cellStyle name="Comma 12 7 5" xfId="13842" xr:uid="{370D8753-F684-46B3-B483-D8161A81E8B9}"/>
    <cellStyle name="Comma 12 7 5 2" xfId="13843" xr:uid="{01B12F90-A34E-4B25-BDBC-9C6ED3F943EE}"/>
    <cellStyle name="Comma 12 7 6" xfId="13844" xr:uid="{FF177EE0-F99F-42B4-BA66-CFC1211C221D}"/>
    <cellStyle name="Comma 12 8" xfId="1346" xr:uid="{FB365118-7FDB-4373-BE72-AA75524CA07A}"/>
    <cellStyle name="Comma 12 8 2" xfId="13845" xr:uid="{DEA61A3A-44EC-4A6D-8286-7E15684729C0}"/>
    <cellStyle name="Comma 12 8 2 2" xfId="13846" xr:uid="{EB450032-394C-46B4-8C85-8FD2D14E1447}"/>
    <cellStyle name="Comma 12 8 2 2 2" xfId="13847" xr:uid="{AA71F4A2-172D-4580-A25C-A12D832366FE}"/>
    <cellStyle name="Comma 12 8 2 2 2 2" xfId="13848" xr:uid="{BB5E7AF3-B229-4996-AEE9-98CAF302AB3A}"/>
    <cellStyle name="Comma 12 8 2 2 2 2 2" xfId="13849" xr:uid="{01C4D232-D4E1-4C4A-8855-9493F03AB982}"/>
    <cellStyle name="Comma 12 8 2 2 2 2 2 2" xfId="13850" xr:uid="{41D338EA-AB35-4228-84B4-682769058E13}"/>
    <cellStyle name="Comma 12 8 2 2 2 2 3" xfId="13851" xr:uid="{18F53F37-2E78-4BEE-928D-75C82F0A7455}"/>
    <cellStyle name="Comma 12 8 2 2 2 3" xfId="13852" xr:uid="{9AB765E9-43D4-4C16-A19A-C00B6AFB73D9}"/>
    <cellStyle name="Comma 12 8 2 2 2 3 2" xfId="13853" xr:uid="{E636AA13-E243-400E-9479-CD2A7C5EDA6D}"/>
    <cellStyle name="Comma 12 8 2 2 2 4" xfId="13854" xr:uid="{BE761331-0583-471E-A145-22CD250A386D}"/>
    <cellStyle name="Comma 12 8 2 2 3" xfId="13855" xr:uid="{53845BFF-5D1E-4E14-95E8-7B54120BB2F6}"/>
    <cellStyle name="Comma 12 8 2 2 3 2" xfId="13856" xr:uid="{C985BE58-BAF8-40C5-AEED-AB9C9807378A}"/>
    <cellStyle name="Comma 12 8 2 2 3 2 2" xfId="13857" xr:uid="{86149C7A-AFA1-44A3-9CE0-0576A8A21439}"/>
    <cellStyle name="Comma 12 8 2 2 3 3" xfId="13858" xr:uid="{606F0BB4-0E12-4114-81DA-B17C9A6EEC90}"/>
    <cellStyle name="Comma 12 8 2 2 4" xfId="13859" xr:uid="{BC980D48-12FA-4341-B2E4-1B706B3541B6}"/>
    <cellStyle name="Comma 12 8 2 3" xfId="13860" xr:uid="{1140563D-DE58-49E4-9553-3A4ABAE5E387}"/>
    <cellStyle name="Comma 12 8 2 3 2" xfId="13861" xr:uid="{A499D89E-C77A-4E95-AED1-DA5F033FF482}"/>
    <cellStyle name="Comma 12 8 2 3 2 2" xfId="13862" xr:uid="{E8393813-0859-46F8-8378-16E04EBF8348}"/>
    <cellStyle name="Comma 12 8 2 3 3" xfId="13863" xr:uid="{6C5E2891-B0D4-405D-890F-DD7DE215CC32}"/>
    <cellStyle name="Comma 12 8 2 4" xfId="13864" xr:uid="{57770BA9-F4FA-463D-BC8F-3F3A8F7D4979}"/>
    <cellStyle name="Comma 12 8 3" xfId="13865" xr:uid="{CFC127F4-8159-470E-B8DD-5327B6465051}"/>
    <cellStyle name="Comma 12 8 3 2" xfId="13866" xr:uid="{EE371BB5-C9D1-4F57-A93B-F1BECD0053EE}"/>
    <cellStyle name="Comma 12 8 3 2 2" xfId="13867" xr:uid="{009077D3-E44E-4991-90AE-58DE184DAC9D}"/>
    <cellStyle name="Comma 12 8 3 3" xfId="13868" xr:uid="{783B4BB3-FD25-45A9-A972-CF949657506B}"/>
    <cellStyle name="Comma 12 8 4" xfId="13869" xr:uid="{78671559-2DA2-4EFD-9447-23A617E1BDAD}"/>
    <cellStyle name="Comma 12 8 4 2" xfId="13870" xr:uid="{E45F41A5-4CC2-4C58-8833-2181D5F935FA}"/>
    <cellStyle name="Comma 12 8 5" xfId="13871" xr:uid="{60C9DC87-4C5D-4763-B5B7-DD2DC0122AE4}"/>
    <cellStyle name="Comma 12 9" xfId="1347" xr:uid="{92E970C2-2C71-4D80-97F2-448E5BA6D756}"/>
    <cellStyle name="Comma 12 9 2" xfId="13872" xr:uid="{6E22CE44-7E57-4910-8202-4E42D5EDF536}"/>
    <cellStyle name="Comma 12 9 2 2" xfId="13873" xr:uid="{039D9871-6018-441E-9CE3-B7426F8D78B0}"/>
    <cellStyle name="Comma 12 9 2 2 2" xfId="13874" xr:uid="{474DCD27-5643-48D7-9F0F-181CBD690261}"/>
    <cellStyle name="Comma 12 9 2 3" xfId="13875" xr:uid="{7BA0D51B-634C-4D2F-AF59-0E375D276A16}"/>
    <cellStyle name="Comma 12 9 3" xfId="13876" xr:uid="{64E36C0E-ED3B-42DE-B068-22CCF4A2D237}"/>
    <cellStyle name="Comma 12 9 3 2" xfId="13877" xr:uid="{0BBE8B83-C686-49D0-AC72-92B07A095F95}"/>
    <cellStyle name="Comma 12 9 4" xfId="13878" xr:uid="{1A27F74C-9B5A-4AAE-B872-9B92FE364FB6}"/>
    <cellStyle name="Comma 12_Book2" xfId="1348" xr:uid="{BB132CAF-E590-4A85-A102-7A80D1B52F64}"/>
    <cellStyle name="Comma 120" xfId="13879" xr:uid="{E5819A52-1195-4B77-9D43-8702337F8423}"/>
    <cellStyle name="Comma 120 2" xfId="13880" xr:uid="{17401E52-CFE8-41D6-B590-473DCAFE1C23}"/>
    <cellStyle name="Comma 120 2 2" xfId="13881" xr:uid="{0517073E-CC43-4BD8-9369-66B456430ED0}"/>
    <cellStyle name="Comma 120 2 2 2" xfId="13882" xr:uid="{93D9F34B-CFB8-4805-9A42-2101E67DC1D3}"/>
    <cellStyle name="Comma 120 2 2 2 2" xfId="13883" xr:uid="{8B90F65B-8D83-400A-B60C-F3F595AC2AE0}"/>
    <cellStyle name="Comma 120 2 2 2 2 2" xfId="13884" xr:uid="{D32C4FE2-CD5F-41F9-8B3F-1DD2A85C3967}"/>
    <cellStyle name="Comma 120 2 2 2 3" xfId="13885" xr:uid="{D093A355-A893-44D8-AF07-87E55DF966B8}"/>
    <cellStyle name="Comma 120 2 2 3" xfId="13886" xr:uid="{C1D76768-6F7E-47B0-8B22-24FF81417295}"/>
    <cellStyle name="Comma 120 2 2 3 2" xfId="13887" xr:uid="{02F2CAC1-DF63-42C3-81B4-E4BEC07DA76B}"/>
    <cellStyle name="Comma 120 2 2 4" xfId="13888" xr:uid="{52DBAF95-E11C-475E-868C-785E84F3D194}"/>
    <cellStyle name="Comma 120 2 3" xfId="13889" xr:uid="{7217921A-52B7-4ADF-B107-39D46C542F4C}"/>
    <cellStyle name="Comma 120 2 3 2" xfId="13890" xr:uid="{1E4F01C0-296F-4E33-AED4-87F3799225E0}"/>
    <cellStyle name="Comma 120 2 3 2 2" xfId="13891" xr:uid="{E5D5F4BB-62D8-4AC2-94F4-D386DFE65121}"/>
    <cellStyle name="Comma 120 2 3 3" xfId="13892" xr:uid="{331FEC73-B13D-401A-86A9-24A200ABA604}"/>
    <cellStyle name="Comma 120 2 4" xfId="13893" xr:uid="{D46DBB5A-6E58-49AC-8312-498123B57E14}"/>
    <cellStyle name="Comma 120 2 4 2" xfId="13894" xr:uid="{FDCDC6A9-1B5D-45F5-B2A7-AE85F37EB638}"/>
    <cellStyle name="Comma 120 2 5" xfId="13895" xr:uid="{62381C87-8C21-462F-808F-805A7828840D}"/>
    <cellStyle name="Comma 120 3" xfId="13896" xr:uid="{D5B17CFD-1138-4A2F-A312-A97ADDAD87B7}"/>
    <cellStyle name="Comma 120 3 2" xfId="13897" xr:uid="{C71625DF-F621-4945-A66B-F8158C4871D9}"/>
    <cellStyle name="Comma 120 3 2 2" xfId="13898" xr:uid="{13624792-52DF-4ABA-B86C-23B711002746}"/>
    <cellStyle name="Comma 120 3 2 2 2" xfId="13899" xr:uid="{5126DC4E-4108-4B48-9553-A4A35C922C41}"/>
    <cellStyle name="Comma 120 3 2 3" xfId="13900" xr:uid="{E35EF614-66D3-424A-8592-F0587140C18F}"/>
    <cellStyle name="Comma 120 3 3" xfId="13901" xr:uid="{744D9679-D744-4968-9935-5D55AB292ED7}"/>
    <cellStyle name="Comma 120 3 3 2" xfId="13902" xr:uid="{56925366-CCF1-43B9-B43D-6C0BF2B62F4A}"/>
    <cellStyle name="Comma 120 3 4" xfId="13903" xr:uid="{8E759DFF-80F2-4213-9026-9DED7A7FDD36}"/>
    <cellStyle name="Comma 120 4" xfId="13904" xr:uid="{EA2BB425-2B9D-4741-8964-DAB705743220}"/>
    <cellStyle name="Comma 120 4 2" xfId="13905" xr:uid="{BD95B1D5-8C3D-412A-993F-22EA5ED8A5CF}"/>
    <cellStyle name="Comma 120 4 2 2" xfId="13906" xr:uid="{3A59BF23-5196-4123-AE7A-86EB50FB3937}"/>
    <cellStyle name="Comma 120 4 3" xfId="13907" xr:uid="{5569D5F7-E526-4407-B885-4C08331E9056}"/>
    <cellStyle name="Comma 120 5" xfId="13908" xr:uid="{F263A423-0FAE-4FA2-987D-6C23E16EA503}"/>
    <cellStyle name="Comma 120 5 2" xfId="13909" xr:uid="{1727E578-7BB7-45D7-B98E-40E8CD53C6BD}"/>
    <cellStyle name="Comma 120 6" xfId="13910" xr:uid="{F39F5911-87DA-4CF1-AA59-B90E2FE7961F}"/>
    <cellStyle name="Comma 121" xfId="13911" xr:uid="{2C68604F-7CA9-441E-BEF3-FB06B430BC56}"/>
    <cellStyle name="Comma 121 2" xfId="13912" xr:uid="{E7F52284-C7E5-4994-AA34-8F196235B3DC}"/>
    <cellStyle name="Comma 121 2 2" xfId="13913" xr:uid="{228C51A2-0A85-48E8-B3E0-C8C7E5FFB0E7}"/>
    <cellStyle name="Comma 121 2 2 2" xfId="13914" xr:uid="{BC1B57FD-E77F-4F70-BB42-7EEDE37E9301}"/>
    <cellStyle name="Comma 121 2 2 2 2" xfId="13915" xr:uid="{708B8AA6-D42A-4D14-82B7-B4115B6BF811}"/>
    <cellStyle name="Comma 121 2 2 2 2 2" xfId="13916" xr:uid="{887D3DF4-04A7-42CE-9424-4FF6C3515DB7}"/>
    <cellStyle name="Comma 121 2 2 2 3" xfId="13917" xr:uid="{145847E4-EE4B-49D9-AE61-7EEB274C8097}"/>
    <cellStyle name="Comma 121 2 2 3" xfId="13918" xr:uid="{52627FCD-049F-47D0-9890-45360312F40B}"/>
    <cellStyle name="Comma 121 2 2 3 2" xfId="13919" xr:uid="{2F938A00-F73A-4C45-ADBA-C79BA9518619}"/>
    <cellStyle name="Comma 121 2 2 4" xfId="13920" xr:uid="{9F9F8C65-0862-408B-964E-5FB0E72A223C}"/>
    <cellStyle name="Comma 121 2 3" xfId="13921" xr:uid="{675B6B18-864E-42FD-A523-493963D03A63}"/>
    <cellStyle name="Comma 121 2 3 2" xfId="13922" xr:uid="{B7ADA03B-1565-49C1-B4E2-832583499C45}"/>
    <cellStyle name="Comma 121 2 3 2 2" xfId="13923" xr:uid="{C9E518B3-6912-418D-931B-8B04260830EF}"/>
    <cellStyle name="Comma 121 2 3 3" xfId="13924" xr:uid="{703BEDBF-F730-4F23-832C-CACB7DD19B2D}"/>
    <cellStyle name="Comma 121 2 4" xfId="13925" xr:uid="{BCF561AE-4AE7-4A6A-8CA4-4DA7A269453B}"/>
    <cellStyle name="Comma 121 2 4 2" xfId="13926" xr:uid="{BF502749-1073-4602-AE5B-968777062B0E}"/>
    <cellStyle name="Comma 121 2 5" xfId="13927" xr:uid="{45F652BB-0B80-4590-AB91-9BEA5485A8C0}"/>
    <cellStyle name="Comma 121 3" xfId="13928" xr:uid="{C5FBFB2A-3923-41B0-96A6-382BBF251688}"/>
    <cellStyle name="Comma 121 3 2" xfId="13929" xr:uid="{4B795970-9A7F-45CE-A38E-93CDD1DD3807}"/>
    <cellStyle name="Comma 121 3 2 2" xfId="13930" xr:uid="{B6543CA1-E950-47E9-AC34-88438988E93F}"/>
    <cellStyle name="Comma 121 3 2 2 2" xfId="13931" xr:uid="{ABFBD3BC-3C53-4DD7-977C-9064BFB85505}"/>
    <cellStyle name="Comma 121 3 2 3" xfId="13932" xr:uid="{4499FA14-8DF6-45E6-8C30-317B68938226}"/>
    <cellStyle name="Comma 121 3 3" xfId="13933" xr:uid="{0AD65245-E730-47BB-A1BE-555D7CF179A4}"/>
    <cellStyle name="Comma 121 3 3 2" xfId="13934" xr:uid="{CCD1D294-1BBA-40A9-90E8-9D579A98BD24}"/>
    <cellStyle name="Comma 121 3 4" xfId="13935" xr:uid="{E1D4205F-FE21-46C1-9D15-02C7CAB2CE18}"/>
    <cellStyle name="Comma 121 4" xfId="13936" xr:uid="{F20FCF78-684A-40E4-B1EF-854CE73EB2CE}"/>
    <cellStyle name="Comma 121 4 2" xfId="13937" xr:uid="{D59958F1-918D-471E-9FD4-F18E68659724}"/>
    <cellStyle name="Comma 121 4 2 2" xfId="13938" xr:uid="{58A4FBA4-F348-4F0B-B2CB-0A22140C7593}"/>
    <cellStyle name="Comma 121 4 3" xfId="13939" xr:uid="{59BDB59B-A099-4742-B16C-421C66F0334A}"/>
    <cellStyle name="Comma 121 5" xfId="13940" xr:uid="{DFB01B84-7748-47F5-B841-8FED2FD1BB01}"/>
    <cellStyle name="Comma 121 5 2" xfId="13941" xr:uid="{DC88D11D-B327-4490-8B17-56C8BAE09B35}"/>
    <cellStyle name="Comma 121 6" xfId="13942" xr:uid="{F56A9DED-AD40-446C-912C-D128E53AD7DC}"/>
    <cellStyle name="Comma 122" xfId="13943" xr:uid="{BFEF8818-4BC1-4D4B-B23D-52A63862BD06}"/>
    <cellStyle name="Comma 122 2" xfId="13944" xr:uid="{B806D573-129B-44DF-8010-CA141256722D}"/>
    <cellStyle name="Comma 122 2 2" xfId="13945" xr:uid="{F0509C7B-76BE-4BD8-8C82-75926EE73E53}"/>
    <cellStyle name="Comma 122 2 2 2" xfId="13946" xr:uid="{1A4A7917-7914-4F60-B098-80E7358AEA1A}"/>
    <cellStyle name="Comma 122 2 2 2 2" xfId="13947" xr:uid="{8AC1CB0D-B48D-4CD3-A7D9-87FCCD4BCAE4}"/>
    <cellStyle name="Comma 122 2 2 2 2 2" xfId="13948" xr:uid="{A3886B1F-D576-4C7D-B5B3-E8B0D25E9B38}"/>
    <cellStyle name="Comma 122 2 2 2 3" xfId="13949" xr:uid="{37F5390C-61D6-433C-AB93-AB61A2C5A997}"/>
    <cellStyle name="Comma 122 2 2 3" xfId="13950" xr:uid="{9F342A47-364E-4B5D-8EE5-DD80CC16E3A1}"/>
    <cellStyle name="Comma 122 2 2 3 2" xfId="13951" xr:uid="{058075A2-5B39-4DBC-A8CC-A7D3EAFD656F}"/>
    <cellStyle name="Comma 122 2 2 4" xfId="13952" xr:uid="{A2EC3384-551A-48FE-9AD2-96E0CED82991}"/>
    <cellStyle name="Comma 122 2 3" xfId="13953" xr:uid="{0CE94510-BEF0-4322-AAFA-ABE28E176462}"/>
    <cellStyle name="Comma 122 2 3 2" xfId="13954" xr:uid="{35826DAE-6E23-455C-AC40-4CF0E1D4BA76}"/>
    <cellStyle name="Comma 122 2 3 2 2" xfId="13955" xr:uid="{59F8F887-0637-484B-BDBD-A91AF73A373B}"/>
    <cellStyle name="Comma 122 2 3 3" xfId="13956" xr:uid="{90530AA3-3E7E-4734-8A86-B28AF29360A6}"/>
    <cellStyle name="Comma 122 2 4" xfId="13957" xr:uid="{62FFEB0D-0999-4F00-A512-58238053FC16}"/>
    <cellStyle name="Comma 122 2 4 2" xfId="13958" xr:uid="{04CD1F53-C220-4591-855E-FD8EEEE65FE1}"/>
    <cellStyle name="Comma 122 2 5" xfId="13959" xr:uid="{499C09C7-2121-470D-84E8-21B096BE8B38}"/>
    <cellStyle name="Comma 122 3" xfId="13960" xr:uid="{BF7DD312-923B-4AC7-996F-12327E34BA96}"/>
    <cellStyle name="Comma 122 3 2" xfId="13961" xr:uid="{F1F7E7AD-9838-40F3-822E-F5C368EFC180}"/>
    <cellStyle name="Comma 122 3 2 2" xfId="13962" xr:uid="{726847FC-F6A7-40E7-A807-8B2B0AAE8C84}"/>
    <cellStyle name="Comma 122 3 2 2 2" xfId="13963" xr:uid="{12A3C7AB-3785-4605-8437-9CEFEF9CE7C2}"/>
    <cellStyle name="Comma 122 3 2 3" xfId="13964" xr:uid="{ACBA9ED6-0C8F-44D3-A912-A30BB1DDE2A7}"/>
    <cellStyle name="Comma 122 3 3" xfId="13965" xr:uid="{C0420404-665B-464C-B28F-577022C0DA39}"/>
    <cellStyle name="Comma 122 3 3 2" xfId="13966" xr:uid="{1F5BB86D-0E98-444C-803B-6409A6ED615C}"/>
    <cellStyle name="Comma 122 3 4" xfId="13967" xr:uid="{6176922C-4FE0-4B79-98A9-B8013B3E8AEA}"/>
    <cellStyle name="Comma 122 4" xfId="13968" xr:uid="{89CE3A68-731E-4704-BC3A-1F9010A1B186}"/>
    <cellStyle name="Comma 122 4 2" xfId="13969" xr:uid="{8CA7E325-8FB2-41B1-A7D2-D4D1187CFF10}"/>
    <cellStyle name="Comma 122 4 2 2" xfId="13970" xr:uid="{DEBD32CF-85B1-4CA0-8F94-19137E1CDC11}"/>
    <cellStyle name="Comma 122 4 3" xfId="13971" xr:uid="{FDA15027-74B9-4CDB-AFF8-3FB99585C5E4}"/>
    <cellStyle name="Comma 122 5" xfId="13972" xr:uid="{3CF60C7D-CAC1-4436-A470-D4C892ABF23D}"/>
    <cellStyle name="Comma 122 5 2" xfId="13973" xr:uid="{1CEFF1CD-B93D-4149-A7E3-4F1649DC831C}"/>
    <cellStyle name="Comma 122 6" xfId="13974" xr:uid="{051EAD34-1FAA-4221-AE79-E8D75288817E}"/>
    <cellStyle name="Comma 123" xfId="13975" xr:uid="{61EE9536-88DF-4F1C-B738-AB638FF0FE81}"/>
    <cellStyle name="Comma 123 2" xfId="13976" xr:uid="{C7EB384C-0457-454A-963B-FCC39E1C74C9}"/>
    <cellStyle name="Comma 123 2 2" xfId="13977" xr:uid="{B97750D6-55F8-4D36-8313-439096473A26}"/>
    <cellStyle name="Comma 123 2 2 2" xfId="13978" xr:uid="{3B34B3B4-FCDF-400F-BA56-E365F772DA7D}"/>
    <cellStyle name="Comma 123 2 2 2 2" xfId="13979" xr:uid="{C47916C2-5CC5-4735-9F9D-6E0871AFC5FC}"/>
    <cellStyle name="Comma 123 2 2 2 2 2" xfId="13980" xr:uid="{DC9B7B71-D682-4A7A-99C1-E7405112439D}"/>
    <cellStyle name="Comma 123 2 2 2 3" xfId="13981" xr:uid="{D63232FD-D62D-495F-A855-D707AC64CAE8}"/>
    <cellStyle name="Comma 123 2 2 3" xfId="13982" xr:uid="{F812823E-8016-4433-A8AB-F35F274A35F2}"/>
    <cellStyle name="Comma 123 2 2 3 2" xfId="13983" xr:uid="{7FB6BFFD-C7F2-4E3E-839F-5543940BF5E4}"/>
    <cellStyle name="Comma 123 2 2 4" xfId="13984" xr:uid="{E041E97F-E655-45BA-B29E-2E30B34E9235}"/>
    <cellStyle name="Comma 123 2 3" xfId="13985" xr:uid="{0C4E8D48-36A4-4D24-84B2-EFFFBD5E2BE4}"/>
    <cellStyle name="Comma 123 2 3 2" xfId="13986" xr:uid="{063B575D-5A27-480F-8665-8859675ED435}"/>
    <cellStyle name="Comma 123 2 3 2 2" xfId="13987" xr:uid="{87356D2A-B45D-4824-9D8A-4035D6B591E6}"/>
    <cellStyle name="Comma 123 2 3 3" xfId="13988" xr:uid="{2B7E737E-97C9-4F09-85F7-7560FBAD971B}"/>
    <cellStyle name="Comma 123 2 4" xfId="13989" xr:uid="{F8E7838B-20F0-4BEC-8499-2826D5E4E260}"/>
    <cellStyle name="Comma 123 2 4 2" xfId="13990" xr:uid="{BFDB6FCC-1FE1-4F9E-B1DD-A60EB73395DE}"/>
    <cellStyle name="Comma 123 2 5" xfId="13991" xr:uid="{AC1ED9CE-34B2-4F85-AC10-066C83CB340D}"/>
    <cellStyle name="Comma 123 3" xfId="13992" xr:uid="{89C22985-B20E-4C3F-BA28-23D1ADD47A7D}"/>
    <cellStyle name="Comma 123 3 2" xfId="13993" xr:uid="{837D2141-5A52-4E12-B538-FFB7CBFBBDA3}"/>
    <cellStyle name="Comma 123 3 2 2" xfId="13994" xr:uid="{D93C8C08-6EE3-4FF1-A4BD-0AD6A851EA5C}"/>
    <cellStyle name="Comma 123 3 2 2 2" xfId="13995" xr:uid="{04919838-426F-4894-907C-F2161EFF437E}"/>
    <cellStyle name="Comma 123 3 2 3" xfId="13996" xr:uid="{D5C6BE96-CB94-4B4A-896A-4CCB73B4E953}"/>
    <cellStyle name="Comma 123 3 3" xfId="13997" xr:uid="{232400F8-D841-44FE-97CE-8F5F3420A6CD}"/>
    <cellStyle name="Comma 123 3 3 2" xfId="13998" xr:uid="{0CFA5272-8D04-40AB-8267-F8213A81C36E}"/>
    <cellStyle name="Comma 123 3 4" xfId="13999" xr:uid="{2E4F5DDF-4234-42CA-83D9-716FB60DE741}"/>
    <cellStyle name="Comma 123 4" xfId="14000" xr:uid="{39EC6625-5E3A-495F-9A06-9AA890E81D85}"/>
    <cellStyle name="Comma 123 4 2" xfId="14001" xr:uid="{59B2A1BA-C62E-4C31-AFF0-3C277642C1CF}"/>
    <cellStyle name="Comma 123 4 2 2" xfId="14002" xr:uid="{7682B1A2-DB52-452B-B307-985846081FE4}"/>
    <cellStyle name="Comma 123 4 3" xfId="14003" xr:uid="{C29F7169-71AA-451F-9AEE-CD9809BA53CC}"/>
    <cellStyle name="Comma 123 5" xfId="14004" xr:uid="{59DF8E90-6065-495C-AA71-EF334506F24B}"/>
    <cellStyle name="Comma 123 5 2" xfId="14005" xr:uid="{32568FA3-88A2-423B-9D14-21AD104320B4}"/>
    <cellStyle name="Comma 123 6" xfId="14006" xr:uid="{D33410EC-7480-4A7D-BADB-9B30FA786080}"/>
    <cellStyle name="Comma 124" xfId="14007" xr:uid="{260C2079-1CDA-4A5B-93A1-3979A2E7E87E}"/>
    <cellStyle name="Comma 124 2" xfId="14008" xr:uid="{EEC84838-83DB-4AB8-848F-01B5CA8ADDD5}"/>
    <cellStyle name="Comma 124 2 2" xfId="14009" xr:uid="{4759DA98-78B5-4919-A3A4-697C0E03D908}"/>
    <cellStyle name="Comma 124 2 2 2" xfId="14010" xr:uid="{534EAE11-368F-40F8-B027-22525F7860BF}"/>
    <cellStyle name="Comma 124 2 2 2 2" xfId="14011" xr:uid="{7AFACA1D-AA0E-450E-AF9C-4B699E72B4AA}"/>
    <cellStyle name="Comma 124 2 2 2 2 2" xfId="14012" xr:uid="{26EB9069-2E06-45E7-92D1-C1ACC0A1B3A1}"/>
    <cellStyle name="Comma 124 2 2 2 2 2 2" xfId="14013" xr:uid="{C635126F-F525-451C-B688-78F7880FABCB}"/>
    <cellStyle name="Comma 124 2 2 2 2 2 2 2" xfId="14014" xr:uid="{D5234B61-B64E-4F2E-A5DB-5B86580FC624}"/>
    <cellStyle name="Comma 124 2 2 2 2 2 2 2 2" xfId="14015" xr:uid="{6D24657F-345E-43B3-91E6-A0E564AED5F3}"/>
    <cellStyle name="Comma 124 2 2 2 2 2 2 2 2 2" xfId="14016" xr:uid="{835357A0-77BF-4128-B1CB-C41DE2138668}"/>
    <cellStyle name="Comma 124 2 2 2 2 2 2 2 2 2 2" xfId="14017" xr:uid="{1CA94457-5C74-47A3-9CBC-38974CBA21C5}"/>
    <cellStyle name="Comma 124 2 2 2 2 2 2 2 2 2 2 2" xfId="14018" xr:uid="{6F3F8F1A-7B21-4D4E-8A56-CF60EDA5FC68}"/>
    <cellStyle name="Comma 124 2 2 2 2 2 2 2 2 2 2 2 2" xfId="14019" xr:uid="{851A2E31-2A0A-4C65-AFED-1DCAB447667B}"/>
    <cellStyle name="Comma 124 2 2 2 2 2 2 2 2 2 2 2 2 2" xfId="14020" xr:uid="{18784EE2-4BAF-4AF3-A690-4C76C0A94F3D}"/>
    <cellStyle name="Comma 124 2 2 2 2 2 2 2 2 2 2 2 2 2 2" xfId="14021" xr:uid="{CADEE5DB-BD30-407D-93EA-AE2CF1E9CB4F}"/>
    <cellStyle name="Comma 124 2 2 2 2 2 2 2 2 2 2 2 2 2 2 2" xfId="14022" xr:uid="{032668EB-56FC-49FA-95B7-EBEBDE9C74CC}"/>
    <cellStyle name="Comma 124 2 2 2 2 2 2 2 2 2 2 2 2 2 3" xfId="14023" xr:uid="{480CF0A7-EE75-47B6-8876-6AD10B1630A3}"/>
    <cellStyle name="Comma 124 2 2 2 2 2 2 2 2 2 2 2 2 3" xfId="14024" xr:uid="{4FFF63B9-5753-4F33-B3FD-38C6F5A1FCAD}"/>
    <cellStyle name="Comma 124 2 2 2 2 2 2 2 2 2 2 2 2 3 2" xfId="14025" xr:uid="{D95D07C9-6D49-4787-83C1-ECE48B018DC0}"/>
    <cellStyle name="Comma 124 2 2 2 2 2 2 2 2 2 2 2 2 4" xfId="14026" xr:uid="{4B1398A1-583A-43E9-AEBD-427DCE502956}"/>
    <cellStyle name="Comma 124 2 2 2 2 2 2 2 2 2 2 2 3" xfId="14027" xr:uid="{F56094D2-E923-46C6-8E07-17B6B67FBF1F}"/>
    <cellStyle name="Comma 124 2 2 2 2 2 2 2 2 2 2 2 3 2" xfId="14028" xr:uid="{1CEFE9A2-04D5-495F-AAE5-DCA63248B9DC}"/>
    <cellStyle name="Comma 124 2 2 2 2 2 2 2 2 2 2 2 3 2 2" xfId="14029" xr:uid="{11C0AA8E-0C8C-4429-9597-B08A5D6D8BB1}"/>
    <cellStyle name="Comma 124 2 2 2 2 2 2 2 2 2 2 2 3 3" xfId="14030" xr:uid="{C1080C20-32B3-4BE4-AF66-7F938B313795}"/>
    <cellStyle name="Comma 124 2 2 2 2 2 2 2 2 2 2 2 4" xfId="14031" xr:uid="{C2BFEFC0-A35D-40B8-A81E-714053591A0F}"/>
    <cellStyle name="Comma 124 2 2 2 2 2 2 2 2 2 2 2 4 2" xfId="14032" xr:uid="{6BDFB037-8B57-49C1-AF93-0842B1A2C309}"/>
    <cellStyle name="Comma 124 2 2 2 2 2 2 2 2 2 2 2 5" xfId="14033" xr:uid="{F2F7F742-28A7-4403-8B72-92F7B19FEA86}"/>
    <cellStyle name="Comma 124 2 2 2 2 2 2 2 2 2 2 3" xfId="14034" xr:uid="{24596D77-24D5-46DA-8774-44874902BDC6}"/>
    <cellStyle name="Comma 124 2 2 2 2 2 2 2 2 2 2 3 2" xfId="14035" xr:uid="{17390391-4BC2-4BF0-AD48-0CEA140D3C6D}"/>
    <cellStyle name="Comma 124 2 2 2 2 2 2 2 2 2 2 3 2 2" xfId="14036" xr:uid="{CAF1D259-EC85-494C-A95F-BBAF472DB893}"/>
    <cellStyle name="Comma 124 2 2 2 2 2 2 2 2 2 2 3 2 2 2" xfId="14037" xr:uid="{B25B34A9-15C9-4AD9-B1BC-1590E2FE41D1}"/>
    <cellStyle name="Comma 124 2 2 2 2 2 2 2 2 2 2 3 2 3" xfId="14038" xr:uid="{2FAC5B47-625D-437B-B10A-A636C02D776F}"/>
    <cellStyle name="Comma 124 2 2 2 2 2 2 2 2 2 2 3 3" xfId="14039" xr:uid="{DAE9701B-6AC2-42BD-9E19-7502399471AD}"/>
    <cellStyle name="Comma 124 2 2 2 2 2 2 2 2 2 2 3 3 2" xfId="14040" xr:uid="{6F957E33-D9F4-4D0A-8CBE-7367D0591597}"/>
    <cellStyle name="Comma 124 2 2 2 2 2 2 2 2 2 2 3 4" xfId="14041" xr:uid="{AD5A2EDC-FFE4-41F9-B5B4-48C7AD43AC1D}"/>
    <cellStyle name="Comma 124 2 2 2 2 2 2 2 2 2 2 4" xfId="14042" xr:uid="{6B2BA97F-2B0D-4A42-97F6-37F294FBDDF7}"/>
    <cellStyle name="Comma 124 2 2 2 2 2 2 2 2 2 2 4 2" xfId="14043" xr:uid="{4FE2B00C-8024-4EB2-8763-13AA61EC0391}"/>
    <cellStyle name="Comma 124 2 2 2 2 2 2 2 2 2 2 4 2 2" xfId="14044" xr:uid="{EF9A54F4-36C4-427D-B166-99FA6AF5D6B8}"/>
    <cellStyle name="Comma 124 2 2 2 2 2 2 2 2 2 2 4 3" xfId="14045" xr:uid="{9CCB06E5-5DE5-4C8B-985A-451B8DE5566C}"/>
    <cellStyle name="Comma 124 2 2 2 2 2 2 2 2 2 2 5" xfId="14046" xr:uid="{D29AB8C0-1DAA-4958-9C28-12556F951012}"/>
    <cellStyle name="Comma 124 2 2 2 2 2 2 2 2 2 2 5 2" xfId="14047" xr:uid="{118529DD-22F2-4595-9072-DB6581FFD481}"/>
    <cellStyle name="Comma 124 2 2 2 2 2 2 2 2 2 2 6" xfId="14048" xr:uid="{87ED6B0B-B1A9-46A3-B0D1-C1BD5E0C1E2E}"/>
    <cellStyle name="Comma 124 2 2 2 2 2 2 2 2 2 3" xfId="14049" xr:uid="{910120CE-A7D1-4891-B881-90D4BEDE741F}"/>
    <cellStyle name="Comma 124 2 2 2 2 2 2 2 2 2 3 2" xfId="14050" xr:uid="{BA759419-5C68-42E5-86AA-970E0A9C78A8}"/>
    <cellStyle name="Comma 124 2 2 2 2 2 2 2 2 2 3 2 2" xfId="14051" xr:uid="{347F1CA9-DDE7-451A-8774-CE069161A0BC}"/>
    <cellStyle name="Comma 124 2 2 2 2 2 2 2 2 2 3 2 2 2" xfId="14052" xr:uid="{D2866FD3-2F21-4940-B95D-D9FD2709288F}"/>
    <cellStyle name="Comma 124 2 2 2 2 2 2 2 2 2 3 2 3" xfId="14053" xr:uid="{6116508B-0F5E-4A88-9A20-69357815C224}"/>
    <cellStyle name="Comma 124 2 2 2 2 2 2 2 2 2 3 3" xfId="14054" xr:uid="{4206862D-B1A5-4794-9EE0-69F132EC2B73}"/>
    <cellStyle name="Comma 124 2 2 2 2 2 2 2 2 2 3 3 2" xfId="14055" xr:uid="{D54664D7-F9CE-42E2-A892-C27421DD7A0A}"/>
    <cellStyle name="Comma 124 2 2 2 2 2 2 2 2 2 3 4" xfId="14056" xr:uid="{34EF1EF9-4794-4847-90BC-F883C4A085E3}"/>
    <cellStyle name="Comma 124 2 2 2 2 2 2 2 2 2 4" xfId="14057" xr:uid="{B70BB9A8-764A-40AA-9621-2D6F7449379E}"/>
    <cellStyle name="Comma 124 2 2 2 2 2 2 2 2 2 4 2" xfId="14058" xr:uid="{BB711BE3-2CB2-4FFF-B4B3-2E2E547CA564}"/>
    <cellStyle name="Comma 124 2 2 2 2 2 2 2 2 2 4 2 2" xfId="14059" xr:uid="{35BC936E-D0ED-448F-8949-35702982F9D8}"/>
    <cellStyle name="Comma 124 2 2 2 2 2 2 2 2 2 4 3" xfId="14060" xr:uid="{930B663E-4D17-4E1D-BF96-3956DCD0066D}"/>
    <cellStyle name="Comma 124 2 2 2 2 2 2 2 2 2 5" xfId="14061" xr:uid="{178F55BC-F3A2-4164-A5C4-0A0AC6D5FC7A}"/>
    <cellStyle name="Comma 124 2 2 2 2 2 2 2 2 2 5 2" xfId="14062" xr:uid="{78CA1754-4167-4EF8-9487-9041524BC9E1}"/>
    <cellStyle name="Comma 124 2 2 2 2 2 2 2 2 2 6" xfId="14063" xr:uid="{A04448D7-49CE-441D-9D89-E6A21956667A}"/>
    <cellStyle name="Comma 124 2 2 2 2 2 2 2 2 3" xfId="14064" xr:uid="{861FADA5-9BE1-4B6D-B255-C44402568F85}"/>
    <cellStyle name="Comma 124 2 2 2 2 2 2 2 2 3 2" xfId="14065" xr:uid="{5B64266B-33AE-4276-B2FE-1E5BF5B9E7CE}"/>
    <cellStyle name="Comma 124 2 2 2 2 2 2 2 2 3 2 2" xfId="14066" xr:uid="{201FBC0C-AC36-4ED3-9C48-C97D04F83DB3}"/>
    <cellStyle name="Comma 124 2 2 2 2 2 2 2 2 3 2 2 2" xfId="14067" xr:uid="{B33926A8-2D14-48AE-ACAC-9CAD5CE1E879}"/>
    <cellStyle name="Comma 124 2 2 2 2 2 2 2 2 3 2 3" xfId="14068" xr:uid="{1D4FB3AD-8850-4355-BB37-EB3DEC8D155C}"/>
    <cellStyle name="Comma 124 2 2 2 2 2 2 2 2 3 3" xfId="14069" xr:uid="{4376A6EA-ED2B-4B9F-9486-1C4EA72DA859}"/>
    <cellStyle name="Comma 124 2 2 2 2 2 2 2 2 3 3 2" xfId="14070" xr:uid="{F7501E6A-46AF-4FE1-B9DC-D474573608EB}"/>
    <cellStyle name="Comma 124 2 2 2 2 2 2 2 2 3 4" xfId="14071" xr:uid="{A1C04E3D-07A4-4038-9888-FBAA3DDAFF72}"/>
    <cellStyle name="Comma 124 2 2 2 2 2 2 2 2 4" xfId="14072" xr:uid="{197FE6D0-D519-4ACB-95D8-D2DF1398C47F}"/>
    <cellStyle name="Comma 124 2 2 2 2 2 2 2 2 4 2" xfId="14073" xr:uid="{D6070D97-1C42-404F-9B40-57D5EBAD8FAD}"/>
    <cellStyle name="Comma 124 2 2 2 2 2 2 2 2 4 2 2" xfId="14074" xr:uid="{D6BBCD49-AA2E-4C88-B228-C3D7600CA10C}"/>
    <cellStyle name="Comma 124 2 2 2 2 2 2 2 2 4 2 2 2" xfId="14075" xr:uid="{0E086E62-F1AE-4B40-866E-CBAEF027F0DF}"/>
    <cellStyle name="Comma 124 2 2 2 2 2 2 2 2 4 2 3" xfId="14076" xr:uid="{3904A714-35AF-46AB-A0F5-E99F5CB77EB8}"/>
    <cellStyle name="Comma 124 2 2 2 2 2 2 2 2 4 3" xfId="14077" xr:uid="{36EE613D-D31E-45D0-A2DE-FF3E5D2D4FC7}"/>
    <cellStyle name="Comma 124 2 2 2 2 2 2 2 2 4 3 2" xfId="14078" xr:uid="{C53A82FC-BE54-4501-8B66-1CF90C74B3C8}"/>
    <cellStyle name="Comma 124 2 2 2 2 2 2 2 2 4 4" xfId="14079" xr:uid="{88E4E425-4503-43F3-B0FD-47A7BFAC4847}"/>
    <cellStyle name="Comma 124 2 2 2 2 2 2 2 2 5" xfId="14080" xr:uid="{58086AB4-11F3-4604-9E43-2F57C06B2F6F}"/>
    <cellStyle name="Comma 124 2 2 2 2 2 2 2 2 5 2" xfId="14081" xr:uid="{A0AEA02F-5A2A-4136-BFCE-3AC5C997DDB9}"/>
    <cellStyle name="Comma 124 2 2 2 2 2 2 2 2 5 2 2" xfId="14082" xr:uid="{A1910335-6C35-44B5-B40C-4F83653AFC34}"/>
    <cellStyle name="Comma 124 2 2 2 2 2 2 2 2 5 2 2 2" xfId="14083" xr:uid="{5E071126-FB23-41A1-8427-E11C480538E3}"/>
    <cellStyle name="Comma 124 2 2 2 2 2 2 2 2 5 2 3" xfId="14084" xr:uid="{B0D43964-A939-4625-A684-0FA287134A60}"/>
    <cellStyle name="Comma 124 2 2 2 2 2 2 2 2 5 3" xfId="14085" xr:uid="{47BD55B9-F7C4-429C-B60C-5EB3AF2567DF}"/>
    <cellStyle name="Comma 124 2 2 2 2 2 2 2 2 5 3 2" xfId="14086" xr:uid="{EA0D6053-36FB-43CC-94EC-033017233ECA}"/>
    <cellStyle name="Comma 124 2 2 2 2 2 2 2 2 5 4" xfId="14087" xr:uid="{538A73CE-3690-4D4A-AF1D-47ECB97592C8}"/>
    <cellStyle name="Comma 124 2 2 2 2 2 2 2 2 6" xfId="14088" xr:uid="{66A8EE43-4EC2-4DC6-84B6-C89A5A57D115}"/>
    <cellStyle name="Comma 124 2 2 2 2 2 2 2 2 6 2" xfId="14089" xr:uid="{3B71F99F-DCF8-45D8-9507-3D4F4E3C9384}"/>
    <cellStyle name="Comma 124 2 2 2 2 2 2 2 2 6 2 2" xfId="14090" xr:uid="{8C554255-EE94-4602-B95F-1169D9EFD907}"/>
    <cellStyle name="Comma 124 2 2 2 2 2 2 2 2 6 3" xfId="14091" xr:uid="{EEF92EE7-894C-402C-B819-32EEEA2499E2}"/>
    <cellStyle name="Comma 124 2 2 2 2 2 2 2 2 7" xfId="14092" xr:uid="{76B6770D-33A9-4D25-A310-F1A40AA7894D}"/>
    <cellStyle name="Comma 124 2 2 2 2 2 2 2 2 7 2" xfId="14093" xr:uid="{CFDC71F8-5ACD-4297-8741-CB0CA5AC522E}"/>
    <cellStyle name="Comma 124 2 2 2 2 2 2 2 2 7 2 2" xfId="14094" xr:uid="{7E44EBB3-0AF6-4C23-B46A-A3F71869B583}"/>
    <cellStyle name="Comma 124 2 2 2 2 2 2 2 2 7 2 2 2" xfId="14095" xr:uid="{BF95F5B4-D9B7-4D24-94B3-A994253499DC}"/>
    <cellStyle name="Comma 124 2 2 2 2 2 2 2 2 7 2 3" xfId="14096" xr:uid="{EFAD8E4F-8A5C-4E15-957D-71B22A88D5B8}"/>
    <cellStyle name="Comma 124 2 2 2 2 2 2 2 2 7 3" xfId="14097" xr:uid="{BFF61F9C-5B46-4799-B48E-FC000AD415FF}"/>
    <cellStyle name="Comma 124 2 2 2 2 2 2 2 2 7 3 2" xfId="14098" xr:uid="{80E15F19-AC99-4D6A-806A-8DF49F8D1559}"/>
    <cellStyle name="Comma 124 2 2 2 2 2 2 2 2 7 3 2 2" xfId="14099" xr:uid="{B115E56E-4650-45A6-BDD5-544C192A1F61}"/>
    <cellStyle name="Comma 124 2 2 2 2 2 2 2 2 7 3 2 2 2" xfId="14100" xr:uid="{15036AC1-C3E3-4701-8DD0-7159EAE5604E}"/>
    <cellStyle name="Comma 124 2 2 2 2 2 2 2 2 7 3 2 3" xfId="14101" xr:uid="{9E0FE7AE-85A1-4C58-AC9A-461E71328F0B}"/>
    <cellStyle name="Comma 124 2 2 2 2 2 2 2 2 7 3 3" xfId="14102" xr:uid="{13C8EED2-D44B-4F57-9EE9-CEFE9C67F8B9}"/>
    <cellStyle name="Comma 124 2 2 2 2 2 2 2 2 7 3 3 2" xfId="14103" xr:uid="{5309AD4A-9226-43C0-8C75-94ADD28332C3}"/>
    <cellStyle name="Comma 124 2 2 2 2 2 2 2 2 7 3 4" xfId="14104" xr:uid="{C410591C-1F4E-4EC3-AA4E-34D73430EC5A}"/>
    <cellStyle name="Comma 124 2 2 2 2 2 2 2 2 7 4" xfId="14105" xr:uid="{24C1EE57-F007-4FEA-AE79-9620FA566890}"/>
    <cellStyle name="Comma 124 2 2 2 2 2 2 2 2 7 4 2" xfId="14106" xr:uid="{7174A61B-6241-4017-A4DF-9F3BD5D4EE0E}"/>
    <cellStyle name="Comma 124 2 2 2 2 2 2 2 2 7 4 2 2" xfId="14107" xr:uid="{32AB4947-A045-40D8-B1D2-2DD64157EADC}"/>
    <cellStyle name="Comma 124 2 2 2 2 2 2 2 2 7 4 3" xfId="14108" xr:uid="{98B85B19-F88A-476A-B0B5-7FFFDB78572D}"/>
    <cellStyle name="Comma 124 2 2 2 2 2 2 2 2 7 5" xfId="14109" xr:uid="{EBF3FE89-5749-402C-8587-13A7141300F3}"/>
    <cellStyle name="Comma 124 2 2 2 2 2 2 2 2 7 5 2" xfId="14110" xr:uid="{89C4C7AC-98A1-4A70-A1FC-E1544C7660FB}"/>
    <cellStyle name="Comma 124 2 2 2 2 2 2 2 2 7 5 2 2" xfId="14111" xr:uid="{94917BAB-7503-42F7-897A-D86885AEF73B}"/>
    <cellStyle name="Comma 124 2 2 2 2 2 2 2 2 7 5 2 2 2" xfId="14112" xr:uid="{6A464734-596C-4EC8-86B2-9A0155232201}"/>
    <cellStyle name="Comma 124 2 2 2 2 2 2 2 2 7 5 2 2 2 2" xfId="14113" xr:uid="{6184D4F4-5136-4831-9AB5-A3270C1FFF3A}"/>
    <cellStyle name="Comma 124 2 2 2 2 2 2 2 2 7 5 2 2 2 2 2" xfId="14114" xr:uid="{41614569-6691-440A-8CBA-1B8936902C45}"/>
    <cellStyle name="Comma 124 2 2 2 2 2 2 2 2 7 5 2 2 2 2 2 2" xfId="14115" xr:uid="{4638EEE6-0925-48F1-8C72-6659A0052066}"/>
    <cellStyle name="Comma 124 2 2 2 2 2 2 2 2 7 5 2 2 2 2 3" xfId="14116" xr:uid="{CDC7FDD6-5A3A-46D8-8113-D58392A9AABA}"/>
    <cellStyle name="Comma 124 2 2 2 2 2 2 2 2 7 5 2 2 2 2 3 2" xfId="14117" xr:uid="{D850F90A-E189-4FC5-9C22-EABF6087B74E}"/>
    <cellStyle name="Comma 124 2 2 2 2 2 2 2 2 7 5 2 2 2 2 4" xfId="14118" xr:uid="{73FAAC16-3D60-4D73-BE15-E3611D4858DE}"/>
    <cellStyle name="Comma 124 2 2 2 2 2 2 2 2 7 5 2 2 2 3" xfId="14119" xr:uid="{376D71F7-2FCF-4B2C-909A-D21D9E940290}"/>
    <cellStyle name="Comma 124 2 2 2 2 2 2 2 2 7 5 2 2 2 3 2" xfId="14120" xr:uid="{75931D68-798F-4E74-BFF9-22B19907FCD7}"/>
    <cellStyle name="Comma 124 2 2 2 2 2 2 2 2 7 5 2 2 2 3 2 2" xfId="14121" xr:uid="{E5E2FBE9-EE89-4383-9CE7-764C38E00076}"/>
    <cellStyle name="Comma 124 2 2 2 2 2 2 2 2 7 5 2 2 2 3 2 2 2" xfId="14122" xr:uid="{5021DF37-BD02-4144-8D96-58260A2D44D9}"/>
    <cellStyle name="Comma 124 2 2 2 2 2 2 2 2 7 5 2 2 2 3 2 2 2 2" xfId="14123" xr:uid="{D5C73542-5260-4ABF-9432-CD5760E315E2}"/>
    <cellStyle name="Comma 124 2 2 2 2 2 2 2 2 7 5 2 2 3" xfId="14124" xr:uid="{70E19DE4-CA97-4B4D-9BEC-AB1F57E700E2}"/>
    <cellStyle name="Comma 124 2 2 2 2 2 2 2 2 7 5 2 2 3 2" xfId="14125" xr:uid="{76442CC1-470D-4041-B9EA-44BCC638126A}"/>
    <cellStyle name="Comma 124 2 2 2 2 2 2 2 2 7 5 2 3" xfId="14126" xr:uid="{174772F6-2F3B-43FF-B8BB-D016B0351FD4}"/>
    <cellStyle name="Comma 124 2 2 2 2 2 2 2 2 7 5 2 3 2" xfId="14127" xr:uid="{60453C38-556F-4358-94EF-2AFE26F00832}"/>
    <cellStyle name="Comma 124 2 2 2 2 2 2 2 2 7 5 3" xfId="14128" xr:uid="{29DD0044-4392-40CB-A03E-BDC57C6C0645}"/>
    <cellStyle name="Comma 124 2 2 2 2 2 2 2 2 7 5 3 2" xfId="14129" xr:uid="{31737C95-D303-43C3-9D36-D05453B77946}"/>
    <cellStyle name="Comma 124 2 2 2 2 2 2 2 2 7 6" xfId="14130" xr:uid="{0F171A37-739C-485A-A4FF-73E51B18142B}"/>
    <cellStyle name="Comma 124 2 2 2 2 2 2 2 2 7 6 2" xfId="14131" xr:uid="{62BB7550-838B-4CD2-B911-B8BB792D8CBE}"/>
    <cellStyle name="Comma 124 2 2 2 2 2 2 2 2 8" xfId="14132" xr:uid="{B2A0E3FC-2AB8-4487-802F-9BCB13C1C045}"/>
    <cellStyle name="Comma 124 2 2 2 2 2 2 2 2 8 2" xfId="14133" xr:uid="{83ED3E56-746C-460E-B9E1-9A14FE0C4E3F}"/>
    <cellStyle name="Comma 124 2 2 2 2 2 2 2 3" xfId="14134" xr:uid="{B53A6392-B8B3-4510-A075-1A93EA9EE1AD}"/>
    <cellStyle name="Comma 124 2 2 2 2 2 2 2 3 2" xfId="14135" xr:uid="{57CD089E-B4C7-41EB-B438-945C010363FF}"/>
    <cellStyle name="Comma 124 2 2 2 2 2 2 2 3 2 2" xfId="14136" xr:uid="{2AE09AE8-371E-4D88-9334-481FB57D31B0}"/>
    <cellStyle name="Comma 124 2 2 2 2 2 2 2 3 2 2 2" xfId="14137" xr:uid="{A73C1FAE-A355-4756-B05C-7830968CCD1A}"/>
    <cellStyle name="Comma 124 2 2 2 2 2 2 2 3 2 3" xfId="14138" xr:uid="{72BD6039-A6F4-45C5-BF3F-F7EB23570E84}"/>
    <cellStyle name="Comma 124 2 2 2 2 2 2 2 3 3" xfId="14139" xr:uid="{88D93F9C-B613-4A70-92CB-69D879BD15A6}"/>
    <cellStyle name="Comma 124 2 2 2 2 2 2 2 3 3 2" xfId="14140" xr:uid="{63A9B6EA-4E87-4D19-B238-44D6837D8DB9}"/>
    <cellStyle name="Comma 124 2 2 2 2 2 2 2 3 4" xfId="14141" xr:uid="{02FB1A95-B06A-4510-93FE-4D61141B2387}"/>
    <cellStyle name="Comma 124 2 2 2 2 2 2 2 4" xfId="14142" xr:uid="{E0E61044-A939-4B28-B5AB-03069ACF7523}"/>
    <cellStyle name="Comma 124 2 2 2 2 2 2 2 4 2" xfId="14143" xr:uid="{74BDEE46-C189-47D7-8829-CD98AE8ECF3A}"/>
    <cellStyle name="Comma 124 2 2 2 2 2 2 2 4 2 2" xfId="14144" xr:uid="{9FC1E349-7132-4F7B-892C-456E966042E5}"/>
    <cellStyle name="Comma 124 2 2 2 2 2 2 2 4 3" xfId="14145" xr:uid="{82B506ED-794D-41CB-88D5-A3C747646F5F}"/>
    <cellStyle name="Comma 124 2 2 2 2 2 2 2 5" xfId="14146" xr:uid="{D22D99CD-A022-4D0A-82FD-364065955B9A}"/>
    <cellStyle name="Comma 124 2 2 2 2 2 2 2 5 2" xfId="14147" xr:uid="{4397C53A-5D99-43C5-AFD3-F0A7EA6350D3}"/>
    <cellStyle name="Comma 124 2 2 2 2 2 2 3" xfId="14148" xr:uid="{37A2DF50-8D1E-482B-8C0C-7AD93B79203F}"/>
    <cellStyle name="Comma 124 2 2 2 2 2 2 3 2" xfId="14149" xr:uid="{29369DF6-FC58-4A9C-8A05-EBE346D1D6AC}"/>
    <cellStyle name="Comma 124 2 2 2 2 2 2 3 2 2" xfId="14150" xr:uid="{B91E801E-3926-418A-90D3-7B92FFCCC13F}"/>
    <cellStyle name="Comma 124 2 2 2 2 2 2 3 2 2 2" xfId="14151" xr:uid="{7CD03414-974C-4EE3-A48C-AFC68F173FAB}"/>
    <cellStyle name="Comma 124 2 2 2 2 2 2 3 2 3" xfId="14152" xr:uid="{AE7C57D7-9869-4364-BB56-6C14FBF1EF21}"/>
    <cellStyle name="Comma 124 2 2 2 2 2 2 3 3" xfId="14153" xr:uid="{56EC8065-1C4D-4EB2-9DA6-24A04A75416D}"/>
    <cellStyle name="Comma 124 2 2 2 2 2 2 3 3 2" xfId="14154" xr:uid="{DA88030C-63F4-49BA-A22F-2123FD23D8FB}"/>
    <cellStyle name="Comma 124 2 2 2 2 2 2 3 4" xfId="14155" xr:uid="{516121CF-39C5-431D-B989-227C0229B273}"/>
    <cellStyle name="Comma 124 2 2 2 2 2 2 4" xfId="14156" xr:uid="{B40E2A5D-5242-4503-A754-10954628B4BE}"/>
    <cellStyle name="Comma 124 2 2 2 2 2 2 4 2" xfId="14157" xr:uid="{77D0EFF2-B46E-423D-B93C-8464A6ED77F4}"/>
    <cellStyle name="Comma 124 2 2 2 2 2 2 4 2 2" xfId="14158" xr:uid="{884C5CBB-C4CB-45D1-ACA5-47ED1CE9F37E}"/>
    <cellStyle name="Comma 124 2 2 2 2 2 2 4 3" xfId="14159" xr:uid="{E52B0600-2D69-4951-9C1D-E4F03D0D679E}"/>
    <cellStyle name="Comma 124 2 2 2 2 2 2 5" xfId="14160" xr:uid="{7BEC0BED-F633-4ECA-A10F-D610F93C757E}"/>
    <cellStyle name="Comma 124 2 2 2 2 2 2 5 2" xfId="14161" xr:uid="{55F60C14-67D8-4F06-9521-CEBAABFD5C6A}"/>
    <cellStyle name="Comma 124 2 2 2 2 2 3" xfId="14162" xr:uid="{2289EED0-FB61-4E01-8C87-4B3F71237967}"/>
    <cellStyle name="Comma 124 2 2 2 2 2 3 2" xfId="14163" xr:uid="{04C40438-F83A-4EC7-B1D5-622DEA24D677}"/>
    <cellStyle name="Comma 124 2 2 2 2 2 3 2 2" xfId="14164" xr:uid="{3CB606F9-E490-4FC4-A175-5991F52A0D04}"/>
    <cellStyle name="Comma 124 2 2 2 2 2 3 2 2 2" xfId="14165" xr:uid="{F1A75E0C-216B-445D-8963-4249A21D0449}"/>
    <cellStyle name="Comma 124 2 2 2 2 2 3 2 3" xfId="14166" xr:uid="{8F03641C-7996-43EA-90D6-227FB74B3A14}"/>
    <cellStyle name="Comma 124 2 2 2 2 2 3 3" xfId="14167" xr:uid="{B28378DD-A9D3-4192-96D0-7581037D9E6C}"/>
    <cellStyle name="Comma 124 2 2 2 2 2 3 3 2" xfId="14168" xr:uid="{C30D4DC7-56EB-493D-9CB7-D520A5AE5EDC}"/>
    <cellStyle name="Comma 124 2 2 2 2 2 3 4" xfId="14169" xr:uid="{EA993BA0-DD92-44B1-B44F-BCFC0A26DAF4}"/>
    <cellStyle name="Comma 124 2 2 2 2 2 4" xfId="14170" xr:uid="{1E025C81-8DAD-4459-B272-17AE7566D267}"/>
    <cellStyle name="Comma 124 2 2 2 2 2 4 2" xfId="14171" xr:uid="{4652F0AE-C6D3-4610-955F-772AA3C46304}"/>
    <cellStyle name="Comma 124 2 2 2 2 2 4 2 2" xfId="14172" xr:uid="{3BDDFF4A-39ED-4A64-86E1-1FBBD9F6F72E}"/>
    <cellStyle name="Comma 124 2 2 2 2 2 4 3" xfId="14173" xr:uid="{AAA23D6A-2B8E-426B-AA6A-3BCB1F28DA79}"/>
    <cellStyle name="Comma 124 2 2 2 2 2 5" xfId="14174" xr:uid="{3ACF8878-2DF1-42D4-BCD6-4F9BC75E118E}"/>
    <cellStyle name="Comma 124 2 2 2 2 2 5 2" xfId="14175" xr:uid="{92E49B8E-2690-43E4-9C9D-2266110A989C}"/>
    <cellStyle name="Comma 124 2 2 2 2 3" xfId="14176" xr:uid="{2C6715AB-BE59-492E-A889-3B4E86014C18}"/>
    <cellStyle name="Comma 124 2 2 2 2 3 2" xfId="14177" xr:uid="{9F37DBC1-6BEA-4EBA-AB72-248DFAB38D82}"/>
    <cellStyle name="Comma 124 2 2 2 2 3 2 2" xfId="14178" xr:uid="{668AE91C-8A43-420B-8714-1FF5B6D088F1}"/>
    <cellStyle name="Comma 124 2 2 2 2 3 2 2 2" xfId="14179" xr:uid="{25FAD630-F52F-4FCD-99BA-E88793DDB069}"/>
    <cellStyle name="Comma 124 2 2 2 2 3 2 3" xfId="14180" xr:uid="{1462A9A4-7997-4E70-9D8E-8020E0CB4B2D}"/>
    <cellStyle name="Comma 124 2 2 2 2 3 3" xfId="14181" xr:uid="{10C4850E-72F2-4316-9320-4D7299BFFBE1}"/>
    <cellStyle name="Comma 124 2 2 2 2 3 3 2" xfId="14182" xr:uid="{30C8EC0B-2150-4A19-ADF4-F17C696BF828}"/>
    <cellStyle name="Comma 124 2 2 2 2 3 4" xfId="14183" xr:uid="{D9CE15E3-A745-4B3F-A24B-722BCE505CD3}"/>
    <cellStyle name="Comma 124 2 2 2 2 4" xfId="14184" xr:uid="{6F037EF8-61D4-4888-B94A-7069ECE0F476}"/>
    <cellStyle name="Comma 124 2 2 2 2 4 2" xfId="14185" xr:uid="{812E4C49-D02E-4250-8D0C-6EB5DF627609}"/>
    <cellStyle name="Comma 124 2 2 2 2 4 2 2" xfId="14186" xr:uid="{0AE64367-0BFD-4B88-B187-5884DA18B9E9}"/>
    <cellStyle name="Comma 124 2 2 2 2 4 3" xfId="14187" xr:uid="{2CFC5044-B301-4D35-85E3-2CD256A7C014}"/>
    <cellStyle name="Comma 124 2 2 2 2 5" xfId="14188" xr:uid="{AD59241D-16B6-4610-A1E0-B5DD91FBA8D6}"/>
    <cellStyle name="Comma 124 2 2 2 2 5 2" xfId="14189" xr:uid="{41969489-62BE-495F-8F7F-F8F60A9E0AFB}"/>
    <cellStyle name="Comma 124 2 2 2 3" xfId="14190" xr:uid="{E061A8FF-BAE1-46F4-B034-E56729F39266}"/>
    <cellStyle name="Comma 124 2 2 2 3 2" xfId="14191" xr:uid="{57C77EA8-B841-4AFF-B7FC-5B3A4936D99E}"/>
    <cellStyle name="Comma 124 2 2 2 3 2 2" xfId="14192" xr:uid="{EB0AD97A-880E-4917-A702-0B78F5F1613A}"/>
    <cellStyle name="Comma 124 2 2 2 3 2 2 2" xfId="14193" xr:uid="{655149B9-E955-4A40-81F0-E9F7D16553B1}"/>
    <cellStyle name="Comma 124 2 2 2 3 2 2 2 2" xfId="14194" xr:uid="{BA427414-C6BF-4C9C-8F6F-AF018DBDB775}"/>
    <cellStyle name="Comma 124 2 2 2 3 2 2 2 2 2" xfId="14195" xr:uid="{6BAE46B0-9E5D-4ADD-84D1-6CEDFF8706D5}"/>
    <cellStyle name="Comma 124 2 2 2 3 2 2 2 2 2 2" xfId="14196" xr:uid="{929B15F9-21EB-4FE2-B63D-39A9C63B8AE3}"/>
    <cellStyle name="Comma 124 2 2 2 3 2 2 2 2 2 2 2" xfId="14197" xr:uid="{CBB781DE-55C6-47FB-8F35-6EEA83DF0134}"/>
    <cellStyle name="Comma 124 2 2 2 3 2 2 2 2 2 2 2 2" xfId="14198" xr:uid="{D94D27CF-169C-44E9-ADFA-8CE6B3CC2E42}"/>
    <cellStyle name="Comma 124 2 2 2 3 2 2 2 2 2 2 2 2 2" xfId="14199" xr:uid="{525CE63F-E494-4CB2-AA8F-AEB76A9FCE0E}"/>
    <cellStyle name="Comma 124 2 2 2 3 2 2 2 2 2 2 2 2 2 2" xfId="14200" xr:uid="{BBB0F36E-DBF4-4E21-A597-B0D0A875A872}"/>
    <cellStyle name="Comma 124 2 2 2 3 2 2 2 2 2 2 2 2 2 2 2" xfId="14201" xr:uid="{414890A8-64AC-43C5-B523-98FBDF8D3AA2}"/>
    <cellStyle name="Comma 124 2 2 2 3 2 2 2 2 2 2 2 2 2 3" xfId="14202" xr:uid="{F7B4962D-1862-42A8-B86C-6867C7EECEC3}"/>
    <cellStyle name="Comma 124 2 2 2 3 2 2 2 2 2 2 2 2 3" xfId="14203" xr:uid="{AAF37FEA-DE12-4394-9CB1-9619774DE2AE}"/>
    <cellStyle name="Comma 124 2 2 2 3 2 2 2 2 2 2 2 2 3 2" xfId="14204" xr:uid="{7D4DB152-9D7A-4EC6-8E03-F5514695C015}"/>
    <cellStyle name="Comma 124 2 2 2 3 2 2 2 2 2 2 2 2 4" xfId="14205" xr:uid="{ACD7E4CD-4613-4169-AF20-14DC4358A5C9}"/>
    <cellStyle name="Comma 124 2 2 2 3 2 2 2 2 2 2 2 3" xfId="14206" xr:uid="{EF361B1C-9614-42F2-9A1F-8A1E252D3DED}"/>
    <cellStyle name="Comma 124 2 2 2 3 2 2 2 2 2 2 2 3 2" xfId="14207" xr:uid="{CEA1328E-33CA-4A8B-A03F-B6E48A2BDA3B}"/>
    <cellStyle name="Comma 124 2 2 2 3 2 2 2 2 2 2 2 3 2 2" xfId="14208" xr:uid="{8AC0202B-0169-4767-ACEE-8283A0A62371}"/>
    <cellStyle name="Comma 124 2 2 2 3 2 2 2 2 2 2 2 3 3" xfId="14209" xr:uid="{84E5D858-B5B5-4C9E-9996-6416E437FEAA}"/>
    <cellStyle name="Comma 124 2 2 2 3 2 2 2 2 2 2 2 4" xfId="14210" xr:uid="{9408AE41-F18F-4832-997E-EA6E73FE8936}"/>
    <cellStyle name="Comma 124 2 2 2 3 2 2 2 2 2 2 2 4 2" xfId="14211" xr:uid="{25EBDD5A-AAA5-4AEE-84CA-1B17EFA87CBA}"/>
    <cellStyle name="Comma 124 2 2 2 3 2 2 2 2 2 2 2 5" xfId="14212" xr:uid="{170782C4-21A8-4CE5-857A-6C37A4B42BEE}"/>
    <cellStyle name="Comma 124 2 2 2 3 2 2 2 2 2 2 3" xfId="14213" xr:uid="{4C76768C-46BF-4D6B-BA5F-B529B80CECEB}"/>
    <cellStyle name="Comma 124 2 2 2 3 2 2 2 2 2 2 3 2" xfId="14214" xr:uid="{E88ABB25-03FC-426B-B960-4352C2D72794}"/>
    <cellStyle name="Comma 124 2 2 2 3 2 2 2 2 2 2 3 2 2" xfId="14215" xr:uid="{193702E0-BACC-4C4B-BDC7-AAE25194C83F}"/>
    <cellStyle name="Comma 124 2 2 2 3 2 2 2 2 2 2 3 2 2 2" xfId="14216" xr:uid="{65CEBFF1-94FE-40B5-A7D3-221142C44329}"/>
    <cellStyle name="Comma 124 2 2 2 3 2 2 2 2 2 2 3 2 3" xfId="14217" xr:uid="{4766D0C6-3B40-487E-A526-EBAE4EDC5D2E}"/>
    <cellStyle name="Comma 124 2 2 2 3 2 2 2 2 2 2 3 3" xfId="14218" xr:uid="{9698F7A0-F5D5-4A0A-BCCC-477718F01BB7}"/>
    <cellStyle name="Comma 124 2 2 2 3 2 2 2 2 2 2 3 3 2" xfId="14219" xr:uid="{56FCA491-8760-4714-BAB8-D9B2C18BAFF9}"/>
    <cellStyle name="Comma 124 2 2 2 3 2 2 2 2 2 2 3 4" xfId="14220" xr:uid="{3B5AAE55-BE68-4FF6-BA2F-D957D0283384}"/>
    <cellStyle name="Comma 124 2 2 2 3 2 2 2 2 2 2 4" xfId="14221" xr:uid="{627B2430-1BDC-4038-BE9E-F3E9554CA1DE}"/>
    <cellStyle name="Comma 124 2 2 2 3 2 2 2 2 2 2 4 2" xfId="14222" xr:uid="{979E6555-C41E-4351-9AE9-C0C0C8F0E1B4}"/>
    <cellStyle name="Comma 124 2 2 2 3 2 2 2 2 2 2 4 2 2" xfId="14223" xr:uid="{F4BFABEB-775E-4E48-8DB8-BE2D7D846745}"/>
    <cellStyle name="Comma 124 2 2 2 3 2 2 2 2 2 2 4 3" xfId="14224" xr:uid="{5EB21AC7-8FCC-4C95-BE5D-AF229BF1959E}"/>
    <cellStyle name="Comma 124 2 2 2 3 2 2 2 2 2 2 5" xfId="14225" xr:uid="{B0D6F371-34FC-42FA-8289-94B00F041951}"/>
    <cellStyle name="Comma 124 2 2 2 3 2 2 2 2 2 2 5 2" xfId="14226" xr:uid="{6D932691-85F8-4945-AA85-3907A1330682}"/>
    <cellStyle name="Comma 124 2 2 2 3 2 2 2 2 2 2 6" xfId="14227" xr:uid="{117A4FBB-CB53-403A-B1BB-90C404522B03}"/>
    <cellStyle name="Comma 124 2 2 2 3 2 2 2 2 2 3" xfId="14228" xr:uid="{86E55832-C732-4EF9-B089-75B58489E151}"/>
    <cellStyle name="Comma 124 2 2 2 3 2 2 2 2 2 3 2" xfId="14229" xr:uid="{D47EB05F-D5EE-4BDD-9750-29A2BBC13181}"/>
    <cellStyle name="Comma 124 2 2 2 3 2 2 2 2 2 3 2 2" xfId="14230" xr:uid="{29ECF573-A907-4C2B-9057-772D431363F1}"/>
    <cellStyle name="Comma 124 2 2 2 3 2 2 2 2 2 3 2 2 2" xfId="14231" xr:uid="{B1025124-4FF5-4BF2-A2AA-ED69E55AA9F2}"/>
    <cellStyle name="Comma 124 2 2 2 3 2 2 2 2 2 3 2 3" xfId="14232" xr:uid="{DB88A3B0-33A1-450E-AD43-005ABFBA196B}"/>
    <cellStyle name="Comma 124 2 2 2 3 2 2 2 2 2 3 3" xfId="14233" xr:uid="{628ABE63-D980-49DD-B4F5-80DBBA3E64A8}"/>
    <cellStyle name="Comma 124 2 2 2 3 2 2 2 2 2 3 3 2" xfId="14234" xr:uid="{DB3AA3DB-E8E3-4B06-A1D2-8938E90EA3AE}"/>
    <cellStyle name="Comma 124 2 2 2 3 2 2 2 2 2 3 4" xfId="14235" xr:uid="{D81D6D02-11F1-4891-972A-6D513D45A1AB}"/>
    <cellStyle name="Comma 124 2 2 2 3 2 2 2 2 2 4" xfId="14236" xr:uid="{43DB40EF-1DA6-4EF6-8033-F341B074C272}"/>
    <cellStyle name="Comma 124 2 2 2 3 2 2 2 2 2 4 2" xfId="14237" xr:uid="{96B0E79F-B482-4364-9E5B-662B3BF2B507}"/>
    <cellStyle name="Comma 124 2 2 2 3 2 2 2 2 2 4 2 2" xfId="14238" xr:uid="{7AC13093-284B-4F05-B746-6493149F47C2}"/>
    <cellStyle name="Comma 124 2 2 2 3 2 2 2 2 2 4 3" xfId="14239" xr:uid="{43142D35-934D-4205-966B-C958C33AFE97}"/>
    <cellStyle name="Comma 124 2 2 2 3 2 2 2 2 2 5" xfId="14240" xr:uid="{0C9541D1-9CCE-4AD8-8263-6BA677C8D5B1}"/>
    <cellStyle name="Comma 124 2 2 2 3 2 2 2 2 2 5 2" xfId="14241" xr:uid="{AA5CB496-0B32-400B-8E69-18CA2E722E1B}"/>
    <cellStyle name="Comma 124 2 2 2 3 2 2 2 2 2 6" xfId="14242" xr:uid="{D75C7809-FF48-4EE8-9223-C7F943007130}"/>
    <cellStyle name="Comma 124 2 2 2 3 2 2 2 2 3" xfId="14243" xr:uid="{97E772D9-3A1C-469C-A86A-92150AF27BDE}"/>
    <cellStyle name="Comma 124 2 2 2 3 2 2 2 2 3 2" xfId="14244" xr:uid="{1647BD66-835D-417A-BAAA-9C9A39CFCBF0}"/>
    <cellStyle name="Comma 124 2 2 2 3 2 2 2 2 3 2 2" xfId="14245" xr:uid="{4DA049ED-BF27-4806-A287-2516FC94C4CD}"/>
    <cellStyle name="Comma 124 2 2 2 3 2 2 2 2 3 2 2 2" xfId="14246" xr:uid="{FD612B96-E7F1-4079-8479-2DDEEFC7A97E}"/>
    <cellStyle name="Comma 124 2 2 2 3 2 2 2 2 3 2 3" xfId="14247" xr:uid="{44FF1765-EAA5-402B-8FBF-F657553F299D}"/>
    <cellStyle name="Comma 124 2 2 2 3 2 2 2 2 3 3" xfId="14248" xr:uid="{3BF25FD9-F61D-468B-9FC4-865A02FC7A8F}"/>
    <cellStyle name="Comma 124 2 2 2 3 2 2 2 2 3 3 2" xfId="14249" xr:uid="{FE69AD28-11AB-448F-B490-FB0ACF71A946}"/>
    <cellStyle name="Comma 124 2 2 2 3 2 2 2 2 3 4" xfId="14250" xr:uid="{5244493B-E0E7-469D-9952-5B2FCB10CB70}"/>
    <cellStyle name="Comma 124 2 2 2 3 2 2 2 2 4" xfId="14251" xr:uid="{DAA8EDAB-842D-4C3F-9D0B-0A74116CD46E}"/>
    <cellStyle name="Comma 124 2 2 2 3 2 2 2 2 4 2" xfId="14252" xr:uid="{26CE0A44-0779-457D-8F23-48F8F6163686}"/>
    <cellStyle name="Comma 124 2 2 2 3 2 2 2 2 4 2 2" xfId="14253" xr:uid="{DD03C31C-CF49-4DA1-95B1-B2E0F63CC21A}"/>
    <cellStyle name="Comma 124 2 2 2 3 2 2 2 2 4 2 2 2" xfId="14254" xr:uid="{C0E8B10F-665B-401D-9A26-D11B47B89CAF}"/>
    <cellStyle name="Comma 124 2 2 2 3 2 2 2 2 4 2 2 2 2" xfId="14255" xr:uid="{F74C2709-FD7D-41B9-B42A-1F7C599B77F2}"/>
    <cellStyle name="Comma 124 2 2 2 3 2 2 2 2 4 2 2 3" xfId="14256" xr:uid="{0D5E8FF0-A2DB-4E85-8CBF-445FC260DCC7}"/>
    <cellStyle name="Comma 124 2 2 2 3 2 2 2 2 4 2 3" xfId="14257" xr:uid="{8F72DD4A-15A8-481D-AAA4-A0C9631ED32F}"/>
    <cellStyle name="Comma 124 2 2 2 3 2 2 2 2 4 2 3 2" xfId="14258" xr:uid="{A6E5BA90-A4FD-4427-81F4-6C9C3648A497}"/>
    <cellStyle name="Comma 124 2 2 2 3 2 2 2 2 4 2 4" xfId="14259" xr:uid="{4D893E9A-E546-47E1-9D75-E39505F6832A}"/>
    <cellStyle name="Comma 124 2 2 2 3 2 2 2 2 4 3" xfId="14260" xr:uid="{D1EACD78-4747-4A59-BB74-3473D4F6FF96}"/>
    <cellStyle name="Comma 124 2 2 2 3 2 2 2 2 4 3 2" xfId="14261" xr:uid="{5EB2305B-71E3-4B8A-8071-AC0E3A1C1B29}"/>
    <cellStyle name="Comma 124 2 2 2 3 2 2 2 2 4 3 2 2" xfId="14262" xr:uid="{07F093D4-1665-4419-B105-25B40E921CA5}"/>
    <cellStyle name="Comma 124 2 2 2 3 2 2 2 2 4 3 3" xfId="14263" xr:uid="{A628825E-2759-4831-B2A1-6CF78A1E737A}"/>
    <cellStyle name="Comma 124 2 2 2 3 2 2 2 2 4 4" xfId="14264" xr:uid="{9FF851DF-733A-451B-9B90-124B3A41D0E5}"/>
    <cellStyle name="Comma 124 2 2 2 3 2 2 2 2 4 4 2" xfId="14265" xr:uid="{5C50335E-F3A1-4C35-B5BE-3F036BFF1F39}"/>
    <cellStyle name="Comma 124 2 2 2 3 2 2 2 2 4 5" xfId="14266" xr:uid="{A21B4978-B9AA-40E9-BB2A-3270836CA060}"/>
    <cellStyle name="Comma 124 2 2 2 3 2 2 2 2 5" xfId="14267" xr:uid="{5235D4B8-3117-41A0-AE8E-86CB6211896F}"/>
    <cellStyle name="Comma 124 2 2 2 3 2 2 2 2 5 2" xfId="14268" xr:uid="{4946A5E2-1477-4ECD-9881-976F183FE53A}"/>
    <cellStyle name="Comma 124 2 2 2 3 2 2 2 2 5 2 2" xfId="14269" xr:uid="{5218E43E-0171-4767-A9A0-824EA5E68E31}"/>
    <cellStyle name="Comma 124 2 2 2 3 2 2 2 2 5 3" xfId="14270" xr:uid="{7745B558-5D10-4C3A-8619-DE3174E5639D}"/>
    <cellStyle name="Comma 124 2 2 2 3 2 2 2 2 6" xfId="14271" xr:uid="{84670BE7-0CCD-4A6F-8D2E-A8E9B470DAE7}"/>
    <cellStyle name="Comma 124 2 2 2 3 2 2 2 2 6 2" xfId="14272" xr:uid="{B3BB2E5E-9D10-4957-977F-9366F9750AD0}"/>
    <cellStyle name="Comma 124 2 2 2 3 2 2 2 2 7" xfId="14273" xr:uid="{E418EDF5-E113-40A1-9B08-5D3637CF0726}"/>
    <cellStyle name="Comma 124 2 2 2 3 2 2 2 3" xfId="14274" xr:uid="{006CBB53-E38D-49F0-9E9E-BEE2768459D2}"/>
    <cellStyle name="Comma 124 2 2 2 3 2 2 2 3 2" xfId="14275" xr:uid="{3A166425-4A8D-431E-AD9E-4D4B953D2F0F}"/>
    <cellStyle name="Comma 124 2 2 2 3 2 2 2 3 2 2" xfId="14276" xr:uid="{DC9145F5-7124-4CAC-AFE2-77771443C8ED}"/>
    <cellStyle name="Comma 124 2 2 2 3 2 2 2 3 2 2 2" xfId="14277" xr:uid="{24C42884-CB8C-4ECB-8A7C-B349B0A4AFC3}"/>
    <cellStyle name="Comma 124 2 2 2 3 2 2 2 3 2 3" xfId="14278" xr:uid="{BAA782E6-3B90-4DB5-B261-EF6C4EE18EC7}"/>
    <cellStyle name="Comma 124 2 2 2 3 2 2 2 3 3" xfId="14279" xr:uid="{98B5EF06-0295-4FE4-970D-8E028DA04B06}"/>
    <cellStyle name="Comma 124 2 2 2 3 2 2 2 3 3 2" xfId="14280" xr:uid="{4F8C5A75-1EE3-4D6F-B24E-F6F3B5750157}"/>
    <cellStyle name="Comma 124 2 2 2 3 2 2 2 3 4" xfId="14281" xr:uid="{A7D464BC-A94A-43D8-AB91-1B1AFDE764E9}"/>
    <cellStyle name="Comma 124 2 2 2 3 2 2 2 4" xfId="14282" xr:uid="{DF75B83B-2531-4045-9D87-7253CBE367DC}"/>
    <cellStyle name="Comma 124 2 2 2 3 2 2 2 4 2" xfId="14283" xr:uid="{718FDFFD-D0AB-4292-AAC1-8A8C60DD31A5}"/>
    <cellStyle name="Comma 124 2 2 2 3 2 2 2 4 2 2" xfId="14284" xr:uid="{16B700C2-5A8C-4BA5-AF68-A7AA3C2821CF}"/>
    <cellStyle name="Comma 124 2 2 2 3 2 2 2 4 3" xfId="14285" xr:uid="{99812879-1063-40E5-A6D0-DEB76FB320E8}"/>
    <cellStyle name="Comma 124 2 2 2 3 2 2 2 5" xfId="14286" xr:uid="{08B47EE7-055E-4D66-8B8F-13FBD50E93FA}"/>
    <cellStyle name="Comma 124 2 2 2 3 2 2 2 5 2" xfId="14287" xr:uid="{7F2C3CE5-812E-4D96-ACEB-52E39F639100}"/>
    <cellStyle name="Comma 124 2 2 2 3 2 2 2 6" xfId="14288" xr:uid="{6E8EB5A7-2D49-48A6-B25C-0C5311B94EB0}"/>
    <cellStyle name="Comma 124 2 2 2 3 2 2 3" xfId="14289" xr:uid="{8C205B6E-440E-46E2-8B77-1DA263BBE6A3}"/>
    <cellStyle name="Comma 124 2 2 2 3 2 2 3 2" xfId="14290" xr:uid="{8AE23CD5-478A-4817-91D4-4D8DA4E90D0C}"/>
    <cellStyle name="Comma 124 2 2 2 3 2 2 3 2 2" xfId="14291" xr:uid="{83DA272D-3894-4356-BB26-686EDEBA7041}"/>
    <cellStyle name="Comma 124 2 2 2 3 2 2 3 2 2 2" xfId="14292" xr:uid="{AECD0249-1925-4F6C-B777-2389BF7D1B25}"/>
    <cellStyle name="Comma 124 2 2 2 3 2 2 3 2 3" xfId="14293" xr:uid="{18091F0A-EE56-4997-8C5C-71EA0C78361B}"/>
    <cellStyle name="Comma 124 2 2 2 3 2 2 3 3" xfId="14294" xr:uid="{C40376C9-167A-4C60-9DD1-49AFDBF3473F}"/>
    <cellStyle name="Comma 124 2 2 2 3 2 2 3 3 2" xfId="14295" xr:uid="{210EBCF9-6497-49E0-B243-081471780724}"/>
    <cellStyle name="Comma 124 2 2 2 3 2 2 3 4" xfId="14296" xr:uid="{98D86EA8-0855-450A-A462-41BE44B11558}"/>
    <cellStyle name="Comma 124 2 2 2 3 2 2 4" xfId="14297" xr:uid="{1721AC8B-A859-4397-A5BC-711EB32A75A8}"/>
    <cellStyle name="Comma 124 2 2 2 3 2 2 4 2" xfId="14298" xr:uid="{E599234F-EA68-4C60-9FF9-7C6C0B84B1E6}"/>
    <cellStyle name="Comma 124 2 2 2 3 2 2 4 2 2" xfId="14299" xr:uid="{CE9260CC-DEF5-4FE4-9C52-ADC13A3918DE}"/>
    <cellStyle name="Comma 124 2 2 2 3 2 2 4 3" xfId="14300" xr:uid="{527E71F8-DFE8-4038-8681-962FFC7B6568}"/>
    <cellStyle name="Comma 124 2 2 2 3 2 2 5" xfId="14301" xr:uid="{FA0D9CAD-867C-4A43-ACC9-1BC909129B94}"/>
    <cellStyle name="Comma 124 2 2 2 3 2 2 5 2" xfId="14302" xr:uid="{29DE8724-2C36-43AA-A6C9-3C2D6C23B854}"/>
    <cellStyle name="Comma 124 2 2 2 3 2 2 6" xfId="14303" xr:uid="{843D6A38-626B-456C-B4DE-596EFFB1B112}"/>
    <cellStyle name="Comma 124 2 2 2 3 2 3" xfId="14304" xr:uid="{2D5DFD81-6005-4382-9E0E-DBC834137BA6}"/>
    <cellStyle name="Comma 124 2 2 2 3 2 3 2" xfId="14305" xr:uid="{D0B6C8C9-9681-4572-BAA4-983D83182D35}"/>
    <cellStyle name="Comma 124 2 2 2 3 2 3 2 2" xfId="14306" xr:uid="{3EE343D4-64C9-442E-AEE8-52AC6A9A2F3E}"/>
    <cellStyle name="Comma 124 2 2 2 3 2 3 2 2 2" xfId="14307" xr:uid="{A1998B2E-83A3-4676-8708-1BB900595E85}"/>
    <cellStyle name="Comma 124 2 2 2 3 2 3 2 3" xfId="14308" xr:uid="{A86C1047-EE2D-43E5-B4AD-116B3FD3DB53}"/>
    <cellStyle name="Comma 124 2 2 2 3 2 3 3" xfId="14309" xr:uid="{CE70186D-2703-4E27-85D1-55BFD8C9A389}"/>
    <cellStyle name="Comma 124 2 2 2 3 2 3 3 2" xfId="14310" xr:uid="{13B25090-CAF6-4B92-BB32-CF6467BA3961}"/>
    <cellStyle name="Comma 124 2 2 2 3 2 3 4" xfId="14311" xr:uid="{73D132A0-48AB-49B0-9AB6-3503C77119BF}"/>
    <cellStyle name="Comma 124 2 2 2 3 2 4" xfId="14312" xr:uid="{28A9AB09-8B81-4659-AC5A-16450205B0C4}"/>
    <cellStyle name="Comma 124 2 2 2 3 2 4 2" xfId="14313" xr:uid="{72EB2161-BEB2-4B1D-BC83-C3C3C4A73624}"/>
    <cellStyle name="Comma 124 2 2 2 3 2 4 2 2" xfId="14314" xr:uid="{A22FDBCD-1977-4EAC-A59D-402F3DFEE4D9}"/>
    <cellStyle name="Comma 124 2 2 2 3 2 4 3" xfId="14315" xr:uid="{9658301D-D444-4BD4-815E-B3FF90DAB6AB}"/>
    <cellStyle name="Comma 124 2 2 2 3 2 5" xfId="14316" xr:uid="{D87525D9-BA6E-4C5E-B70C-122E1A2AEE25}"/>
    <cellStyle name="Comma 124 2 2 2 3 2 5 2" xfId="14317" xr:uid="{1BFC6069-A720-45EB-80D8-37B2BA909F9D}"/>
    <cellStyle name="Comma 124 2 2 2 3 2 6" xfId="14318" xr:uid="{E6A67ADE-7101-47C0-BC28-371CEF18D77B}"/>
    <cellStyle name="Comma 124 2 2 2 3 3" xfId="14319" xr:uid="{20A82BD8-33DA-44E3-BC63-401EA207A1E2}"/>
    <cellStyle name="Comma 124 2 2 2 3 3 2" xfId="14320" xr:uid="{A75EA064-1EEF-439D-B435-7526F24CCED4}"/>
    <cellStyle name="Comma 124 2 2 2 3 3 2 2" xfId="14321" xr:uid="{842CEB5D-7463-4DAC-960B-0196572F5BEE}"/>
    <cellStyle name="Comma 124 2 2 2 3 3 2 2 2" xfId="14322" xr:uid="{7388D155-EA53-43F7-8BD3-A1F962BF1355}"/>
    <cellStyle name="Comma 124 2 2 2 3 3 2 3" xfId="14323" xr:uid="{F6EFE53A-DEF2-489F-8386-12702DCC3D6A}"/>
    <cellStyle name="Comma 124 2 2 2 3 3 3" xfId="14324" xr:uid="{F6FD2FEE-DDD4-4508-93E4-975DD787CAF0}"/>
    <cellStyle name="Comma 124 2 2 2 3 3 3 2" xfId="14325" xr:uid="{C46C0E71-1CFC-4BBE-9691-F712FFC63B5F}"/>
    <cellStyle name="Comma 124 2 2 2 3 3 4" xfId="14326" xr:uid="{D730ECC7-4C9E-4D23-A829-24BB6809C6B8}"/>
    <cellStyle name="Comma 124 2 2 2 3 4" xfId="14327" xr:uid="{5C5069A5-BFF2-4C14-B7B7-65FBB8BA1A36}"/>
    <cellStyle name="Comma 124 2 2 2 3 4 2" xfId="14328" xr:uid="{9F5F17F9-04B7-49BB-A213-9558184B4D87}"/>
    <cellStyle name="Comma 124 2 2 2 3 4 2 2" xfId="14329" xr:uid="{4912A46F-C741-4873-A834-66D26D953472}"/>
    <cellStyle name="Comma 124 2 2 2 3 4 3" xfId="14330" xr:uid="{7E8CBEEF-0F2F-4735-B623-070274E34AFF}"/>
    <cellStyle name="Comma 124 2 2 2 3 5" xfId="14331" xr:uid="{712B05E7-4527-4CC9-A1C5-1E79B7C66871}"/>
    <cellStyle name="Comma 124 2 2 2 3 5 2" xfId="14332" xr:uid="{52E0BDDD-9ABB-46D2-89E5-310E7EBE44AF}"/>
    <cellStyle name="Comma 124 2 2 2 3 6" xfId="14333" xr:uid="{F45EB2D4-2E1F-4B1F-AEE6-4D108AE3ABEB}"/>
    <cellStyle name="Comma 124 2 2 2 4" xfId="14334" xr:uid="{536914B4-A801-4E4D-B252-FFA7AA1C8BD8}"/>
    <cellStyle name="Comma 124 2 2 2 4 2" xfId="14335" xr:uid="{DF6ABB46-A68C-4AC1-BF73-52A46780BD12}"/>
    <cellStyle name="Comma 124 2 2 2 4 2 2" xfId="14336" xr:uid="{DB382927-3564-4604-934B-C3B8F2500EBC}"/>
    <cellStyle name="Comma 124 2 2 2 4 2 2 2" xfId="14337" xr:uid="{DD8535F3-AC39-4E1D-8996-3620ED37D38D}"/>
    <cellStyle name="Comma 124 2 2 2 4 2 3" xfId="14338" xr:uid="{A455A6AD-E64A-49B5-A7A5-D0EBF76B912B}"/>
    <cellStyle name="Comma 124 2 2 2 4 3" xfId="14339" xr:uid="{35D65296-F00C-43CA-90B1-DA948F3CDF6E}"/>
    <cellStyle name="Comma 124 2 2 2 4 3 2" xfId="14340" xr:uid="{F9FA3681-35FD-4D95-B558-08B13665C7D3}"/>
    <cellStyle name="Comma 124 2 2 2 4 4" xfId="14341" xr:uid="{8CB677FF-A37D-4186-9332-076346804963}"/>
    <cellStyle name="Comma 124 2 2 2 5" xfId="14342" xr:uid="{F499ED1A-1D7B-4476-A083-8FAB677211F6}"/>
    <cellStyle name="Comma 124 2 2 2 5 2" xfId="14343" xr:uid="{4BE087C4-DE27-43D8-9B9F-196D1BFA3FF9}"/>
    <cellStyle name="Comma 124 2 2 2 5 2 2" xfId="14344" xr:uid="{9363D068-CF4B-443D-ACF6-9B8B34011A7E}"/>
    <cellStyle name="Comma 124 2 2 2 5 3" xfId="14345" xr:uid="{E86E6844-EC56-4763-AC4E-43FA19F57729}"/>
    <cellStyle name="Comma 124 2 2 2 6" xfId="14346" xr:uid="{8F255A59-72A2-49E1-B1D2-9BEAD4E94C1A}"/>
    <cellStyle name="Comma 124 2 2 2 6 2" xfId="14347" xr:uid="{6E7CB521-8DAF-410F-90D2-FAE4C6F865B7}"/>
    <cellStyle name="Comma 124 2 2 3" xfId="14348" xr:uid="{47FF62B5-3D9E-4C1F-88CC-2A39CEC551BF}"/>
    <cellStyle name="Comma 124 2 2 3 2" xfId="14349" xr:uid="{0B35CD0A-4374-4076-8FD5-6CF9B7473631}"/>
    <cellStyle name="Comma 124 2 2 3 2 2" xfId="14350" xr:uid="{B4D867B0-0506-4CAF-B0B3-E96760089ABC}"/>
    <cellStyle name="Comma 124 2 2 3 2 2 2" xfId="14351" xr:uid="{A1EFFD3C-C54B-4415-9492-2579A840ED9F}"/>
    <cellStyle name="Comma 124 2 2 3 2 2 2 2" xfId="14352" xr:uid="{ADB07918-9F54-4EAC-BEA9-56F3802C175B}"/>
    <cellStyle name="Comma 124 2 2 3 2 2 3" xfId="14353" xr:uid="{9C159564-5F57-463E-8744-5B19A28A419B}"/>
    <cellStyle name="Comma 124 2 2 3 2 3" xfId="14354" xr:uid="{7A846AFB-9C20-42AC-8DF1-D7017D710353}"/>
    <cellStyle name="Comma 124 2 2 3 2 3 2" xfId="14355" xr:uid="{8BE6C653-C91C-49D7-8064-1CD49CD7E267}"/>
    <cellStyle name="Comma 124 2 2 3 2 4" xfId="14356" xr:uid="{C2A3B1E1-1D94-4E8A-89DE-6F1AC36551DA}"/>
    <cellStyle name="Comma 124 2 2 3 3" xfId="14357" xr:uid="{C93CB9F6-158B-41F0-9F7A-46D9B9C9B8B1}"/>
    <cellStyle name="Comma 124 2 2 3 3 2" xfId="14358" xr:uid="{6D1ECA16-30F2-4C70-BA1B-0098A53A9723}"/>
    <cellStyle name="Comma 124 2 2 3 3 2 2" xfId="14359" xr:uid="{6E380443-EFA3-4864-A439-042668E89F5C}"/>
    <cellStyle name="Comma 124 2 2 3 3 3" xfId="14360" xr:uid="{E09AF2C5-A94A-4A8E-A937-57AB7484CAED}"/>
    <cellStyle name="Comma 124 2 2 3 4" xfId="14361" xr:uid="{DD7E2F3A-E408-443E-AFCD-D71567905AB5}"/>
    <cellStyle name="Comma 124 2 2 3 4 2" xfId="14362" xr:uid="{4B836026-AD85-4B35-A3D6-200789C70A35}"/>
    <cellStyle name="Comma 124 2 2 3 5" xfId="14363" xr:uid="{4AFD739F-1AAA-49F2-B9ED-EF49C394A1BB}"/>
    <cellStyle name="Comma 124 2 2 4" xfId="14364" xr:uid="{CF39E5B7-7434-46CB-8B2D-147441531559}"/>
    <cellStyle name="Comma 124 2 2 4 2" xfId="14365" xr:uid="{1126EC57-4FF0-408B-AEE5-8BA4027C98D6}"/>
    <cellStyle name="Comma 124 2 2 4 2 2" xfId="14366" xr:uid="{E75D04C6-925F-48C0-84BF-56368E9C7863}"/>
    <cellStyle name="Comma 124 2 2 4 2 2 2" xfId="14367" xr:uid="{13D5702F-D996-4CA0-87B1-8D617A20CEB3}"/>
    <cellStyle name="Comma 124 2 2 4 2 3" xfId="14368" xr:uid="{AE665363-102A-4D86-A2AE-EDC3D601C0C3}"/>
    <cellStyle name="Comma 124 2 2 4 3" xfId="14369" xr:uid="{0CA4B37D-AE5D-4110-ACEA-8E3C0767FF80}"/>
    <cellStyle name="Comma 124 2 2 4 3 2" xfId="14370" xr:uid="{5B0376DA-0785-448D-BF15-4DEB1ECA79DA}"/>
    <cellStyle name="Comma 124 2 2 4 4" xfId="14371" xr:uid="{D292C5E6-07F3-4DB6-8FD5-687E9DE4E338}"/>
    <cellStyle name="Comma 124 2 2 5" xfId="14372" xr:uid="{EF99F016-D8AC-4AB8-A7E4-132F203474DB}"/>
    <cellStyle name="Comma 124 2 2 5 2" xfId="14373" xr:uid="{1C8C06ED-F2A4-4B47-A4A3-A087966A7F6C}"/>
    <cellStyle name="Comma 124 2 2 5 2 2" xfId="14374" xr:uid="{B02746E5-7BEA-4583-97B1-881FFF07C18F}"/>
    <cellStyle name="Comma 124 2 2 5 3" xfId="14375" xr:uid="{0E602282-336B-4281-A18E-74651884D18A}"/>
    <cellStyle name="Comma 124 2 2 6" xfId="14376" xr:uid="{65911C0C-1BD6-4704-B4F7-BCCE1FE4BD59}"/>
    <cellStyle name="Comma 124 2 2 6 2" xfId="14377" xr:uid="{D9F90E5F-912A-427E-886A-ECE09FE94BDB}"/>
    <cellStyle name="Comma 124 2 3" xfId="14378" xr:uid="{742F43FF-4E1B-4019-B16C-62A34F550287}"/>
    <cellStyle name="Comma 124 2 3 2" xfId="14379" xr:uid="{07804132-0B62-46DB-85BA-14EF2A3E5A39}"/>
    <cellStyle name="Comma 124 2 3 2 2" xfId="14380" xr:uid="{82C674C8-533D-4CC2-B5E3-E1449AFDB48A}"/>
    <cellStyle name="Comma 124 2 3 2 2 2" xfId="14381" xr:uid="{30FDBEB3-A348-41A6-8B15-C173BA5D6151}"/>
    <cellStyle name="Comma 124 2 3 2 2 2 2" xfId="14382" xr:uid="{128C0741-F2E6-43C1-BCD5-4E313790C028}"/>
    <cellStyle name="Comma 124 2 3 2 2 3" xfId="14383" xr:uid="{EBB27FA1-79EE-4546-B165-04E8510B3B1E}"/>
    <cellStyle name="Comma 124 2 3 2 3" xfId="14384" xr:uid="{5783A834-B513-4CB6-B7D2-C9A41BD649E1}"/>
    <cellStyle name="Comma 124 2 3 2 3 2" xfId="14385" xr:uid="{69D11260-3242-4529-8802-8C9B57F68518}"/>
    <cellStyle name="Comma 124 2 3 2 4" xfId="14386" xr:uid="{9F4F51E6-35BF-4390-BF8C-931754C4FE6B}"/>
    <cellStyle name="Comma 124 2 3 3" xfId="14387" xr:uid="{C67018C8-C276-4367-A967-DD99B2BF162B}"/>
    <cellStyle name="Comma 124 2 3 3 2" xfId="14388" xr:uid="{33FBFB73-D1F4-482F-92C3-C2B62F0863A4}"/>
    <cellStyle name="Comma 124 2 3 3 2 2" xfId="14389" xr:uid="{E3F8302F-E037-4285-9B27-E7BAA304C8E4}"/>
    <cellStyle name="Comma 124 2 3 3 3" xfId="14390" xr:uid="{39290F4A-F0E1-427C-B8CF-4595630BB82C}"/>
    <cellStyle name="Comma 124 2 3 4" xfId="14391" xr:uid="{E6C8BAA1-A24F-4201-8C70-46B9A689873D}"/>
    <cellStyle name="Comma 124 2 3 4 2" xfId="14392" xr:uid="{F05BBF17-89E5-44A7-BD5A-12EF014E7B2D}"/>
    <cellStyle name="Comma 124 2 3 5" xfId="14393" xr:uid="{425FD761-6820-446C-940A-0BDD51F130C0}"/>
    <cellStyle name="Comma 124 2 4" xfId="14394" xr:uid="{FA79CAB8-79A3-4850-845E-973F8A7C9A51}"/>
    <cellStyle name="Comma 124 2 4 2" xfId="14395" xr:uid="{DF5C5BE8-E3B8-465A-99A5-F5309991E2C9}"/>
    <cellStyle name="Comma 124 2 4 2 2" xfId="14396" xr:uid="{3CFD07E9-8091-4CBD-AC39-4C30738B0A11}"/>
    <cellStyle name="Comma 124 2 4 2 2 2" xfId="14397" xr:uid="{C0C4E647-74AD-4A99-88BC-160150C8C369}"/>
    <cellStyle name="Comma 124 2 4 2 3" xfId="14398" xr:uid="{7EEEC27C-6281-4E8B-B9CA-80D2E3940229}"/>
    <cellStyle name="Comma 124 2 4 3" xfId="14399" xr:uid="{1B1D0C57-44BA-4EF8-BEEF-98D81883DA31}"/>
    <cellStyle name="Comma 124 2 4 3 2" xfId="14400" xr:uid="{45078384-93B5-46D5-A21E-128502F3ADB8}"/>
    <cellStyle name="Comma 124 2 4 4" xfId="14401" xr:uid="{66A96DD6-AC4F-4D67-9394-9005B9DB0332}"/>
    <cellStyle name="Comma 124 2 5" xfId="14402" xr:uid="{8F29EF23-C994-4999-9B44-48F1A3475A0F}"/>
    <cellStyle name="Comma 124 2 5 2" xfId="14403" xr:uid="{9C8BDC89-29C4-498F-A0B8-64BD24086B70}"/>
    <cellStyle name="Comma 124 2 5 2 2" xfId="14404" xr:uid="{4FD3D5D2-0954-4739-814A-7CBF971F170A}"/>
    <cellStyle name="Comma 124 2 5 3" xfId="14405" xr:uid="{A9DA57F1-B49E-4CD7-90AB-3C9EEE56EF7E}"/>
    <cellStyle name="Comma 124 2 6" xfId="14406" xr:uid="{E4518CEC-B3AE-48BB-A848-DE18FD69BF5E}"/>
    <cellStyle name="Comma 124 2 6 2" xfId="14407" xr:uid="{202B7487-A9E0-426E-92BD-DC7B0349B1CE}"/>
    <cellStyle name="Comma 124 3" xfId="14408" xr:uid="{F460D5FC-7F32-47FE-820C-A492431F9BD2}"/>
    <cellStyle name="Comma 124 3 2" xfId="14409" xr:uid="{80D76516-0AAA-4697-A9BF-8B6E69963182}"/>
    <cellStyle name="Comma 124 3 2 2" xfId="14410" xr:uid="{B44ECFAC-6CD5-4661-A6F2-5B5BA129ED4A}"/>
    <cellStyle name="Comma 124 3 2 2 2" xfId="14411" xr:uid="{8C491C04-E0F2-4AE3-8C8E-7A21B0F423BC}"/>
    <cellStyle name="Comma 124 3 2 2 2 2" xfId="14412" xr:uid="{6C90E9C9-91E2-444C-8B16-25D6E56B25D1}"/>
    <cellStyle name="Comma 124 3 2 2 3" xfId="14413" xr:uid="{1ADDC6D7-FF84-4781-90F3-317EACD28866}"/>
    <cellStyle name="Comma 124 3 2 3" xfId="14414" xr:uid="{E3F5488F-FF06-4CD5-A426-1F984D9FB4EC}"/>
    <cellStyle name="Comma 124 3 2 3 2" xfId="14415" xr:uid="{37E96478-526F-4CD2-9A7D-DE3F794248B1}"/>
    <cellStyle name="Comma 124 3 2 4" xfId="14416" xr:uid="{9D50E383-5AC6-4DF9-A3E7-09D84DAA63A2}"/>
    <cellStyle name="Comma 124 3 3" xfId="14417" xr:uid="{F18C925D-0001-42E9-972A-74CBB582DBEF}"/>
    <cellStyle name="Comma 124 3 3 2" xfId="14418" xr:uid="{F26077CB-A913-4127-B904-92E137D548B7}"/>
    <cellStyle name="Comma 124 3 3 2 2" xfId="14419" xr:uid="{50BEFE99-6833-416F-AC01-C792C82205DF}"/>
    <cellStyle name="Comma 124 3 3 3" xfId="14420" xr:uid="{275CC9ED-8234-4D21-9BAB-C1423AFAC3B5}"/>
    <cellStyle name="Comma 124 3 4" xfId="14421" xr:uid="{8CE31207-2A60-40A0-9C0D-975430BF7920}"/>
    <cellStyle name="Comma 124 3 4 2" xfId="14422" xr:uid="{B534510A-FDF6-4167-9414-2C2B9B8F82C6}"/>
    <cellStyle name="Comma 124 3 5" xfId="14423" xr:uid="{F45DF15D-626E-4C07-9501-7B7BDAB4664E}"/>
    <cellStyle name="Comma 124 4" xfId="14424" xr:uid="{004231C4-0FC2-450A-AA0E-BE6EACFD8B17}"/>
    <cellStyle name="Comma 124 4 2" xfId="14425" xr:uid="{5BDA60B7-A91A-4E7B-966E-C7502B73D0AB}"/>
    <cellStyle name="Comma 124 4 2 2" xfId="14426" xr:uid="{D3E23EAC-5136-461B-B69A-E5EE028C4861}"/>
    <cellStyle name="Comma 124 4 2 2 2" xfId="14427" xr:uid="{DE877464-6521-4856-A03B-718C573DFC22}"/>
    <cellStyle name="Comma 124 4 2 3" xfId="14428" xr:uid="{7F48C698-BF09-4FBA-AE46-4C5F7D462678}"/>
    <cellStyle name="Comma 124 4 3" xfId="14429" xr:uid="{C684A2DC-3D9C-468B-B4DC-AC2B94FC6DE8}"/>
    <cellStyle name="Comma 124 4 3 2" xfId="14430" xr:uid="{C2422DDB-6365-46EB-811B-E8AF7647091E}"/>
    <cellStyle name="Comma 124 4 4" xfId="14431" xr:uid="{F0BBA6F9-2150-4856-913F-6EDAE0281736}"/>
    <cellStyle name="Comma 124 5" xfId="14432" xr:uid="{841CAE3D-B3F1-44D0-B73D-1B807B50929D}"/>
    <cellStyle name="Comma 124 5 2" xfId="14433" xr:uid="{65F60CEB-F6ED-4305-AF55-82B53108895E}"/>
    <cellStyle name="Comma 124 5 2 2" xfId="14434" xr:uid="{E75DA881-977A-4D2C-A1BF-32BF3B6179EE}"/>
    <cellStyle name="Comma 124 5 3" xfId="14435" xr:uid="{92D45E6B-E29E-426E-A3D9-AA2C69692F80}"/>
    <cellStyle name="Comma 124 6" xfId="14436" xr:uid="{5E042652-45B1-49BB-A57E-4D43A0859775}"/>
    <cellStyle name="Comma 124 6 2" xfId="14437" xr:uid="{29CD007C-E331-49F7-B88A-9FF14F597A3B}"/>
    <cellStyle name="Comma 125" xfId="14438" xr:uid="{FE527717-5615-44B7-92AF-3AA61FA59845}"/>
    <cellStyle name="Comma 125 2" xfId="14439" xr:uid="{6BDE48DF-5C96-4691-AF8F-BBCD01FD95C3}"/>
    <cellStyle name="Comma 125 2 2" xfId="14440" xr:uid="{8D06C856-9523-4960-910E-64238BEC5574}"/>
    <cellStyle name="Comma 125 2 2 2" xfId="14441" xr:uid="{808647D5-0010-43A2-8D1B-93975903F74B}"/>
    <cellStyle name="Comma 125 2 2 2 2" xfId="14442" xr:uid="{1CAB8A7F-C4A6-432E-BFAD-477C40F5C31D}"/>
    <cellStyle name="Comma 125 2 2 2 2 2" xfId="14443" xr:uid="{16BD5A1C-630B-4B44-8AB2-53275F57BC4F}"/>
    <cellStyle name="Comma 125 2 2 2 3" xfId="14444" xr:uid="{D7AA0509-F495-4067-8367-EFE5E97F3C4C}"/>
    <cellStyle name="Comma 125 2 2 3" xfId="14445" xr:uid="{CC29C8D8-4C39-4D4F-8519-2B10A54EB0F1}"/>
    <cellStyle name="Comma 125 2 2 3 2" xfId="14446" xr:uid="{06B95FD5-8351-484B-AC96-B2EBF03240D6}"/>
    <cellStyle name="Comma 125 2 2 4" xfId="14447" xr:uid="{F2FC611F-CADF-49CF-8599-190A80B8765F}"/>
    <cellStyle name="Comma 125 2 3" xfId="14448" xr:uid="{7BB466B5-9DE4-4C59-AA1B-60D831E5E99B}"/>
    <cellStyle name="Comma 125 2 3 2" xfId="14449" xr:uid="{9339D745-8328-44B7-A97E-B3DC5EC18446}"/>
    <cellStyle name="Comma 125 2 3 2 2" xfId="14450" xr:uid="{08593D7D-C176-4BF1-AE9A-5E438920F8A0}"/>
    <cellStyle name="Comma 125 2 3 3" xfId="14451" xr:uid="{DAC8BF6E-51F3-4CFC-94E7-C9A46A97FB4A}"/>
    <cellStyle name="Comma 125 2 4" xfId="14452" xr:uid="{A8FF185E-5A7A-42BD-BD2B-43B25D088641}"/>
    <cellStyle name="Comma 125 2 4 2" xfId="14453" xr:uid="{0EA19469-088D-4468-84AB-234C2E059019}"/>
    <cellStyle name="Comma 125 2 5" xfId="14454" xr:uid="{8C60DDBC-DEC8-49E8-8215-8AB1F1011900}"/>
    <cellStyle name="Comma 125 3" xfId="14455" xr:uid="{D249310B-1D4C-4C49-ACC4-5D11D410C040}"/>
    <cellStyle name="Comma 125 3 2" xfId="14456" xr:uid="{B2582AD1-0597-4600-82D0-29ABA82D28BB}"/>
    <cellStyle name="Comma 125 3 2 2" xfId="14457" xr:uid="{4A4641B6-8BBD-4FF3-8E0F-56591D3442A1}"/>
    <cellStyle name="Comma 125 3 2 2 2" xfId="14458" xr:uid="{039FC5D2-ECC1-4B89-87AA-657AF02B710A}"/>
    <cellStyle name="Comma 125 3 2 3" xfId="14459" xr:uid="{E3364825-ABA7-48A9-A32E-2413FD7E0316}"/>
    <cellStyle name="Comma 125 3 3" xfId="14460" xr:uid="{AD8B97E0-90FB-41BF-B230-514CE370DB3E}"/>
    <cellStyle name="Comma 125 3 3 2" xfId="14461" xr:uid="{C3B6DAF6-133E-4A51-A5F7-40E07783E59E}"/>
    <cellStyle name="Comma 125 3 4" xfId="14462" xr:uid="{3FCA3603-4D07-4D2E-B605-67348FFE3033}"/>
    <cellStyle name="Comma 125 4" xfId="14463" xr:uid="{0AAC1C32-ECC6-447C-9765-D60B050DF0EB}"/>
    <cellStyle name="Comma 125 4 2" xfId="14464" xr:uid="{9A877A55-6FD2-4532-968E-AAF12A977F3C}"/>
    <cellStyle name="Comma 125 4 2 2" xfId="14465" xr:uid="{A27437CC-9915-452B-A8BE-3FA9A3C90ACC}"/>
    <cellStyle name="Comma 125 4 3" xfId="14466" xr:uid="{3479AFB7-5FDF-4728-B5E5-1A6499CC46A7}"/>
    <cellStyle name="Comma 125 5" xfId="14467" xr:uid="{2CE77053-24B5-4B64-B071-FA849DAFDB50}"/>
    <cellStyle name="Comma 125 5 2" xfId="14468" xr:uid="{CCF7FE03-5FF2-4F9C-A42E-57C6DD8BD3AE}"/>
    <cellStyle name="Comma 125 6" xfId="14469" xr:uid="{A231A6BA-6F85-46F6-BABC-B64C363B7208}"/>
    <cellStyle name="Comma 126" xfId="14470" xr:uid="{913C5A7B-B2DD-4472-838E-9C4194AEFB73}"/>
    <cellStyle name="Comma 126 2" xfId="14471" xr:uid="{5224CE79-A053-4648-BB32-78D91A3EDB6B}"/>
    <cellStyle name="Comma 126 2 2" xfId="14472" xr:uid="{12CEC6DA-7375-460F-A563-F3FE59AEA4BD}"/>
    <cellStyle name="Comma 126 2 2 2" xfId="14473" xr:uid="{F74A1EC8-98D6-493B-94DB-4FB7F79F9DED}"/>
    <cellStyle name="Comma 126 2 2 2 2" xfId="14474" xr:uid="{BB742660-2248-4C63-9D0F-1FD0ECDCDA4B}"/>
    <cellStyle name="Comma 126 2 2 2 2 2" xfId="14475" xr:uid="{60400E1B-294E-4720-BCFB-6F97BFFAE658}"/>
    <cellStyle name="Comma 126 2 2 2 3" xfId="14476" xr:uid="{ACCDAF4E-B007-40A5-A71F-376E2F32AAFC}"/>
    <cellStyle name="Comma 126 2 2 3" xfId="14477" xr:uid="{C4CB8241-81FC-46D8-B71D-A4CDF46FBE86}"/>
    <cellStyle name="Comma 126 2 2 3 2" xfId="14478" xr:uid="{98179B0A-7399-4212-8D61-91BB507F82A0}"/>
    <cellStyle name="Comma 126 2 2 4" xfId="14479" xr:uid="{52F4B7D1-9439-43FC-AB4B-466E48DE0D83}"/>
    <cellStyle name="Comma 126 2 3" xfId="14480" xr:uid="{B2E84363-8DE7-4DCF-BE58-55E96A7B68EA}"/>
    <cellStyle name="Comma 126 2 3 2" xfId="14481" xr:uid="{E92832C3-5AC5-4246-9496-131303047328}"/>
    <cellStyle name="Comma 126 2 3 2 2" xfId="14482" xr:uid="{D19B0661-3AA7-4D42-9072-17321BF416E7}"/>
    <cellStyle name="Comma 126 2 3 3" xfId="14483" xr:uid="{BBEA44AB-7EA7-4F5F-A4DC-AC1DACCD5B46}"/>
    <cellStyle name="Comma 126 2 4" xfId="14484" xr:uid="{0BB2B450-A25E-4244-AAB8-E3194A6ECBA1}"/>
    <cellStyle name="Comma 126 2 4 2" xfId="14485" xr:uid="{91933FF6-2F42-4823-B0BF-C337FD6F3697}"/>
    <cellStyle name="Comma 126 2 5" xfId="14486" xr:uid="{48D6100F-6743-4809-8B03-228AF68B11C3}"/>
    <cellStyle name="Comma 126 3" xfId="14487" xr:uid="{22BD2471-2F07-4DBF-AF3D-D759E5B619CC}"/>
    <cellStyle name="Comma 126 3 2" xfId="14488" xr:uid="{54AB9B37-0363-4726-A43C-E17E41A2167A}"/>
    <cellStyle name="Comma 126 3 2 2" xfId="14489" xr:uid="{1A662B9C-13C2-43ED-9DC5-F536FFC5CF42}"/>
    <cellStyle name="Comma 126 3 2 2 2" xfId="14490" xr:uid="{9ABFB207-2B7C-4691-8565-D3E5C1232938}"/>
    <cellStyle name="Comma 126 3 2 3" xfId="14491" xr:uid="{FB278DD8-E3E1-4A19-A407-60F9D692F82A}"/>
    <cellStyle name="Comma 126 3 3" xfId="14492" xr:uid="{E5D04399-F382-44E5-8A5A-CA0460D4E9C1}"/>
    <cellStyle name="Comma 126 3 3 2" xfId="14493" xr:uid="{C3E02660-80E5-4D24-9BD4-59E879CF53AC}"/>
    <cellStyle name="Comma 126 3 4" xfId="14494" xr:uid="{FF5C63CB-F2D5-4DAC-AD76-3402FBB6D18E}"/>
    <cellStyle name="Comma 126 4" xfId="14495" xr:uid="{A44CE7DF-6394-4808-ABF7-9E0566089B24}"/>
    <cellStyle name="Comma 126 4 2" xfId="14496" xr:uid="{452A06F2-1B2A-458A-8A78-A36C59E4C9BF}"/>
    <cellStyle name="Comma 126 4 2 2" xfId="14497" xr:uid="{E3CBB891-BAE9-4860-B696-50BC51C98B59}"/>
    <cellStyle name="Comma 126 4 3" xfId="14498" xr:uid="{F498B299-0702-4212-AD2A-8E0128A7DB7D}"/>
    <cellStyle name="Comma 126 5" xfId="14499" xr:uid="{67703C1E-B7BE-457E-AD51-0929C97EFA45}"/>
    <cellStyle name="Comma 126 5 2" xfId="14500" xr:uid="{25CD468F-4DA1-4426-BAA7-B63B7E229D6A}"/>
    <cellStyle name="Comma 126 6" xfId="14501" xr:uid="{62D86EBA-9E42-4572-8F57-00BA312DCC8B}"/>
    <cellStyle name="Comma 127" xfId="14502" xr:uid="{87B0C86B-88C9-483C-90C7-357B9175D6D4}"/>
    <cellStyle name="Comma 127 2" xfId="14503" xr:uid="{938833AE-1A23-4206-9785-BAAAC196C9BF}"/>
    <cellStyle name="Comma 127 2 2" xfId="14504" xr:uid="{F24A3962-FC19-44F2-B8A2-48D6CDCE60AC}"/>
    <cellStyle name="Comma 127 2 2 2" xfId="14505" xr:uid="{81B40516-DDAB-4E2C-8905-4EEFC16F5661}"/>
    <cellStyle name="Comma 127 2 2 2 2" xfId="14506" xr:uid="{1D14504A-988F-4AFB-9C2E-2126A61B8B6A}"/>
    <cellStyle name="Comma 127 2 2 2 2 2" xfId="14507" xr:uid="{7B1E4C51-9497-4F6F-98DF-4211C8C3276F}"/>
    <cellStyle name="Comma 127 2 2 2 2 2 2" xfId="14508" xr:uid="{4C2805B9-F799-490C-8E7D-2C78CEB911BA}"/>
    <cellStyle name="Comma 127 2 2 2 2 2 2 2" xfId="14509" xr:uid="{E730C0B7-6364-48DE-A0C7-51428535DF56}"/>
    <cellStyle name="Comma 127 2 2 2 2 2 3" xfId="14510" xr:uid="{22152431-FD21-43C3-A417-6CA13AEC6043}"/>
    <cellStyle name="Comma 127 2 2 2 2 3" xfId="14511" xr:uid="{288F927E-44E0-43C2-9CD6-4C73C70445B4}"/>
    <cellStyle name="Comma 127 2 2 2 2 3 2" xfId="14512" xr:uid="{892190F0-BE1E-4088-8688-015167C5B305}"/>
    <cellStyle name="Comma 127 2 2 2 2 4" xfId="14513" xr:uid="{4AE7FA8C-23FD-4209-95A8-A2DFEF902658}"/>
    <cellStyle name="Comma 127 2 2 2 3" xfId="14514" xr:uid="{7CD54E97-012E-4202-9418-A3D5A173A873}"/>
    <cellStyle name="Comma 127 2 2 2 3 2" xfId="14515" xr:uid="{03A0D068-DF20-4F88-9452-E136127D0239}"/>
    <cellStyle name="Comma 127 2 2 2 3 2 2" xfId="14516" xr:uid="{0AEF0D02-010C-4E62-8358-C9F843999E9C}"/>
    <cellStyle name="Comma 127 2 2 2 3 3" xfId="14517" xr:uid="{F455C0BB-86F6-4C97-912E-40B76DC8DDCE}"/>
    <cellStyle name="Comma 127 2 2 2 4" xfId="14518" xr:uid="{AACB2C90-3413-4C10-A0AF-FDE78D7CD2A7}"/>
    <cellStyle name="Comma 127 2 2 2 4 2" xfId="14519" xr:uid="{44077555-672E-40F4-B74F-E39349DEA6FE}"/>
    <cellStyle name="Comma 127 2 2 2 5" xfId="14520" xr:uid="{E0E8C580-C642-4142-B3CA-B443CF445272}"/>
    <cellStyle name="Comma 127 2 2 3" xfId="14521" xr:uid="{77865458-5BCF-4C44-9EC2-9324E0119720}"/>
    <cellStyle name="Comma 127 2 2 3 2" xfId="14522" xr:uid="{D023975C-C027-4AEF-9023-A5E3E91C3F79}"/>
    <cellStyle name="Comma 127 2 2 3 2 2" xfId="14523" xr:uid="{0F0998A7-E9DA-4BD3-A9CA-454025590B28}"/>
    <cellStyle name="Comma 127 2 2 3 2 2 2" xfId="14524" xr:uid="{08CA21B2-CF5A-42E6-A61A-820DC53229B0}"/>
    <cellStyle name="Comma 127 2 2 3 2 2 2 2" xfId="14525" xr:uid="{024273B6-FC85-4365-AA8A-FA4859029B3D}"/>
    <cellStyle name="Comma 127 2 2 3 2 2 2 2 2" xfId="14526" xr:uid="{5F83BDD4-AF9C-4AED-A875-8B0BD8793358}"/>
    <cellStyle name="Comma 127 2 2 3 2 2 2 2 2 2" xfId="14527" xr:uid="{039F7782-B133-4A37-99F2-1160C763F556}"/>
    <cellStyle name="Comma 127 2 2 3 2 2 2 2 3" xfId="14528" xr:uid="{7AB75EEA-4C3D-430D-9314-8F005A74F772}"/>
    <cellStyle name="Comma 127 2 2 3 2 2 2 3" xfId="14529" xr:uid="{E3A084A4-3CAB-4CFB-8546-A1CC9364CB6F}"/>
    <cellStyle name="Comma 127 2 2 3 2 2 2 3 2" xfId="14530" xr:uid="{CBD5D34D-2D38-422F-8091-281C660E3858}"/>
    <cellStyle name="Comma 127 2 2 3 2 2 2 4" xfId="14531" xr:uid="{4A3FCFA5-32D6-41F7-AB28-85DCCD65B055}"/>
    <cellStyle name="Comma 127 2 2 3 2 2 3" xfId="14532" xr:uid="{35E933D7-9928-4F70-B9DB-E1EFB4FB91BE}"/>
    <cellStyle name="Comma 127 2 2 3 2 2 3 2" xfId="14533" xr:uid="{1DD49215-65F5-49DF-9BBC-911693330EBF}"/>
    <cellStyle name="Comma 127 2 2 3 2 2 3 2 2" xfId="14534" xr:uid="{11D468FD-9A90-4F32-84DC-75CD88B0DF28}"/>
    <cellStyle name="Comma 127 2 2 3 2 2 3 3" xfId="14535" xr:uid="{B205B0C9-F69D-439D-BE70-C6996D66C34E}"/>
    <cellStyle name="Comma 127 2 2 3 2 2 4" xfId="14536" xr:uid="{9620EA80-473E-4BEA-B36F-DE1807F100C8}"/>
    <cellStyle name="Comma 127 2 2 3 2 2 4 2" xfId="14537" xr:uid="{4B22EB05-6AB5-4AF1-BF3D-984CB06476D0}"/>
    <cellStyle name="Comma 127 2 2 3 2 2 5" xfId="14538" xr:uid="{2BD228D3-95EA-468D-9F8C-0A1CE98EAFD9}"/>
    <cellStyle name="Comma 127 2 2 3 2 3" xfId="14539" xr:uid="{BEDA5AF6-4707-4D6E-B579-84DF25536D7F}"/>
    <cellStyle name="Comma 127 2 2 3 2 3 2" xfId="14540" xr:uid="{38D3FC05-7F8B-4369-9EC3-B76D39E024B9}"/>
    <cellStyle name="Comma 127 2 2 3 2 3 2 2" xfId="14541" xr:uid="{231BE962-3E50-438C-978A-AAE10F677C5B}"/>
    <cellStyle name="Comma 127 2 2 3 2 3 2 2 2" xfId="14542" xr:uid="{6BE3D95E-F46F-4ABF-8BCC-480ED28E7947}"/>
    <cellStyle name="Comma 127 2 2 3 2 3 2 2 2 2" xfId="14543" xr:uid="{B1C71E75-5BB9-49ED-A1E5-4FFDA8E9C2F3}"/>
    <cellStyle name="Comma 127 2 2 3 2 3 2 2 3" xfId="14544" xr:uid="{65172A0C-03BB-40EA-931A-24705704CEF2}"/>
    <cellStyle name="Comma 127 2 2 3 2 3 2 3" xfId="14545" xr:uid="{AADF912C-E5F9-4920-B09E-72DCF9E5C07F}"/>
    <cellStyle name="Comma 127 2 2 3 2 3 2 3 2" xfId="14546" xr:uid="{B20208F5-5ED9-493D-9C92-3F50F0FA5EA7}"/>
    <cellStyle name="Comma 127 2 2 3 2 3 2 4" xfId="14547" xr:uid="{92E735D8-E1C8-4BD3-A949-CB48990E657E}"/>
    <cellStyle name="Comma 127 2 2 3 2 3 3" xfId="14548" xr:uid="{4C5CE22E-484C-4AE3-8626-861FE077947D}"/>
    <cellStyle name="Comma 127 2 2 3 2 3 3 2" xfId="14549" xr:uid="{A334B611-4C4E-45D5-8225-439551B1A899}"/>
    <cellStyle name="Comma 127 2 2 3 2 3 3 2 2" xfId="14550" xr:uid="{CDBBB580-4027-438E-BB15-ABABFC69B0DD}"/>
    <cellStyle name="Comma 127 2 2 3 2 3 3 3" xfId="14551" xr:uid="{7956EFBC-E470-431B-991F-3BB52986D922}"/>
    <cellStyle name="Comma 127 2 2 3 2 3 4" xfId="14552" xr:uid="{D918A443-51B6-41B0-801F-1D8AD88146F6}"/>
    <cellStyle name="Comma 127 2 2 3 2 3 4 2" xfId="14553" xr:uid="{F28BB473-3AF2-4E4C-B7EA-3300D3AAB5E8}"/>
    <cellStyle name="Comma 127 2 2 3 2 3 5" xfId="14554" xr:uid="{28C2B439-9830-457C-AD73-7439452060A1}"/>
    <cellStyle name="Comma 127 2 2 3 2 4" xfId="14555" xr:uid="{4E589C4D-8B5E-4ED3-95D2-1CF36C09E22F}"/>
    <cellStyle name="Comma 127 2 2 3 2 4 2" xfId="14556" xr:uid="{8BE8195D-2543-4A86-83F2-03EC789DBCF4}"/>
    <cellStyle name="Comma 127 2 2 3 2 4 2 2" xfId="14557" xr:uid="{EC397F86-FFDD-424F-A520-BEDA2CFD88BB}"/>
    <cellStyle name="Comma 127 2 2 3 2 4 2 2 2" xfId="14558" xr:uid="{14DF0126-651E-474C-8607-B8448622D503}"/>
    <cellStyle name="Comma 127 2 2 3 2 4 2 2 2 2" xfId="14559" xr:uid="{B44828DD-1EFD-4BD3-AF3F-0CDEDFB643DE}"/>
    <cellStyle name="Comma 127 2 2 3 2 4 2 2 2 2 2" xfId="14560" xr:uid="{0740E456-D0AB-41E0-BE4C-58497C3F26F4}"/>
    <cellStyle name="Comma 127 2 2 3 2 4 2 2 2 3" xfId="14561" xr:uid="{D069AE74-5068-4DFB-8DDC-27125FB709A0}"/>
    <cellStyle name="Comma 127 2 2 3 2 4 2 2 3" xfId="14562" xr:uid="{3E987BE9-FC19-4E0D-92C8-F249BCDA3A8B}"/>
    <cellStyle name="Comma 127 2 2 3 2 4 2 2 3 2" xfId="14563" xr:uid="{DD7655FA-C4D9-4F06-A395-AB921F97F443}"/>
    <cellStyle name="Comma 127 2 2 3 2 4 2 2 4" xfId="14564" xr:uid="{53A74964-A7A7-4ECD-A194-4FC2B8E50038}"/>
    <cellStyle name="Comma 127 2 2 3 2 4 2 3" xfId="14565" xr:uid="{1B527D27-2DFF-45E8-8C0D-387937071D41}"/>
    <cellStyle name="Comma 127 2 2 3 2 4 2 3 2" xfId="14566" xr:uid="{F3B57060-EC85-4734-A4B0-12E1746AC03D}"/>
    <cellStyle name="Comma 127 2 2 3 2 4 2 3 2 2" xfId="14567" xr:uid="{904B9AEF-D103-488F-903F-46A4FB6C8D42}"/>
    <cellStyle name="Comma 127 2 2 3 2 4 2 3 3" xfId="14568" xr:uid="{CAA03EEE-BC91-4C4C-B625-0ABBCA622E0B}"/>
    <cellStyle name="Comma 127 2 2 3 2 4 2 4" xfId="14569" xr:uid="{EDFCF8A0-FDBF-4524-8C66-C300F5E0D8E6}"/>
    <cellStyle name="Comma 127 2 2 3 2 4 2 4 2" xfId="14570" xr:uid="{78489461-1433-46B1-89FD-31E30E52733B}"/>
    <cellStyle name="Comma 127 2 2 3 2 4 2 5" xfId="14571" xr:uid="{1A2F9183-7124-4E17-B681-E713E587508E}"/>
    <cellStyle name="Comma 127 2 2 3 2 4 3" xfId="14572" xr:uid="{5DDA3907-34F7-4B24-ADFE-5F79BC63C62E}"/>
    <cellStyle name="Comma 127 2 2 3 2 4 3 2" xfId="14573" xr:uid="{EE2DF43B-7E1E-41C1-88A3-AD76CEFEF0FF}"/>
    <cellStyle name="Comma 127 2 2 3 2 4 3 2 2" xfId="14574" xr:uid="{F1B833A5-CE05-4F01-90D4-EDC302782B8D}"/>
    <cellStyle name="Comma 127 2 2 3 2 4 3 2 2 2" xfId="14575" xr:uid="{1FCA37EA-AF00-44EC-97D1-B58E189238C3}"/>
    <cellStyle name="Comma 127 2 2 3 2 4 3 2 3" xfId="14576" xr:uid="{2A1E604A-7975-4884-903D-42DE5AEC0E00}"/>
    <cellStyle name="Comma 127 2 2 3 2 4 3 3" xfId="14577" xr:uid="{48C51BA7-3650-493D-9488-8012EEE3F522}"/>
    <cellStyle name="Comma 127 2 2 3 2 4 3 3 2" xfId="14578" xr:uid="{3BC5820F-0827-4E02-847C-064D441A869C}"/>
    <cellStyle name="Comma 127 2 2 3 2 4 3 4" xfId="14579" xr:uid="{DD523657-5D15-40C3-A00B-D81D63508BB5}"/>
    <cellStyle name="Comma 127 2 2 3 2 4 4" xfId="14580" xr:uid="{E48D5AB1-7A8B-4B67-8575-8FBE112CD738}"/>
    <cellStyle name="Comma 127 2 2 3 2 4 4 2" xfId="14581" xr:uid="{F1150048-4F05-494C-BB42-97453767B025}"/>
    <cellStyle name="Comma 127 2 2 3 2 4 4 2 2" xfId="14582" xr:uid="{9F6DCC4C-ECE7-4B42-BEF5-B69AFAE75F62}"/>
    <cellStyle name="Comma 127 2 2 3 2 4 4 3" xfId="14583" xr:uid="{12556D3B-9B01-4E92-B98A-0C7EC11CD628}"/>
    <cellStyle name="Comma 127 2 2 3 2 4 5" xfId="14584" xr:uid="{A465B9D7-8F7E-4398-9B44-7C6D08E38E16}"/>
    <cellStyle name="Comma 127 2 2 3 2 4 5 2" xfId="14585" xr:uid="{6F6F6FC5-3E43-43A0-B070-BAE5D4438234}"/>
    <cellStyle name="Comma 127 2 2 3 2 4 6" xfId="14586" xr:uid="{F9475B77-EA50-40D7-BFEF-3677D149936B}"/>
    <cellStyle name="Comma 127 2 2 3 2 5" xfId="14587" xr:uid="{B09EB24A-8548-4D92-9CFE-25CA903A18B1}"/>
    <cellStyle name="Comma 127 2 2 3 2 5 2" xfId="14588" xr:uid="{9A7F4396-BDAC-49A9-8596-1C3A9B9C94E0}"/>
    <cellStyle name="Comma 127 2 2 3 2 5 2 2" xfId="14589" xr:uid="{D83B5E90-8894-4F05-BB2B-E272D4C596EE}"/>
    <cellStyle name="Comma 127 2 2 3 2 5 2 2 2" xfId="14590" xr:uid="{A694A1D6-0066-4318-8A26-1A891962DB08}"/>
    <cellStyle name="Comma 127 2 2 3 2 5 2 3" xfId="14591" xr:uid="{65BF33EB-E2A3-4EDE-AE32-0AC27EFAD63B}"/>
    <cellStyle name="Comma 127 2 2 3 2 5 3" xfId="14592" xr:uid="{B6F2EAD8-5231-4E61-8C7B-F3FCE8FDEB1E}"/>
    <cellStyle name="Comma 127 2 2 3 2 5 3 2" xfId="14593" xr:uid="{C2E7D7B2-D3BB-4A28-B569-6B59374B894F}"/>
    <cellStyle name="Comma 127 2 2 3 2 5 4" xfId="14594" xr:uid="{98089AA5-60DD-4E76-9D5F-1A047C8F126E}"/>
    <cellStyle name="Comma 127 2 2 3 2 6" xfId="14595" xr:uid="{5B9D4572-94C5-40F2-A783-446E37D82301}"/>
    <cellStyle name="Comma 127 2 2 3 2 6 2" xfId="14596" xr:uid="{A3765B34-C942-42F2-915C-2DB166D46DFF}"/>
    <cellStyle name="Comma 127 2 2 3 2 6 2 2" xfId="14597" xr:uid="{B7DC72E5-255D-496B-A642-D22A3206CD65}"/>
    <cellStyle name="Comma 127 2 2 3 2 6 3" xfId="14598" xr:uid="{FBC7C0DD-25AD-4F02-BF69-3A416A89AB86}"/>
    <cellStyle name="Comma 127 2 2 3 2 7" xfId="14599" xr:uid="{E51C750C-8345-4B79-8B4F-8F8E003F8A6B}"/>
    <cellStyle name="Comma 127 2 2 3 2 7 2" xfId="14600" xr:uid="{110C5B4E-AF88-41FF-B654-070F6A4DA3B5}"/>
    <cellStyle name="Comma 127 2 2 3 2 8" xfId="14601" xr:uid="{B0D7E4D3-90AF-46A9-AA13-2726DE32017D}"/>
    <cellStyle name="Comma 127 2 2 3 3" xfId="14602" xr:uid="{AE3E66E3-D700-40E4-804D-7EB453E4F971}"/>
    <cellStyle name="Comma 127 2 2 3 3 2" xfId="14603" xr:uid="{7549E058-69ED-4BE8-B4E9-5241456ECE9F}"/>
    <cellStyle name="Comma 127 2 2 3 3 2 2" xfId="14604" xr:uid="{AB113EED-175C-45D7-BFE4-7B3A4ACA43F5}"/>
    <cellStyle name="Comma 127 2 2 3 3 2 2 2" xfId="14605" xr:uid="{95EB3442-DE0E-489E-BDFC-601DAAE64E74}"/>
    <cellStyle name="Comma 127 2 2 3 3 2 3" xfId="14606" xr:uid="{7AEB55B6-3684-4A87-BC3E-1B25A783458E}"/>
    <cellStyle name="Comma 127 2 2 3 3 3" xfId="14607" xr:uid="{9CBC82F2-F92C-4C5B-B47A-D84A75B5EE41}"/>
    <cellStyle name="Comma 127 2 2 3 3 3 2" xfId="14608" xr:uid="{0061A530-4A41-447B-A6FF-F1625F9571AB}"/>
    <cellStyle name="Comma 127 2 2 3 3 4" xfId="14609" xr:uid="{A588438B-F9F3-4EED-B1A7-3484145B52C3}"/>
    <cellStyle name="Comma 127 2 2 3 4" xfId="14610" xr:uid="{3D513A98-BF88-4915-932C-64B4A6854D80}"/>
    <cellStyle name="Comma 127 2 2 3 4 2" xfId="14611" xr:uid="{50C35349-CD6B-4A6C-BB73-C096B16B2193}"/>
    <cellStyle name="Comma 127 2 2 3 4 2 2" xfId="14612" xr:uid="{F154429C-268F-4DC9-AED2-DB4C18ED6AC9}"/>
    <cellStyle name="Comma 127 2 2 3 4 3" xfId="14613" xr:uid="{503B4E68-BB9A-4CAA-8557-E531A3D2452E}"/>
    <cellStyle name="Comma 127 2 2 3 5" xfId="14614" xr:uid="{99A06F0C-953B-40A4-94CC-F0BC759BD2E3}"/>
    <cellStyle name="Comma 127 2 2 3 5 2" xfId="14615" xr:uid="{2444C3B5-ECB2-4D67-A31D-8827DB35180C}"/>
    <cellStyle name="Comma 127 2 2 3 6" xfId="14616" xr:uid="{60E9989B-C1EF-48B8-B33E-F431EE9C810A}"/>
    <cellStyle name="Comma 127 2 2 4" xfId="14617" xr:uid="{A406A3AD-7A4A-40A0-9188-F62C79BCEB0E}"/>
    <cellStyle name="Comma 127 2 2 4 2" xfId="14618" xr:uid="{B8907F3F-3513-4703-8273-8F2BD4F9949E}"/>
    <cellStyle name="Comma 127 2 2 4 2 2" xfId="14619" xr:uid="{106C9DC5-9A1A-42FD-8553-71DCC7F23E81}"/>
    <cellStyle name="Comma 127 2 2 4 2 2 2" xfId="14620" xr:uid="{3F03E096-A827-458A-BA0D-700EFBD376B9}"/>
    <cellStyle name="Comma 127 2 2 4 2 3" xfId="14621" xr:uid="{AFA79560-A0C6-4DAE-952C-C7CF4A37A847}"/>
    <cellStyle name="Comma 127 2 2 4 3" xfId="14622" xr:uid="{530BDFF9-5C82-4715-A64D-6292D11F945B}"/>
    <cellStyle name="Comma 127 2 2 4 3 2" xfId="14623" xr:uid="{F44A2EB1-7D10-4B85-87BE-92FCD0E32687}"/>
    <cellStyle name="Comma 127 2 2 4 4" xfId="14624" xr:uid="{888E2E22-E93B-403C-B4C3-14AAB5F6EB7D}"/>
    <cellStyle name="Comma 127 2 2 5" xfId="14625" xr:uid="{D5EF8E5D-0DC5-4AF6-AC60-C8F65F5CA5E2}"/>
    <cellStyle name="Comma 127 2 2 5 2" xfId="14626" xr:uid="{4C0448AB-DF40-476E-B7E8-2E0E4AA9E5B2}"/>
    <cellStyle name="Comma 127 2 2 5 2 2" xfId="14627" xr:uid="{C17D6934-230F-4429-8DCC-D82DC4D19736}"/>
    <cellStyle name="Comma 127 2 2 5 3" xfId="14628" xr:uid="{7FA6BB8F-0131-4C61-A12F-46EDFF3C474F}"/>
    <cellStyle name="Comma 127 2 2 6" xfId="14629" xr:uid="{D41A9C1D-11A3-42FC-8022-277A4EC3E155}"/>
    <cellStyle name="Comma 127 2 2 6 2" xfId="14630" xr:uid="{DD808727-6792-492E-A2E3-AFC876F67A0D}"/>
    <cellStyle name="Comma 127 2 2 7" xfId="14631" xr:uid="{3E31327E-6EDE-47EA-9599-B06205172A05}"/>
    <cellStyle name="Comma 127 2 3" xfId="14632" xr:uid="{F8E78891-3F87-4742-9797-515B89453E1D}"/>
    <cellStyle name="Comma 127 2 3 2" xfId="14633" xr:uid="{6DC6C47C-A3DA-4C4A-91F5-4C6C0A78E5F9}"/>
    <cellStyle name="Comma 127 2 3 2 2" xfId="14634" xr:uid="{AD4199BC-2DB2-4CB7-B952-C418012480E8}"/>
    <cellStyle name="Comma 127 2 3 2 2 2" xfId="14635" xr:uid="{E01A83C9-C2BE-47F4-8129-62494BBC4EB0}"/>
    <cellStyle name="Comma 127 2 3 2 3" xfId="14636" xr:uid="{20B813C3-0720-4D12-8FCE-65C819B240A8}"/>
    <cellStyle name="Comma 127 2 3 3" xfId="14637" xr:uid="{782D5AEF-BB43-4B2B-A6D5-211752E6505D}"/>
    <cellStyle name="Comma 127 2 3 3 2" xfId="14638" xr:uid="{5568855E-54C4-4736-8DC2-0518B916B1E2}"/>
    <cellStyle name="Comma 127 2 3 4" xfId="14639" xr:uid="{02D0DA6D-F7E4-42EF-A027-EEB79931CEB0}"/>
    <cellStyle name="Comma 127 2 4" xfId="14640" xr:uid="{598CD5F2-39AE-4955-B50A-193FC8AB0A4B}"/>
    <cellStyle name="Comma 127 2 4 2" xfId="14641" xr:uid="{E92E4C73-0414-4115-97CC-23865F352262}"/>
    <cellStyle name="Comma 127 2 4 2 2" xfId="14642" xr:uid="{0465F196-2A16-41E2-AD12-2CDF741A03E1}"/>
    <cellStyle name="Comma 127 2 4 3" xfId="14643" xr:uid="{5FC1B833-D67D-4C66-8E88-DCD5085A5EF8}"/>
    <cellStyle name="Comma 127 2 5" xfId="14644" xr:uid="{B684AE82-553E-4DD9-9EBE-B763DF67E1E8}"/>
    <cellStyle name="Comma 127 2 5 2" xfId="14645" xr:uid="{18BE9F20-6C57-424F-9DD8-91E48954A8BD}"/>
    <cellStyle name="Comma 127 2 6" xfId="14646" xr:uid="{C2CC1926-EFB1-4130-B69F-1BF13D661464}"/>
    <cellStyle name="Comma 127 3" xfId="14647" xr:uid="{41BEBE09-2704-40E6-9F02-AF0CFA95EBA9}"/>
    <cellStyle name="Comma 127 3 2" xfId="14648" xr:uid="{7A8395BE-28BD-4B2D-9665-D7B385F7C5E9}"/>
    <cellStyle name="Comma 127 3 2 2" xfId="14649" xr:uid="{0204E782-C38E-4AB5-833E-47E7C5FE6578}"/>
    <cellStyle name="Comma 127 3 2 2 2" xfId="14650" xr:uid="{EA614457-BDC7-4A29-90E7-523F44E01C90}"/>
    <cellStyle name="Comma 127 3 2 2 2 2" xfId="14651" xr:uid="{DCF27146-DED4-4480-8641-6C10AA7DF095}"/>
    <cellStyle name="Comma 127 3 2 2 3" xfId="14652" xr:uid="{CDD82EE8-E0AD-47C0-870F-0F3E893FBD2E}"/>
    <cellStyle name="Comma 127 3 2 3" xfId="14653" xr:uid="{5CD6FFF5-1F0B-4DC7-BA94-0BEF203EF9D4}"/>
    <cellStyle name="Comma 127 3 2 3 2" xfId="14654" xr:uid="{04B7F751-E6A7-453A-A548-C38BADFABC4D}"/>
    <cellStyle name="Comma 127 3 2 4" xfId="14655" xr:uid="{F4CF39BA-AB73-4262-85D1-806D0D3E4F8E}"/>
    <cellStyle name="Comma 127 3 3" xfId="14656" xr:uid="{F7761759-E7FE-4955-835A-78BC1AB3762F}"/>
    <cellStyle name="Comma 127 3 3 2" xfId="14657" xr:uid="{182DDCA8-2548-40B2-88B1-C078860B6211}"/>
    <cellStyle name="Comma 127 3 3 2 2" xfId="14658" xr:uid="{CE16F5BC-9769-465C-98DD-934B9A4F9F44}"/>
    <cellStyle name="Comma 127 3 3 3" xfId="14659" xr:uid="{37608B88-B80C-4AE0-8516-5EB47AEDB050}"/>
    <cellStyle name="Comma 127 3 4" xfId="14660" xr:uid="{B398693C-08C8-4324-812D-1C715C3C586E}"/>
    <cellStyle name="Comma 127 3 4 2" xfId="14661" xr:uid="{11D3FE1F-246B-4DE8-869B-0EB9F31D07FB}"/>
    <cellStyle name="Comma 127 3 5" xfId="14662" xr:uid="{FA1258E8-9180-4B82-AE61-5D5DD958AC0A}"/>
    <cellStyle name="Comma 127 4" xfId="14663" xr:uid="{51F297AB-F09F-4629-9F62-6B6A84956737}"/>
    <cellStyle name="Comma 127 4 2" xfId="14664" xr:uid="{700F6C3E-1D7B-45E3-BBFD-00CE17B75B51}"/>
    <cellStyle name="Comma 127 4 2 2" xfId="14665" xr:uid="{E9E20B57-D7DB-4EF4-86D8-3699D8B3113F}"/>
    <cellStyle name="Comma 127 4 2 2 2" xfId="14666" xr:uid="{8232E3C5-06BF-41B4-A15A-ADF274256CD6}"/>
    <cellStyle name="Comma 127 4 2 3" xfId="14667" xr:uid="{07065762-2599-4ED6-9825-F6D3125CA151}"/>
    <cellStyle name="Comma 127 4 3" xfId="14668" xr:uid="{173A82D0-B49F-44A8-8060-2B0F457F36F8}"/>
    <cellStyle name="Comma 127 4 3 2" xfId="14669" xr:uid="{AF9890B9-CCA9-429C-BBE7-2F4B81E07706}"/>
    <cellStyle name="Comma 127 4 4" xfId="14670" xr:uid="{6DE4AD75-98D5-41B2-B636-95E11AFF6AE0}"/>
    <cellStyle name="Comma 127 5" xfId="14671" xr:uid="{42E342E3-BE8F-4B84-9588-F12227643C85}"/>
    <cellStyle name="Comma 127 5 2" xfId="14672" xr:uid="{81064DB5-99A2-49AB-A653-540F71142710}"/>
    <cellStyle name="Comma 127 5 2 2" xfId="14673" xr:uid="{6C711FBC-64CA-489C-A705-6E2A2E3FEF2F}"/>
    <cellStyle name="Comma 127 5 3" xfId="14674" xr:uid="{18125CEB-6242-42D4-AFD1-E20DE00353B6}"/>
    <cellStyle name="Comma 127 6" xfId="14675" xr:uid="{41078646-669D-4EE3-A0C2-544E49F0510C}"/>
    <cellStyle name="Comma 127 6 2" xfId="14676" xr:uid="{18A67139-1180-4BB2-A327-BD3B983FD11E}"/>
    <cellStyle name="Comma 127 7" xfId="14677" xr:uid="{F7022825-6135-4F52-8E2E-82C87086A8A0}"/>
    <cellStyle name="Comma 128" xfId="14678" xr:uid="{02EADD9B-9F22-481F-A9B8-617AE7C22736}"/>
    <cellStyle name="Comma 128 2" xfId="14679" xr:uid="{69DC00A7-E226-4DB7-A886-7B5414404E79}"/>
    <cellStyle name="Comma 128 2 2" xfId="14680" xr:uid="{EF73A088-6871-4417-BD59-0C4BA64FE0CB}"/>
    <cellStyle name="Comma 128 2 2 2" xfId="14681" xr:uid="{649DDB6F-9934-4676-9C65-FC79FC3D32D0}"/>
    <cellStyle name="Comma 128 2 2 2 2" xfId="14682" xr:uid="{91A6CD39-8102-47C5-B655-3D178D2461F9}"/>
    <cellStyle name="Comma 128 2 2 2 2 2" xfId="14683" xr:uid="{4E2CBB1D-C505-45F6-A59C-0A7BFEA265EA}"/>
    <cellStyle name="Comma 128 2 2 2 2 2 2" xfId="14684" xr:uid="{66B770B8-6F1A-4E3B-BB9D-D7544067DF8C}"/>
    <cellStyle name="Comma 128 2 2 2 2 2 2 2" xfId="14685" xr:uid="{0EF787E2-52BE-49FD-B446-5B84F0962CD5}"/>
    <cellStyle name="Comma 128 2 2 2 2 2 2 2 2" xfId="14686" xr:uid="{53DD9667-A5AD-4CBC-8D9E-9FF75EBBC156}"/>
    <cellStyle name="Comma 128 2 2 2 2 2 2 2 2 2" xfId="14687" xr:uid="{C75D4274-700D-42F1-BCCF-324E573F3248}"/>
    <cellStyle name="Comma 128 2 2 2 2 2 2 2 2 2 2" xfId="14688" xr:uid="{C0F2B7E0-DEA8-48F3-B922-C0A788906736}"/>
    <cellStyle name="Comma 128 2 2 2 2 2 2 2 2 2 2 2" xfId="14689" xr:uid="{00A09D3A-7CEA-4039-99F8-629BC7363C4D}"/>
    <cellStyle name="Comma 128 2 2 2 2 2 2 2 2 2 3" xfId="14690" xr:uid="{9617A353-674D-48EB-AE7E-6EF3361D93B0}"/>
    <cellStyle name="Comma 128 2 2 2 2 2 2 2 2 3" xfId="14691" xr:uid="{1D4501C8-778E-4770-A064-5BD5C0795408}"/>
    <cellStyle name="Comma 128 2 2 2 2 2 2 2 2 3 2" xfId="14692" xr:uid="{5FD8C22D-9B2F-4925-8B08-AE2BCC2BBCA7}"/>
    <cellStyle name="Comma 128 2 2 2 2 2 2 2 2 4" xfId="14693" xr:uid="{086765F9-EDD0-4328-905E-2123DF8B62F2}"/>
    <cellStyle name="Comma 128 2 2 2 2 2 2 2 3" xfId="14694" xr:uid="{84BDA35D-6FC8-445C-8B78-A889887B9B5F}"/>
    <cellStyle name="Comma 128 2 2 2 2 2 2 2 3 2" xfId="14695" xr:uid="{25C40660-A292-4339-A613-EAD360F09A7C}"/>
    <cellStyle name="Comma 128 2 2 2 2 2 2 2 3 2 2" xfId="14696" xr:uid="{A3F51B82-4909-4484-AC0E-10A978D684B3}"/>
    <cellStyle name="Comma 128 2 2 2 2 2 2 2 3 3" xfId="14697" xr:uid="{E6F8C0EB-C528-4F29-AF83-E5EC559A6F66}"/>
    <cellStyle name="Comma 128 2 2 2 2 2 2 2 4" xfId="14698" xr:uid="{11DD52A6-9AD9-42A2-B327-5F0C05634598}"/>
    <cellStyle name="Comma 128 2 2 2 2 2 2 2 4 2" xfId="14699" xr:uid="{053C6105-CADD-4B2F-B6B0-D5BE88E8812B}"/>
    <cellStyle name="Comma 128 2 2 2 2 2 2 2 5" xfId="14700" xr:uid="{3D01CD63-1181-486A-A82E-09E741570704}"/>
    <cellStyle name="Comma 128 2 2 2 2 2 2 3" xfId="14701" xr:uid="{553594F4-A039-40BF-B93B-4961638222DE}"/>
    <cellStyle name="Comma 128 2 2 2 2 2 2 3 2" xfId="14702" xr:uid="{CC46D5AA-5B2F-4311-9773-4CDEF768B7B5}"/>
    <cellStyle name="Comma 128 2 2 2 2 2 2 3 2 2" xfId="14703" xr:uid="{879C0C3B-8048-4E71-A21C-DCDBC2914CBB}"/>
    <cellStyle name="Comma 128 2 2 2 2 2 2 3 2 2 2" xfId="14704" xr:uid="{BECB7AD7-C9BF-4583-8236-F9853379DBD4}"/>
    <cellStyle name="Comma 128 2 2 2 2 2 2 3 2 3" xfId="14705" xr:uid="{AAE1D685-8DE6-42D9-8002-55A00B1EAE04}"/>
    <cellStyle name="Comma 128 2 2 2 2 2 2 3 3" xfId="14706" xr:uid="{D7165B90-23F6-4956-8C98-DF3AA7637810}"/>
    <cellStyle name="Comma 128 2 2 2 2 2 2 3 3 2" xfId="14707" xr:uid="{6F1CB3F6-C9B7-42A7-8621-FBDE2573F686}"/>
    <cellStyle name="Comma 128 2 2 2 2 2 2 3 4" xfId="14708" xr:uid="{F79FF916-8667-408C-A939-6362D8E4600D}"/>
    <cellStyle name="Comma 128 2 2 2 2 2 2 4" xfId="14709" xr:uid="{71FC41FD-E70B-4308-9422-001E07B25737}"/>
    <cellStyle name="Comma 128 2 2 2 2 2 2 4 2" xfId="14710" xr:uid="{D826A18E-36D3-42E9-BD05-47BA5CE662AB}"/>
    <cellStyle name="Comma 128 2 2 2 2 2 2 4 2 2" xfId="14711" xr:uid="{35916CE6-1A8E-4115-8AB3-7B64F10FA609}"/>
    <cellStyle name="Comma 128 2 2 2 2 2 2 4 3" xfId="14712" xr:uid="{CBEFF681-2345-4FB6-AF2A-1B4199390BAB}"/>
    <cellStyle name="Comma 128 2 2 2 2 2 2 5" xfId="14713" xr:uid="{FBD438C2-C416-4C9D-9FA6-D1C1518DA3F4}"/>
    <cellStyle name="Comma 128 2 2 2 2 2 2 5 2" xfId="14714" xr:uid="{CED3709B-F25D-4827-ACB4-387A0C2A741D}"/>
    <cellStyle name="Comma 128 2 2 2 2 2 2 6" xfId="14715" xr:uid="{65EA6E24-EB22-4438-899E-5B5E038A247E}"/>
    <cellStyle name="Comma 128 2 2 2 2 2 3" xfId="14716" xr:uid="{0BF94325-DD0B-4DE8-93FF-EB3B528E550A}"/>
    <cellStyle name="Comma 128 2 2 2 2 2 3 2" xfId="14717" xr:uid="{27C1573F-6665-4A84-9B73-C3E2486E4730}"/>
    <cellStyle name="Comma 128 2 2 2 2 2 3 2 2" xfId="14718" xr:uid="{237E364A-011C-4C6A-8910-8D50646E8A79}"/>
    <cellStyle name="Comma 128 2 2 2 2 2 3 2 2 2" xfId="14719" xr:uid="{A978CF29-E748-4B5D-BD34-133967776EC3}"/>
    <cellStyle name="Comma 128 2 2 2 2 2 3 2 3" xfId="14720" xr:uid="{EA239930-7A20-472A-8AD9-9D38C1C5A833}"/>
    <cellStyle name="Comma 128 2 2 2 2 2 3 3" xfId="14721" xr:uid="{AF9FE23E-4957-4600-806A-35477C785D79}"/>
    <cellStyle name="Comma 128 2 2 2 2 2 3 3 2" xfId="14722" xr:uid="{AFDE97D1-F7BE-4721-A1E4-F65CFD149EF2}"/>
    <cellStyle name="Comma 128 2 2 2 2 2 3 4" xfId="14723" xr:uid="{F7D0C282-C037-46BD-BA89-7158E6EDE537}"/>
    <cellStyle name="Comma 128 2 2 2 2 2 4" xfId="14724" xr:uid="{A9412BD5-FACD-4B2C-B7CF-C78F7E4AD85A}"/>
    <cellStyle name="Comma 128 2 2 2 2 2 4 2" xfId="14725" xr:uid="{F9D8D3EC-AEF2-4267-A5CC-421E04EBF0F8}"/>
    <cellStyle name="Comma 128 2 2 2 2 2 4 2 2" xfId="14726" xr:uid="{2B58526B-2E92-4554-935B-CA100052C77C}"/>
    <cellStyle name="Comma 128 2 2 2 2 2 4 3" xfId="14727" xr:uid="{2AC2393E-80F7-4AD4-80C1-8284BBEE5762}"/>
    <cellStyle name="Comma 128 2 2 2 2 2 5" xfId="14728" xr:uid="{62F4897C-144E-4045-8FFD-A68AF3918BE8}"/>
    <cellStyle name="Comma 128 2 2 2 2 2 5 2" xfId="14729" xr:uid="{3CC813F9-2712-4DF6-A545-EDF94910C28D}"/>
    <cellStyle name="Comma 128 2 2 2 2 2 6" xfId="14730" xr:uid="{658A8233-3D0A-4156-BAFC-FAD194CA7C83}"/>
    <cellStyle name="Comma 128 2 2 2 2 3" xfId="14731" xr:uid="{2BCCA711-356D-40A7-82EB-56A4EF61C37C}"/>
    <cellStyle name="Comma 128 2 2 2 2 3 2" xfId="14732" xr:uid="{DE7F9398-B4E7-4FF9-B20D-4077FF763C44}"/>
    <cellStyle name="Comma 128 2 2 2 2 3 2 2" xfId="14733" xr:uid="{50CB114C-BAFB-4B8D-825B-A280C1165243}"/>
    <cellStyle name="Comma 128 2 2 2 2 3 2 2 2" xfId="14734" xr:uid="{6F692068-58B6-4E59-BD13-229C80AF85FD}"/>
    <cellStyle name="Comma 128 2 2 2 2 3 2 3" xfId="14735" xr:uid="{EE64639F-8EBA-4C3D-8349-489538BD8DF6}"/>
    <cellStyle name="Comma 128 2 2 2 2 3 3" xfId="14736" xr:uid="{4F0BA5FE-5354-4D4D-A631-F27236BA42C4}"/>
    <cellStyle name="Comma 128 2 2 2 2 3 3 2" xfId="14737" xr:uid="{62578A36-ABE1-4458-A17C-1AE4F4E90A07}"/>
    <cellStyle name="Comma 128 2 2 2 2 3 4" xfId="14738" xr:uid="{9CF3E3C8-2948-4C90-94BB-847BBC9AFAAD}"/>
    <cellStyle name="Comma 128 2 2 2 2 4" xfId="14739" xr:uid="{8E4C451C-ECC9-4D11-A95A-7B86CB68898B}"/>
    <cellStyle name="Comma 128 2 2 2 2 4 2" xfId="14740" xr:uid="{69DEEA20-9F55-4ECB-AA14-765634C9550F}"/>
    <cellStyle name="Comma 128 2 2 2 2 4 2 2" xfId="14741" xr:uid="{B4D06F4A-8BA9-4A73-AE6E-9261FEA10E49}"/>
    <cellStyle name="Comma 128 2 2 2 2 4 2 2 2" xfId="14742" xr:uid="{4B2889CA-4A87-4BF1-890F-3767A97527D7}"/>
    <cellStyle name="Comma 128 2 2 2 2 4 2 2 2 2" xfId="14743" xr:uid="{1D8634D7-CD24-44B8-BAB2-A63CF65AD5FC}"/>
    <cellStyle name="Comma 128 2 2 2 2 4 2 2 3" xfId="14744" xr:uid="{92DA8012-1320-409D-922E-2E3123B101D5}"/>
    <cellStyle name="Comma 128 2 2 2 2 4 2 3" xfId="14745" xr:uid="{E58E4857-A77C-44D9-9339-04CB4C26ED1E}"/>
    <cellStyle name="Comma 128 2 2 2 2 4 2 3 2" xfId="14746" xr:uid="{B1BE3EEB-A21C-45B2-A797-F38A9CE2FEB0}"/>
    <cellStyle name="Comma 128 2 2 2 2 4 2 4" xfId="14747" xr:uid="{D0724258-734A-4132-B6DC-7A19DAA4FADA}"/>
    <cellStyle name="Comma 128 2 2 2 2 4 3" xfId="14748" xr:uid="{3C625F98-2041-45BD-9F4E-67815121153D}"/>
    <cellStyle name="Comma 128 2 2 2 2 4 3 2" xfId="14749" xr:uid="{78F90F1C-B00C-412E-822F-3C48F3915431}"/>
    <cellStyle name="Comma 128 2 2 2 2 4 3 2 2" xfId="14750" xr:uid="{5F285348-44CB-4F15-93FF-8BC69BE7B75F}"/>
    <cellStyle name="Comma 128 2 2 2 2 4 3 3" xfId="14751" xr:uid="{3044AF00-D74A-4136-BC6F-8FED57A88589}"/>
    <cellStyle name="Comma 128 2 2 2 2 4 4" xfId="14752" xr:uid="{A41A928B-75FF-4FA5-9FF5-CBB2F03153DB}"/>
    <cellStyle name="Comma 128 2 2 2 2 4 4 2" xfId="14753" xr:uid="{6490D888-3B10-4529-B988-C73CC9F8C439}"/>
    <cellStyle name="Comma 128 2 2 2 2 4 5" xfId="14754" xr:uid="{B165548A-CC27-417B-9495-6C33C16FE3B6}"/>
    <cellStyle name="Comma 128 2 2 2 2 5" xfId="14755" xr:uid="{E5A2A858-7A14-4126-A7EC-BD708461DEE0}"/>
    <cellStyle name="Comma 128 2 2 2 2 5 2" xfId="14756" xr:uid="{B9D9C8F6-AE74-40D5-BE84-00C1A095E76D}"/>
    <cellStyle name="Comma 128 2 2 2 2 5 2 2" xfId="14757" xr:uid="{BAE82A6B-0238-4D78-BA83-DC768D79BBE5}"/>
    <cellStyle name="Comma 128 2 2 2 2 5 3" xfId="14758" xr:uid="{87E3C317-1EDC-4214-8278-2C51F6C1D601}"/>
    <cellStyle name="Comma 128 2 2 2 2 6" xfId="14759" xr:uid="{82E15053-12DE-4C63-9FBD-B585896D797F}"/>
    <cellStyle name="Comma 128 2 2 2 2 6 2" xfId="14760" xr:uid="{766041BE-1A57-4526-BABE-B5CD78C9543A}"/>
    <cellStyle name="Comma 128 2 2 2 2 7" xfId="14761" xr:uid="{BECB2685-6EEE-40CD-A76E-EF8ADD5399B8}"/>
    <cellStyle name="Comma 128 2 2 2 3" xfId="14762" xr:uid="{9A2B6470-52FB-4BB0-BC0C-401BE63EB711}"/>
    <cellStyle name="Comma 128 2 2 2 3 2" xfId="14763" xr:uid="{10B12E77-3F78-4715-90EF-5EBA737D8BB7}"/>
    <cellStyle name="Comma 128 2 2 2 3 2 2" xfId="14764" xr:uid="{D6D8F198-F444-4603-8A83-A668D1DB8EE7}"/>
    <cellStyle name="Comma 128 2 2 2 3 2 2 2" xfId="14765" xr:uid="{B1C47044-2F7A-44EF-9B11-491CE8126107}"/>
    <cellStyle name="Comma 128 2 2 2 3 2 3" xfId="14766" xr:uid="{2B9897F5-85D1-4303-8DC1-C310DF6594AD}"/>
    <cellStyle name="Comma 128 2 2 2 3 3" xfId="14767" xr:uid="{62FA454E-BB40-4E0B-9852-6B7949DC6DDE}"/>
    <cellStyle name="Comma 128 2 2 2 3 3 2" xfId="14768" xr:uid="{55A5E002-0949-4D25-83CA-EE1C9C68F8B5}"/>
    <cellStyle name="Comma 128 2 2 2 3 4" xfId="14769" xr:uid="{02E319DE-EA84-414C-99DA-A40D0DA1E1AF}"/>
    <cellStyle name="Comma 128 2 2 2 4" xfId="14770" xr:uid="{4CC438D1-F47C-492B-89F4-BB6F49813BAB}"/>
    <cellStyle name="Comma 128 2 2 2 4 2" xfId="14771" xr:uid="{E34CA157-14CC-4793-9AE1-9A690BC25F8B}"/>
    <cellStyle name="Comma 128 2 2 2 4 2 2" xfId="14772" xr:uid="{33C1551C-0545-49A3-AD72-253790555128}"/>
    <cellStyle name="Comma 128 2 2 2 4 3" xfId="14773" xr:uid="{EDFACAEF-BF84-4B3D-BD46-A4725C796743}"/>
    <cellStyle name="Comma 128 2 2 2 5" xfId="14774" xr:uid="{25CED4DC-8542-406C-AE1A-21C9DBFE0084}"/>
    <cellStyle name="Comma 128 2 2 2 5 2" xfId="14775" xr:uid="{B9A61DA8-6A09-4E6B-A3B9-E4E214EC0DCF}"/>
    <cellStyle name="Comma 128 2 2 2 6" xfId="14776" xr:uid="{74787AE6-935B-48BD-92E2-A8FFD7BAC5D9}"/>
    <cellStyle name="Comma 128 2 2 3" xfId="14777" xr:uid="{A73557DA-0505-46E8-8489-FCB6CA60A9BC}"/>
    <cellStyle name="Comma 128 2 2 3 2" xfId="14778" xr:uid="{E6D68028-534C-40C1-87F9-82679CE3E7C8}"/>
    <cellStyle name="Comma 128 2 2 3 2 2" xfId="14779" xr:uid="{1B481535-6FF6-4F29-9383-449B3DF74400}"/>
    <cellStyle name="Comma 128 2 2 3 2 2 2" xfId="14780" xr:uid="{B15F8707-4D24-4C48-A5EA-054B4B075E22}"/>
    <cellStyle name="Comma 128 2 2 3 2 3" xfId="14781" xr:uid="{C6CE24C1-6895-4158-865B-41D324FB45E7}"/>
    <cellStyle name="Comma 128 2 2 3 3" xfId="14782" xr:uid="{B50CF4FE-36C2-410D-9722-864AD7ED34DA}"/>
    <cellStyle name="Comma 128 2 2 3 3 2" xfId="14783" xr:uid="{56E96151-56E2-4350-8801-C26F163C63A2}"/>
    <cellStyle name="Comma 128 2 2 3 4" xfId="14784" xr:uid="{41B1AEA5-5A66-4042-BB5B-8AFCC434312B}"/>
    <cellStyle name="Comma 128 2 2 4" xfId="14785" xr:uid="{8DCA4AD6-190E-4BC0-BB55-F5845D6917D1}"/>
    <cellStyle name="Comma 128 2 2 4 2" xfId="14786" xr:uid="{05827BFC-33B4-407A-B478-3C332163A141}"/>
    <cellStyle name="Comma 128 2 2 4 2 2" xfId="14787" xr:uid="{D0AEA0CE-AFBC-47BA-9224-FCE0F0EB68FE}"/>
    <cellStyle name="Comma 128 2 2 4 3" xfId="14788" xr:uid="{2067A4CF-368F-42F6-A5E1-5266E74CB8F2}"/>
    <cellStyle name="Comma 128 2 2 5" xfId="14789" xr:uid="{40227A9F-00DC-4050-9553-15223178417A}"/>
    <cellStyle name="Comma 128 2 2 5 2" xfId="14790" xr:uid="{39E7A3C6-279D-449F-9493-CB29D2F5F734}"/>
    <cellStyle name="Comma 128 2 2 6" xfId="14791" xr:uid="{21C936AA-3D07-4C89-9FD2-7A36623B3559}"/>
    <cellStyle name="Comma 128 2 3" xfId="14792" xr:uid="{7BB1D492-EA05-44B7-9144-4E3BAB90E667}"/>
    <cellStyle name="Comma 128 2 3 2" xfId="14793" xr:uid="{23F10E54-07BD-4040-89A7-151BD43B598C}"/>
    <cellStyle name="Comma 128 2 3 2 2" xfId="14794" xr:uid="{6D1D3009-1581-45E0-B5EC-7A50251EBF1C}"/>
    <cellStyle name="Comma 128 2 3 2 2 2" xfId="14795" xr:uid="{E0216F87-883F-46DE-9952-538A6E9906D5}"/>
    <cellStyle name="Comma 128 2 3 2 3" xfId="14796" xr:uid="{C78CEB03-5668-4E2F-8E17-CF0F59B63E8B}"/>
    <cellStyle name="Comma 128 2 3 3" xfId="14797" xr:uid="{90BD6C42-03F8-4D4A-88BD-1F2B7ABFC5EF}"/>
    <cellStyle name="Comma 128 2 3 3 2" xfId="14798" xr:uid="{19D0E598-71D0-45AA-A36E-EB4E9E6A90A1}"/>
    <cellStyle name="Comma 128 2 3 4" xfId="14799" xr:uid="{D73B5962-01D6-48FF-AB51-1730A79668ED}"/>
    <cellStyle name="Comma 128 2 4" xfId="14800" xr:uid="{E0E65AE1-D276-4319-A975-281AA087B9C6}"/>
    <cellStyle name="Comma 128 2 4 2" xfId="14801" xr:uid="{04711841-9407-4EDE-A23C-C908007E74D1}"/>
    <cellStyle name="Comma 128 2 4 2 2" xfId="14802" xr:uid="{E2AF95F9-C889-47AC-8099-3836997DB80D}"/>
    <cellStyle name="Comma 128 2 4 3" xfId="14803" xr:uid="{FB47BEA2-D512-4682-846B-55738C219287}"/>
    <cellStyle name="Comma 128 2 5" xfId="14804" xr:uid="{185E88DE-C3E7-4DFC-B2BA-90D9DC30F0F9}"/>
    <cellStyle name="Comma 128 2 5 2" xfId="14805" xr:uid="{0EDABE6F-FF8D-4EE9-8DCD-53B29D64F698}"/>
    <cellStyle name="Comma 128 2 6" xfId="14806" xr:uid="{A455A47B-EC4D-4CA9-85AC-9C643E27781D}"/>
    <cellStyle name="Comma 128 3" xfId="14807" xr:uid="{9C656F6F-98E3-43CA-A243-6645704B9A36}"/>
    <cellStyle name="Comma 128 3 2" xfId="14808" xr:uid="{6294B3F7-B3F5-4C3F-AFC7-46C912C1558D}"/>
    <cellStyle name="Comma 128 3 2 2" xfId="14809" xr:uid="{24D8E149-0BE7-472F-AF75-AFDA49DEA07E}"/>
    <cellStyle name="Comma 128 3 2 2 2" xfId="14810" xr:uid="{7E7CD3A5-F953-4ED1-8E03-4A1DC87E8725}"/>
    <cellStyle name="Comma 128 3 2 3" xfId="14811" xr:uid="{80CB5C71-D4F4-4E68-8DD6-73DBF7869B9F}"/>
    <cellStyle name="Comma 128 3 3" xfId="14812" xr:uid="{70902FD7-88A0-4232-8C63-4F9F061BEC5B}"/>
    <cellStyle name="Comma 128 3 3 2" xfId="14813" xr:uid="{4FBB491D-7316-4AFD-B863-5E18726F5D8B}"/>
    <cellStyle name="Comma 128 3 4" xfId="14814" xr:uid="{05900EB2-7D8F-4332-9D1D-9D8515569C2E}"/>
    <cellStyle name="Comma 128 4" xfId="14815" xr:uid="{6C5A1BFA-13E0-4D6A-902F-C104455E8B73}"/>
    <cellStyle name="Comma 128 4 2" xfId="14816" xr:uid="{59A2A0AD-E0B3-489C-B499-86DA6878B1F5}"/>
    <cellStyle name="Comma 128 4 2 2" xfId="14817" xr:uid="{63BFD16E-85D1-4A19-A3F8-5356FBBA0502}"/>
    <cellStyle name="Comma 128 4 3" xfId="14818" xr:uid="{632E2185-7A7E-4DE5-9ABC-C063654FBA84}"/>
    <cellStyle name="Comma 128 5" xfId="14819" xr:uid="{505A8FF1-460A-48C4-B6B4-FC65BEAFD62A}"/>
    <cellStyle name="Comma 128 5 2" xfId="14820" xr:uid="{5A953640-DB54-4FB3-B160-DB029DE4C406}"/>
    <cellStyle name="Comma 128 6" xfId="14821" xr:uid="{B8E8DBA8-44B4-4EC7-B0A0-2E0CD2109E47}"/>
    <cellStyle name="Comma 129" xfId="14822" xr:uid="{32831D73-9D4A-4BA1-91A2-740FF7F6C6FB}"/>
    <cellStyle name="Comma 129 2" xfId="14823" xr:uid="{F65AE9EB-ECEC-42C5-A90E-98E4E6081A78}"/>
    <cellStyle name="Comma 129 2 2" xfId="14824" xr:uid="{27A6F3F2-2B50-4D6A-B10D-243C99069F0A}"/>
    <cellStyle name="Comma 129 2 2 2" xfId="14825" xr:uid="{43CDB794-E92B-4D01-BD7E-D31A2EEAF885}"/>
    <cellStyle name="Comma 129 2 2 2 2" xfId="14826" xr:uid="{A89303AA-2B65-4693-B47A-E52983B6EA01}"/>
    <cellStyle name="Comma 129 2 2 3" xfId="14827" xr:uid="{FE9C892C-2856-4798-808A-CBA3AED91664}"/>
    <cellStyle name="Comma 129 2 3" xfId="14828" xr:uid="{BB670AEF-2FFD-4CE8-9DD3-F8E81B6EC1A7}"/>
    <cellStyle name="Comma 129 2 3 2" xfId="14829" xr:uid="{3ED7B368-019E-4AEE-A1F5-9B4352920BAB}"/>
    <cellStyle name="Comma 129 2 4" xfId="14830" xr:uid="{F160A87B-54DB-4B48-A536-6E5EF70DE07B}"/>
    <cellStyle name="Comma 129 3" xfId="14831" xr:uid="{7EF5283C-5E4A-4C16-9EEC-9112DBCEC550}"/>
    <cellStyle name="Comma 129 3 2" xfId="14832" xr:uid="{A7E321C2-7CD5-465E-B11D-48178C1A2F00}"/>
    <cellStyle name="Comma 129 3 2 2" xfId="14833" xr:uid="{FCEAEF99-B715-4266-BC01-FC585ACB97C3}"/>
    <cellStyle name="Comma 129 3 3" xfId="14834" xr:uid="{7313CFEE-D7AC-4386-AFA1-233EB4FC24AA}"/>
    <cellStyle name="Comma 129 4" xfId="14835" xr:uid="{147AF45D-FE99-47E2-B562-2FCFE3A9B90C}"/>
    <cellStyle name="Comma 129 4 2" xfId="14836" xr:uid="{D6CC9213-1D3A-4B20-A2E3-1104EA6BE575}"/>
    <cellStyle name="Comma 129 5" xfId="14837" xr:uid="{2301DBB4-FBC7-465F-82EE-0A77ECFC4A2F}"/>
    <cellStyle name="Comma 13" xfId="93" xr:uid="{0901EEAB-9C1C-4465-A188-1E8285CDB8BF}"/>
    <cellStyle name="Comma 13 2" xfId="492" xr:uid="{F1D49753-14A3-44C4-8284-8FB2F40974EB}"/>
    <cellStyle name="Comma 13 2 2" xfId="14838" xr:uid="{556A7524-623C-492D-BA36-0B299C6A7B83}"/>
    <cellStyle name="Comma 13 2 3" xfId="3036" xr:uid="{9CF8C4E5-5F81-47D4-BD1E-DDCAD8EE8408}"/>
    <cellStyle name="Comma 13 3" xfId="491" xr:uid="{2DDD7F7E-9098-4116-8AEC-E96A825747D0}"/>
    <cellStyle name="Comma 13 3 2" xfId="579" xr:uid="{BD2E7638-E100-473D-90BB-E90374ABDF94}"/>
    <cellStyle name="Comma 13 3 2 2" xfId="37644" xr:uid="{8F11857E-D563-4D01-8A6B-CD69183D0592}"/>
    <cellStyle name="Comma 13 3 2 3" xfId="14839" xr:uid="{800D16AF-437C-4B28-9E11-F776BA5DECC1}"/>
    <cellStyle name="Comma 13 3 3" xfId="3037" xr:uid="{F1B35FBC-1D55-4F4C-AD47-3DB5D70712C3}"/>
    <cellStyle name="Comma 13 4" xfId="577" xr:uid="{B05ADA22-F578-47A2-B1E2-5CEED7EF6ED6}"/>
    <cellStyle name="Comma 13 4 2" xfId="14840" xr:uid="{E1C9C3C8-7CF7-4030-B960-85811C0CDAE0}"/>
    <cellStyle name="Comma 13 4 3" xfId="3038" xr:uid="{BFE9F827-559E-4D3C-BA34-B08CF00539DE}"/>
    <cellStyle name="Comma 13 5" xfId="582" xr:uid="{CD036DD7-CF3F-412A-B364-2BA42BC36E14}"/>
    <cellStyle name="Comma 13 5 2" xfId="14841" xr:uid="{025A1E92-3CC9-47A7-8114-F949007CEFF5}"/>
    <cellStyle name="Comma 13 5 2 2" xfId="37645" xr:uid="{76144F2E-F01A-4A93-B85A-0D1A31E6D59C}"/>
    <cellStyle name="Comma 13 5 3" xfId="3039" xr:uid="{00D04A02-9EDA-45DE-B4C5-FFA9BA0C269B}"/>
    <cellStyle name="Comma 13 6" xfId="1349" xr:uid="{A0DA0C94-D39E-4CAD-80C6-D665ED5A2B5F}"/>
    <cellStyle name="Comma 13 6 2" xfId="14842" xr:uid="{3A26E17B-AFF4-4C54-A01B-C98D44471291}"/>
    <cellStyle name="Comma 13 7" xfId="14843" xr:uid="{A497FAE3-6951-47D4-9F24-13AF5DBE3010}"/>
    <cellStyle name="Comma 13_MME_WP_Q1'10_FRI" xfId="1350" xr:uid="{6CDD691C-8B2B-4ED3-919B-6AC733BF597B}"/>
    <cellStyle name="Comma 130" xfId="14844" xr:uid="{510C471E-DD51-47B0-920B-888C06B8F9D3}"/>
    <cellStyle name="Comma 130 2" xfId="14845" xr:uid="{D2053C26-E051-48AB-9EB8-D414BB29368F}"/>
    <cellStyle name="Comma 130 2 2" xfId="14846" xr:uid="{D88441BA-BA12-4134-B70C-2F1B403990F3}"/>
    <cellStyle name="Comma 130 2 2 2" xfId="14847" xr:uid="{D181144B-69EA-470B-B769-24449B17618E}"/>
    <cellStyle name="Comma 130 2 2 2 2" xfId="14848" xr:uid="{6ECC3E79-83ED-4B02-81F8-0FBCA96537EC}"/>
    <cellStyle name="Comma 130 2 2 3" xfId="14849" xr:uid="{DEA36038-96DA-41EA-BC10-EBA9ADF9F875}"/>
    <cellStyle name="Comma 130 2 3" xfId="14850" xr:uid="{261CF7DE-1338-46DC-924B-1DE6306CB1CE}"/>
    <cellStyle name="Comma 130 2 3 2" xfId="14851" xr:uid="{1584B15D-6C36-4368-93CD-722C9513A9A6}"/>
    <cellStyle name="Comma 130 2 4" xfId="14852" xr:uid="{E307B1C1-AC60-4AC1-90C1-627E6C8D71D0}"/>
    <cellStyle name="Comma 130 3" xfId="14853" xr:uid="{CAB29CAD-B445-458A-8A38-51222F738AF3}"/>
    <cellStyle name="Comma 130 3 2" xfId="14854" xr:uid="{6A69F783-BAB5-4D08-80B5-82DEE958F03B}"/>
    <cellStyle name="Comma 130 3 2 2" xfId="14855" xr:uid="{6F2CC3D8-BD21-4E56-AB83-52452191E15D}"/>
    <cellStyle name="Comma 130 3 3" xfId="14856" xr:uid="{99C50514-BC88-4919-8E79-F0CFD2577FD3}"/>
    <cellStyle name="Comma 130 4" xfId="14857" xr:uid="{A0557DBF-970C-4E2A-A191-2DAFB3BDDBB1}"/>
    <cellStyle name="Comma 130 4 2" xfId="14858" xr:uid="{D1411127-5966-42EF-898C-ECDAC4C3AD2B}"/>
    <cellStyle name="Comma 130 5" xfId="14859" xr:uid="{423BC5C7-6048-46D2-A0E2-2E1978DBD062}"/>
    <cellStyle name="Comma 131" xfId="14860" xr:uid="{FB2F9702-8EB7-413A-9002-6FF2DF676580}"/>
    <cellStyle name="Comma 131 2" xfId="14861" xr:uid="{C1E284CC-3FC0-4709-8BC3-D0B4F28C3D17}"/>
    <cellStyle name="Comma 131 2 2" xfId="14862" xr:uid="{76193DC3-4256-47DA-A298-6119F4653039}"/>
    <cellStyle name="Comma 131 2 2 2" xfId="14863" xr:uid="{9B41FE77-9BC1-4143-BDC0-A1032A64903A}"/>
    <cellStyle name="Comma 131 2 2 2 2" xfId="14864" xr:uid="{139CBAE3-DC11-4906-B5F0-2FEA353D4583}"/>
    <cellStyle name="Comma 131 2 2 3" xfId="14865" xr:uid="{C7A88C43-E4F8-4F62-B42D-7FB48707C096}"/>
    <cellStyle name="Comma 131 2 3" xfId="14866" xr:uid="{5B20E37E-BF74-47F6-85B2-8FA1E896C8CA}"/>
    <cellStyle name="Comma 131 2 3 2" xfId="14867" xr:uid="{4769B739-A8C9-4017-BE15-D76400ACC242}"/>
    <cellStyle name="Comma 131 2 4" xfId="14868" xr:uid="{BD5B6EEB-1181-4281-A3B5-672818FA60F8}"/>
    <cellStyle name="Comma 131 3" xfId="14869" xr:uid="{C1AC80F6-D581-4F84-A940-E2CA87345B01}"/>
    <cellStyle name="Comma 131 3 2" xfId="14870" xr:uid="{9791A435-02C8-4C83-93BD-F8F7FEC43347}"/>
    <cellStyle name="Comma 131 3 2 2" xfId="14871" xr:uid="{4E0169DC-360F-4820-A6C3-6F0A11C99093}"/>
    <cellStyle name="Comma 131 3 3" xfId="14872" xr:uid="{5E204BFB-0BE2-4FD4-B3A7-D94A7F1F0E30}"/>
    <cellStyle name="Comma 131 4" xfId="14873" xr:uid="{E603FDBA-1802-440C-BD54-BC3895985809}"/>
    <cellStyle name="Comma 131 4 2" xfId="14874" xr:uid="{87436674-B2C0-4935-97DD-8EF8043EAC06}"/>
    <cellStyle name="Comma 131 5" xfId="14875" xr:uid="{F1C9776D-5374-4B58-8BC3-35CED52CAA38}"/>
    <cellStyle name="Comma 132" xfId="14876" xr:uid="{9A2CED37-9437-4D27-8811-720FA426B16A}"/>
    <cellStyle name="Comma 132 2" xfId="14877" xr:uid="{B5A39724-9A37-4546-8760-D9545E1547D8}"/>
    <cellStyle name="Comma 132 2 2" xfId="14878" xr:uid="{0CD9E3BA-4335-43DF-A4CA-E3171F4CBD4D}"/>
    <cellStyle name="Comma 132 2 2 2" xfId="14879" xr:uid="{31AE1835-5FDB-4016-944D-E2298390ED3E}"/>
    <cellStyle name="Comma 132 2 2 2 2" xfId="14880" xr:uid="{03F3BC9B-8B76-4231-AD79-6AA95A85ACCC}"/>
    <cellStyle name="Comma 132 2 2 2 2 2" xfId="14881" xr:uid="{4DDAE47A-D118-4E67-98AA-64E61AB6EBE8}"/>
    <cellStyle name="Comma 132 2 2 2 3" xfId="14882" xr:uid="{05101DF0-3590-4FB5-86A6-09B04D1F62F0}"/>
    <cellStyle name="Comma 132 2 2 3" xfId="14883" xr:uid="{FA0C889D-F28F-4549-B80A-8FA7C6C317B3}"/>
    <cellStyle name="Comma 132 2 2 3 2" xfId="14884" xr:uid="{5F35E10E-F61A-4A01-A0AD-B0D47F138F98}"/>
    <cellStyle name="Comma 132 2 2 4" xfId="14885" xr:uid="{58413929-34D5-4535-A497-282AAF4568DD}"/>
    <cellStyle name="Comma 132 2 3" xfId="14886" xr:uid="{1B8FE58B-117B-4F6B-827E-E8E94A61924A}"/>
    <cellStyle name="Comma 132 2 3 2" xfId="14887" xr:uid="{DB713374-C136-4BA0-AD34-E4E01CFB9B46}"/>
    <cellStyle name="Comma 132 2 3 2 2" xfId="14888" xr:uid="{CC471D9A-8533-454D-911E-77DC10086C7E}"/>
    <cellStyle name="Comma 132 2 3 3" xfId="14889" xr:uid="{70D44B63-2817-4215-A116-DA0420E0E6E7}"/>
    <cellStyle name="Comma 132 2 4" xfId="14890" xr:uid="{C0E6C3F3-B84C-42E4-9C44-F32533E4098C}"/>
    <cellStyle name="Comma 132 2 4 2" xfId="14891" xr:uid="{DA98356D-9127-4254-BB2F-1396D43BA477}"/>
    <cellStyle name="Comma 132 2 5" xfId="14892" xr:uid="{69773B3A-BC97-450E-BFD7-A48EF9A3B925}"/>
    <cellStyle name="Comma 132 3" xfId="14893" xr:uid="{ECB9D62E-6C7B-4542-8E43-E41BA1FFE0BA}"/>
    <cellStyle name="Comma 132 3 2" xfId="14894" xr:uid="{23DD2116-ADDA-4C50-9C91-4E3D33684DEF}"/>
    <cellStyle name="Comma 132 3 2 2" xfId="14895" xr:uid="{F1C3935F-0FA0-4CCE-95D0-BA3437D03C27}"/>
    <cellStyle name="Comma 132 3 2 2 2" xfId="14896" xr:uid="{D3831519-295D-470F-89B2-4FF4EEFA8F0F}"/>
    <cellStyle name="Comma 132 3 2 3" xfId="14897" xr:uid="{559B1033-3400-49B9-AFC0-B933C51AF3D7}"/>
    <cellStyle name="Comma 132 3 3" xfId="14898" xr:uid="{FACC9BD6-1E22-429D-8C1F-4E3DED26F204}"/>
    <cellStyle name="Comma 132 3 3 2" xfId="14899" xr:uid="{86AA3180-F733-4782-9B2F-A139302288AA}"/>
    <cellStyle name="Comma 132 3 4" xfId="14900" xr:uid="{EE5B5EBA-787B-40DF-956F-A134A137335D}"/>
    <cellStyle name="Comma 132 4" xfId="14901" xr:uid="{6612ED8C-3B6C-4144-B10F-9DCB3EBCD5D5}"/>
    <cellStyle name="Comma 132 4 2" xfId="14902" xr:uid="{1D9E866D-2BDF-4DE0-9705-DBE6A8E229C1}"/>
    <cellStyle name="Comma 132 4 2 2" xfId="14903" xr:uid="{93406CA8-3528-4579-A203-10235EFE44AC}"/>
    <cellStyle name="Comma 132 4 3" xfId="14904" xr:uid="{F4784183-99B9-4EBD-86A4-37A967CBB001}"/>
    <cellStyle name="Comma 132 5" xfId="14905" xr:uid="{06571B42-3BA5-460A-9170-3C8CA441C278}"/>
    <cellStyle name="Comma 132 5 2" xfId="14906" xr:uid="{E268A91D-324F-42C5-AD64-9A2C0A838287}"/>
    <cellStyle name="Comma 132 6" xfId="14907" xr:uid="{5882496C-85E0-4D32-B58E-AD203FF9B6FB}"/>
    <cellStyle name="Comma 133" xfId="14908" xr:uid="{C489D498-DB9B-4EE6-8F0F-5B6C8446422E}"/>
    <cellStyle name="Comma 133 2" xfId="14909" xr:uid="{92613D12-9228-4DDB-88A5-448A81E9BDBD}"/>
    <cellStyle name="Comma 133 2 2" xfId="14910" xr:uid="{DD7F3675-6068-4180-A657-46B845ADD972}"/>
    <cellStyle name="Comma 133 2 2 2" xfId="14911" xr:uid="{42331074-8F39-4EB0-9A24-9862ED73CBE8}"/>
    <cellStyle name="Comma 133 2 2 2 2" xfId="14912" xr:uid="{47FF614E-02EA-41AA-B2ED-CEE7632CB78F}"/>
    <cellStyle name="Comma 133 2 2 3" xfId="14913" xr:uid="{47693D8F-118C-48F7-92DB-A22E0A15B920}"/>
    <cellStyle name="Comma 133 2 3" xfId="14914" xr:uid="{8355AEA9-91A0-4301-90F1-3B1B384B6473}"/>
    <cellStyle name="Comma 133 2 3 2" xfId="14915" xr:uid="{212AC089-F678-463C-AA47-789E5566ABB0}"/>
    <cellStyle name="Comma 133 2 4" xfId="14916" xr:uid="{34045CD4-78FD-4909-B71D-902BC3F01C45}"/>
    <cellStyle name="Comma 133 3" xfId="14917" xr:uid="{93B032E3-E111-41DF-A768-2A6132D84CCA}"/>
    <cellStyle name="Comma 133 3 2" xfId="14918" xr:uid="{BCDBD0FE-20B1-4187-B085-D2F3AD8777CD}"/>
    <cellStyle name="Comma 133 3 2 2" xfId="14919" xr:uid="{BAA5DC61-5B6D-40B5-9135-EF8CD7F2953E}"/>
    <cellStyle name="Comma 133 3 3" xfId="14920" xr:uid="{3DB98565-0A09-4CF5-8116-9BBDBCCF2694}"/>
    <cellStyle name="Comma 133 4" xfId="14921" xr:uid="{251A1704-5B22-4387-A7AC-2E5958CFA9E8}"/>
    <cellStyle name="Comma 133 4 2" xfId="14922" xr:uid="{20A25338-0B95-4A9A-A7E7-2F94ECD85239}"/>
    <cellStyle name="Comma 133 5" xfId="14923" xr:uid="{3DC7B0ED-2906-4504-834F-E4DC44E48E03}"/>
    <cellStyle name="Comma 134" xfId="14924" xr:uid="{2E7B42EC-D76B-48EC-9CA7-1CF672030162}"/>
    <cellStyle name="Comma 134 2" xfId="14925" xr:uid="{8EB3CD02-1877-4ACE-9AB0-55C5960F52B7}"/>
    <cellStyle name="Comma 134 2 2" xfId="14926" xr:uid="{9D5674E7-D0B0-44CE-9367-0463E1E5F74F}"/>
    <cellStyle name="Comma 134 2 2 2" xfId="14927" xr:uid="{AF749D26-C765-460C-8AD1-8E47650A9FC5}"/>
    <cellStyle name="Comma 134 2 2 2 2" xfId="14928" xr:uid="{E9DFAC7E-4362-458A-8325-3D907018A090}"/>
    <cellStyle name="Comma 134 2 2 3" xfId="14929" xr:uid="{4A08DF79-4792-4072-AAD0-5BE9C425AB25}"/>
    <cellStyle name="Comma 134 2 3" xfId="14930" xr:uid="{5D2281B9-DF43-4982-9BFE-1D2CC3024AB9}"/>
    <cellStyle name="Comma 134 2 3 2" xfId="14931" xr:uid="{0CE635D4-0F7A-4652-9441-50ECDF9164A0}"/>
    <cellStyle name="Comma 134 2 4" xfId="14932" xr:uid="{ABA4556B-3895-479C-95A7-C69D8283E85D}"/>
    <cellStyle name="Comma 134 3" xfId="14933" xr:uid="{865DDBDD-30E0-41D0-A582-325D58558EC1}"/>
    <cellStyle name="Comma 134 3 2" xfId="14934" xr:uid="{53CE864B-B534-4EF6-AB0B-D1BEACF6D25E}"/>
    <cellStyle name="Comma 134 3 2 2" xfId="14935" xr:uid="{7EDA39FB-1951-4F40-AF47-0770A3175BDC}"/>
    <cellStyle name="Comma 134 3 3" xfId="14936" xr:uid="{01D06276-756F-4CEF-9E3E-7798120691D3}"/>
    <cellStyle name="Comma 134 4" xfId="14937" xr:uid="{BDE05983-D31D-4131-BE91-8928840C2240}"/>
    <cellStyle name="Comma 134 4 2" xfId="14938" xr:uid="{21285D89-F354-4E0C-B722-DDB41B6105AF}"/>
    <cellStyle name="Comma 134 5" xfId="14939" xr:uid="{8A808E86-9364-4439-8565-F16DD5880123}"/>
    <cellStyle name="Comma 135" xfId="14940" xr:uid="{4F5C0B88-6A2E-4D30-8D28-A12AC24DF9C5}"/>
    <cellStyle name="Comma 135 2" xfId="14941" xr:uid="{1982BD1F-AE2C-4846-B465-77205B8B9CCA}"/>
    <cellStyle name="Comma 135 2 2" xfId="14942" xr:uid="{FB42B54B-5F4A-44B7-846D-F90C4682AA70}"/>
    <cellStyle name="Comma 135 2 2 2" xfId="14943" xr:uid="{3B6D5C09-E1EF-43DE-9F11-BA600BF0A11B}"/>
    <cellStyle name="Comma 135 2 2 2 2" xfId="14944" xr:uid="{FF9C1DBC-771A-4B6F-940B-54E7EE97907B}"/>
    <cellStyle name="Comma 135 2 2 3" xfId="14945" xr:uid="{31A013FA-508D-4F51-B302-F5231C290C29}"/>
    <cellStyle name="Comma 135 2 3" xfId="14946" xr:uid="{3C557556-9522-4CBD-80F1-338FB090AEE7}"/>
    <cellStyle name="Comma 135 2 3 2" xfId="14947" xr:uid="{7053BB61-68A2-415A-8042-C54008C29D28}"/>
    <cellStyle name="Comma 135 2 4" xfId="14948" xr:uid="{8E85C0E2-0D6E-4A41-AF3D-0A6981F0D76A}"/>
    <cellStyle name="Comma 135 3" xfId="14949" xr:uid="{2D5A64CF-2C27-4085-9107-E2F85318B83C}"/>
    <cellStyle name="Comma 135 3 2" xfId="14950" xr:uid="{A0C1C180-BF5F-46D1-8206-997D3C14F8FE}"/>
    <cellStyle name="Comma 135 3 2 2" xfId="14951" xr:uid="{B5420B64-3010-4D47-813E-6F6CB17A824D}"/>
    <cellStyle name="Comma 135 3 2 2 2" xfId="14952" xr:uid="{DC72D855-B586-4219-8039-A1C7960E4CE7}"/>
    <cellStyle name="Comma 135 3 2 3" xfId="14953" xr:uid="{19E97C06-F967-4E74-AF0D-B2029C83E7C5}"/>
    <cellStyle name="Comma 135 3 3" xfId="14954" xr:uid="{3E6E9FDB-2D48-44C0-9467-724A21E7048B}"/>
    <cellStyle name="Comma 135 3 3 2" xfId="14955" xr:uid="{9DB1256E-840B-4F8B-8908-1C14EB1CFC64}"/>
    <cellStyle name="Comma 135 3 3 2 2" xfId="14956" xr:uid="{EF79A743-2375-4D98-8CB8-78C8E8F70A38}"/>
    <cellStyle name="Comma 135 3 3 3" xfId="14957" xr:uid="{551B55A9-2C5B-44F0-8ADD-A891BAD5302D}"/>
    <cellStyle name="Comma 135 3 4" xfId="14958" xr:uid="{E4E9A935-0C6E-4F1D-B713-C356EB2494D2}"/>
    <cellStyle name="Comma 135 3 4 2" xfId="14959" xr:uid="{EBE16B98-5F7D-45A5-BF88-646058320491}"/>
    <cellStyle name="Comma 135 3 5" xfId="14960" xr:uid="{E123C21C-3DFE-48A9-80B9-5227A99F74E8}"/>
    <cellStyle name="Comma 135 3 5 2" xfId="14961" xr:uid="{5FEF0C6D-A1E5-4912-93C4-314A84E16F6A}"/>
    <cellStyle name="Comma 135 3 6" xfId="14962" xr:uid="{D3AC667E-7EAB-4338-806F-E6312B81243D}"/>
    <cellStyle name="Comma 135 4" xfId="14963" xr:uid="{923BE856-4580-4F18-8EBA-A2326FBD1728}"/>
    <cellStyle name="Comma 135 4 2" xfId="14964" xr:uid="{08D33A1D-29FB-47F7-9F2A-FCD9789D3708}"/>
    <cellStyle name="Comma 135 4 2 2" xfId="14965" xr:uid="{904FE62C-6110-493D-833F-D4403609CF79}"/>
    <cellStyle name="Comma 135 4 3" xfId="14966" xr:uid="{198C8516-7F19-49D2-8F5E-CA3EC515487D}"/>
    <cellStyle name="Comma 135 5" xfId="14967" xr:uid="{726AFF8A-3662-4F6A-B8FB-0409BC5CD2F8}"/>
    <cellStyle name="Comma 135 5 2" xfId="14968" xr:uid="{AFE3A22F-D332-4489-8007-C61D28C6C28B}"/>
    <cellStyle name="Comma 135 6" xfId="14969" xr:uid="{731CD205-A8D6-45D0-9E67-B8CD6731A639}"/>
    <cellStyle name="Comma 136" xfId="14970" xr:uid="{C05F3B1E-A74D-46A8-B193-B9BD24665AB5}"/>
    <cellStyle name="Comma 136 2" xfId="14971" xr:uid="{4A674D82-42D9-469D-B6A5-EA46174B1A24}"/>
    <cellStyle name="Comma 136 2 2" xfId="14972" xr:uid="{38BA3353-C401-452D-B07F-36487C431205}"/>
    <cellStyle name="Comma 136 2 2 2" xfId="14973" xr:uid="{FB61C917-2C73-4D28-9550-67E7077A8CB9}"/>
    <cellStyle name="Comma 136 2 2 2 2" xfId="14974" xr:uid="{829AC851-5EA0-407E-AFEE-B6F4211832D7}"/>
    <cellStyle name="Comma 136 2 2 2 2 2" xfId="14975" xr:uid="{2D21DCD6-7DD1-4A6E-856F-553B1CA191FF}"/>
    <cellStyle name="Comma 136 2 2 2 3" xfId="14976" xr:uid="{B61F07B6-8E8C-4D8F-827E-ACD8EBCDDC80}"/>
    <cellStyle name="Comma 136 2 2 3" xfId="14977" xr:uid="{E67F35A9-FBAA-48B3-9B6A-900A0648669B}"/>
    <cellStyle name="Comma 136 2 2 3 2" xfId="14978" xr:uid="{3115C63E-0A72-47D6-AA21-CA9F92C55A7E}"/>
    <cellStyle name="Comma 136 2 2 4" xfId="14979" xr:uid="{9B60AD76-3471-413E-AEE6-0961839135AF}"/>
    <cellStyle name="Comma 136 2 3" xfId="14980" xr:uid="{340921F8-FF97-4082-BD3E-D8ADB7575831}"/>
    <cellStyle name="Comma 136 2 3 2" xfId="14981" xr:uid="{2445E7F0-EA4C-4DDB-B528-85092B775FA2}"/>
    <cellStyle name="Comma 136 2 3 2 2" xfId="14982" xr:uid="{288CE824-AFFD-4080-8F32-9382630DD94D}"/>
    <cellStyle name="Comma 136 2 3 2 2 2" xfId="14983" xr:uid="{F459418E-1BAD-4CEB-9F41-302E2626D820}"/>
    <cellStyle name="Comma 136 2 3 2 3" xfId="14984" xr:uid="{E55C4148-B83C-4D1C-A3BA-B1FCC2C79E3F}"/>
    <cellStyle name="Comma 136 2 3 3" xfId="14985" xr:uid="{8A8FE9BE-9D00-4395-9145-80AEB56C2C9A}"/>
    <cellStyle name="Comma 136 2 3 3 2" xfId="14986" xr:uid="{216E85E7-88E0-4D49-A241-8C27B8914D9E}"/>
    <cellStyle name="Comma 136 2 3 3 2 2" xfId="14987" xr:uid="{38DD1644-5C3E-4714-8513-D49E005B8558}"/>
    <cellStyle name="Comma 136 2 3 3 3" xfId="14988" xr:uid="{7F71D23C-DE52-4DD2-8297-AD187D1EFA07}"/>
    <cellStyle name="Comma 136 2 3 4" xfId="14989" xr:uid="{36FDE934-B9CE-4C74-AD2E-D89C5F20B3EB}"/>
    <cellStyle name="Comma 136 2 3 4 2" xfId="14990" xr:uid="{372AF0DA-3FB4-4B8E-8AF0-27F0D6D0A6B0}"/>
    <cellStyle name="Comma 136 2 3 5" xfId="14991" xr:uid="{7ADFB343-8ABB-473D-BC8D-13C05D5F2A5C}"/>
    <cellStyle name="Comma 136 2 4" xfId="14992" xr:uid="{EA328393-5DF7-4733-9249-A3E55E79E477}"/>
    <cellStyle name="Comma 136 2 4 2" xfId="14993" xr:uid="{396E8978-12F7-4B74-904C-9F0ED0B96CF1}"/>
    <cellStyle name="Comma 136 2 4 2 2" xfId="14994" xr:uid="{FE9D354E-CDBF-4DDB-AF2C-EFD509844BA2}"/>
    <cellStyle name="Comma 136 2 4 3" xfId="14995" xr:uid="{109E353D-9E96-407E-9DC5-9AB5B0EA2E20}"/>
    <cellStyle name="Comma 136 2 5" xfId="14996" xr:uid="{695EB5F8-8597-40D3-BC36-A925D0752BC8}"/>
    <cellStyle name="Comma 136 2 5 2" xfId="14997" xr:uid="{345D4CF1-D26D-4E2E-8E9C-875986DDE2B4}"/>
    <cellStyle name="Comma 136 2 6" xfId="14998" xr:uid="{62F19FD6-E8BE-4219-B663-B07A4D616AE5}"/>
    <cellStyle name="Comma 136 3" xfId="14999" xr:uid="{D1AC3EEE-AD04-4D35-8987-5060A0383755}"/>
    <cellStyle name="Comma 136 3 2" xfId="15000" xr:uid="{93FC0C42-D61E-4E26-A0ED-EE6D3CB648FD}"/>
    <cellStyle name="Comma 136 3 2 2" xfId="15001" xr:uid="{16534178-A7A9-4464-8386-CF1F545226FF}"/>
    <cellStyle name="Comma 136 3 2 2 2" xfId="15002" xr:uid="{E8D0B8DC-6203-49CC-850C-3F7914AD70E6}"/>
    <cellStyle name="Comma 136 3 2 3" xfId="15003" xr:uid="{28765D31-06B3-433E-ADD0-C53AB0D26AB9}"/>
    <cellStyle name="Comma 136 3 3" xfId="15004" xr:uid="{4D80EEB0-F2A5-4862-8D98-BD5C5EE4FACF}"/>
    <cellStyle name="Comma 136 3 3 2" xfId="15005" xr:uid="{51846194-DF82-46E1-BFA5-AE182A393410}"/>
    <cellStyle name="Comma 136 3 4" xfId="15006" xr:uid="{05A548B8-5348-46D3-A16A-0F73CA966712}"/>
    <cellStyle name="Comma 136 4" xfId="15007" xr:uid="{2FE222BA-A50D-42C2-98A3-D8C7CCAB80AC}"/>
    <cellStyle name="Comma 136 4 2" xfId="15008" xr:uid="{8EEC1FF7-E286-4965-8D2F-391F59EE92E6}"/>
    <cellStyle name="Comma 136 4 2 2" xfId="15009" xr:uid="{CDAEBED0-944C-4885-9022-06FB0C403DEE}"/>
    <cellStyle name="Comma 136 4 3" xfId="15010" xr:uid="{4986373E-4BF7-4834-BB1C-53606824D39C}"/>
    <cellStyle name="Comma 136 5" xfId="15011" xr:uid="{3D74EF5F-09FD-445A-A6C5-E9847C3C321D}"/>
    <cellStyle name="Comma 136 5 2" xfId="15012" xr:uid="{00E0BA1F-777D-4ECB-8F31-98409F125248}"/>
    <cellStyle name="Comma 136 6" xfId="15013" xr:uid="{85F05833-A06B-4359-9AC1-44E58FD84204}"/>
    <cellStyle name="Comma 137" xfId="15014" xr:uid="{25F7BC85-644F-44C0-92E0-20BF853C1600}"/>
    <cellStyle name="Comma 137 2" xfId="15015" xr:uid="{46A7BC28-5B5F-4AC1-A35E-78D8109F133C}"/>
    <cellStyle name="Comma 137 2 2" xfId="15016" xr:uid="{2E00763D-9042-4B55-BFB8-860520782657}"/>
    <cellStyle name="Comma 137 2 2 2" xfId="15017" xr:uid="{94CF5151-9C7E-45D3-B537-109C52557F98}"/>
    <cellStyle name="Comma 137 2 2 2 2" xfId="15018" xr:uid="{C91808DF-3EC7-41AB-88EE-942F55B238F2}"/>
    <cellStyle name="Comma 137 2 2 3" xfId="15019" xr:uid="{81EC91CC-5739-4252-9566-054064F111EF}"/>
    <cellStyle name="Comma 137 2 3" xfId="15020" xr:uid="{60797A69-BF4B-4717-B576-93B04D23A4EC}"/>
    <cellStyle name="Comma 137 2 3 2" xfId="15021" xr:uid="{B420E004-7EB7-4D3E-870B-FEC95745ED95}"/>
    <cellStyle name="Comma 137 2 4" xfId="15022" xr:uid="{BE6B793E-405E-4467-98FD-D366DFA9202E}"/>
    <cellStyle name="Comma 137 3" xfId="15023" xr:uid="{0BBF3B0B-8ED0-4259-BA18-B190BCFBD2AC}"/>
    <cellStyle name="Comma 137 3 2" xfId="15024" xr:uid="{5860FD29-F435-45DB-BB29-7665EAFE50BF}"/>
    <cellStyle name="Comma 137 3 2 2" xfId="15025" xr:uid="{F7ABC703-1B16-47C2-8665-79FCBC4126CB}"/>
    <cellStyle name="Comma 137 3 3" xfId="15026" xr:uid="{1C1411D1-E2DC-4481-B3B5-9C06D6849B05}"/>
    <cellStyle name="Comma 137 4" xfId="15027" xr:uid="{0D023ADE-4DCA-4C9C-AC2F-BE49129F6AF3}"/>
    <cellStyle name="Comma 137 4 2" xfId="15028" xr:uid="{B7C84E6C-AAAA-4DC0-9456-126C3C72BEE7}"/>
    <cellStyle name="Comma 137 5" xfId="15029" xr:uid="{15D1A698-A0A0-438D-8D9E-4EBED931D937}"/>
    <cellStyle name="Comma 138" xfId="15030" xr:uid="{48679CFF-6E2A-4811-A65D-AC08755F5676}"/>
    <cellStyle name="Comma 138 2" xfId="15031" xr:uid="{C14307D3-698E-445D-A1C9-5C974F361B56}"/>
    <cellStyle name="Comma 138 2 2" xfId="15032" xr:uid="{FB37A628-B55B-4678-A0CC-18F3322D7136}"/>
    <cellStyle name="Comma 138 2 2 2" xfId="15033" xr:uid="{B401E083-E6A7-47FC-B98A-EFA94C8B641E}"/>
    <cellStyle name="Comma 138 2 2 2 2" xfId="15034" xr:uid="{614EDDF1-4368-4770-8077-FBBC754F6FEA}"/>
    <cellStyle name="Comma 138 2 2 3" xfId="15035" xr:uid="{ACF650A0-08A1-4DAA-B264-FCEB9F345EA8}"/>
    <cellStyle name="Comma 138 2 3" xfId="15036" xr:uid="{7B185E25-38D1-4980-AF9A-08EFFCC0AB1D}"/>
    <cellStyle name="Comma 138 2 3 2" xfId="15037" xr:uid="{9F10C56B-C45F-4A9D-9C67-9759BB3FA80A}"/>
    <cellStyle name="Comma 138 2 4" xfId="15038" xr:uid="{1EFBE95D-22F3-4B2A-B6DD-59537D2F4175}"/>
    <cellStyle name="Comma 138 3" xfId="15039" xr:uid="{EFBD1F6E-9CCD-4D91-9961-A0BBDE3D7B93}"/>
    <cellStyle name="Comma 138 3 2" xfId="15040" xr:uid="{F371A85B-2E3B-460C-A347-2C4A57F7F85B}"/>
    <cellStyle name="Comma 138 3 2 2" xfId="15041" xr:uid="{0AC31F30-D968-43DA-A042-6FB828211B03}"/>
    <cellStyle name="Comma 138 3 3" xfId="15042" xr:uid="{C181E38A-F189-42E0-980E-A556D30DEC06}"/>
    <cellStyle name="Comma 138 4" xfId="15043" xr:uid="{6749CAD3-1B57-4C90-ACF8-4C8496804F97}"/>
    <cellStyle name="Comma 138 4 2" xfId="15044" xr:uid="{935B334E-97D5-4190-8FFC-ED42D9B3FDE8}"/>
    <cellStyle name="Comma 138 5" xfId="15045" xr:uid="{68AFAF9F-231B-47B8-8279-50E541671B4C}"/>
    <cellStyle name="Comma 139" xfId="15046" xr:uid="{066DFC50-111C-4618-B1F6-E5104E3288FB}"/>
    <cellStyle name="Comma 139 2" xfId="15047" xr:uid="{B9BA854E-0B5E-4843-B1D9-AAB393D8DDDB}"/>
    <cellStyle name="Comma 139 2 2" xfId="15048" xr:uid="{98F5D582-B0A1-4DE5-8A3D-0D117990945C}"/>
    <cellStyle name="Comma 139 2 2 2" xfId="15049" xr:uid="{07F93632-0B58-4A74-ABAC-78AAA070AE12}"/>
    <cellStyle name="Comma 139 2 3" xfId="15050" xr:uid="{6110F6A6-40AF-4B7B-A460-DB2716F0722C}"/>
    <cellStyle name="Comma 139 3" xfId="15051" xr:uid="{29D952A1-380D-475C-ABCE-E58AC6F10440}"/>
    <cellStyle name="Comma 139 3 2" xfId="15052" xr:uid="{8B77F18F-54F4-441D-824A-E1F454957C28}"/>
    <cellStyle name="Comma 139 4" xfId="15053" xr:uid="{B368DAF0-7707-42FB-8407-7D95A1E816D3}"/>
    <cellStyle name="Comma 14" xfId="94" xr:uid="{BA38414A-195E-4472-BFE3-9D9421F15EE7}"/>
    <cellStyle name="Comma 14 10" xfId="1351" xr:uid="{E5F756CF-E710-4B71-A8CE-106B87C2A945}"/>
    <cellStyle name="Comma 14 10 2" xfId="15054" xr:uid="{AA5AD99A-16D8-4483-83BE-07B4753ACB9F}"/>
    <cellStyle name="Comma 14 10 2 2" xfId="15055" xr:uid="{525D2509-C015-4428-BD4A-0445FB642CB5}"/>
    <cellStyle name="Comma 14 10 3" xfId="15056" xr:uid="{0BDC08A2-B978-4AF5-8807-0A0C16DC7DD3}"/>
    <cellStyle name="Comma 14 11" xfId="1352" xr:uid="{58B1A4AB-66C2-427C-91BC-D411D9105654}"/>
    <cellStyle name="Comma 14 11 2" xfId="15057" xr:uid="{5C7CB253-FA10-4DF5-B54B-C42D1EFB64F1}"/>
    <cellStyle name="Comma 14 11 2 2" xfId="15058" xr:uid="{6FCEEBDF-8CD9-4D37-BDA8-C51AB162A578}"/>
    <cellStyle name="Comma 14 11 3" xfId="15059" xr:uid="{AE4FD9EA-46CE-49A2-B788-DF11AE8D74AF}"/>
    <cellStyle name="Comma 14 12" xfId="1353" xr:uid="{6D973405-7628-4E0C-B439-ECA5683DE6F2}"/>
    <cellStyle name="Comma 14 12 2" xfId="37607" xr:uid="{0CD9A459-841E-47DC-A1C5-129F55F53E91}"/>
    <cellStyle name="Comma 14 13" xfId="1354" xr:uid="{3C353A45-8F5F-4778-BBAD-A5F3A4133EF5}"/>
    <cellStyle name="Comma 14 13 2" xfId="37608" xr:uid="{2F7C02F8-6E0F-40F8-9CE2-63C35E6E3FEB}"/>
    <cellStyle name="Comma 14 14" xfId="2768" xr:uid="{06C492DB-99E6-4881-B1FF-C14EF1E8861F}"/>
    <cellStyle name="Comma 14 14 2" xfId="15061" xr:uid="{CCB1B03B-E1B4-4CAD-8DE1-C953964555D0}"/>
    <cellStyle name="Comma 14 14 3" xfId="15060" xr:uid="{B99F13F6-3ED5-47F0-BB4E-32B678EA3D52}"/>
    <cellStyle name="Comma 14 14 4" xfId="37712" xr:uid="{825D58BE-1713-4088-9193-5102136E3E97}"/>
    <cellStyle name="Comma 14 15" xfId="2827" xr:uid="{F80F09BD-9E1B-4A8C-A03D-4C238DD978E4}"/>
    <cellStyle name="Comma 14 15 2" xfId="15062" xr:uid="{A53F1AC8-DB05-4EA9-9F86-A23057D4E8BB}"/>
    <cellStyle name="Comma 14 16" xfId="3040" xr:uid="{9C8296D8-2320-4D7E-96F0-5A3093FA89CC}"/>
    <cellStyle name="Comma 14 17" xfId="37671" xr:uid="{B63538B2-D7CE-410E-8578-6A3CAE0FE6E9}"/>
    <cellStyle name="Comma 14 2" xfId="571" xr:uid="{6B3D8D0E-0DB0-45BB-9AE2-9CFA773E5208}"/>
    <cellStyle name="Comma 14 2 2" xfId="15063" xr:uid="{AA1CBD3E-706F-474C-A4E3-D9C2D3A124EE}"/>
    <cellStyle name="Comma 14 2 3" xfId="3041" xr:uid="{ABF12DE9-56A7-4A3B-A989-E88408CEADF4}"/>
    <cellStyle name="Comma 14 3" xfId="490" xr:uid="{AA42D8A5-6A60-4D8B-B9D5-5772BA78000D}"/>
    <cellStyle name="Comma 14 3 2" xfId="15064" xr:uid="{C85CD75B-8915-49B1-BB04-464F95451FAD}"/>
    <cellStyle name="Comma 14 3 3" xfId="3042" xr:uid="{0DD67D60-6E04-4136-9D3C-5CD0C76903FD}"/>
    <cellStyle name="Comma 14 4" xfId="1355" xr:uid="{95BA616C-C4A2-4B59-8011-AA12EEDAC1A7}"/>
    <cellStyle name="Comma 14 4 2" xfId="15065" xr:uid="{5CC48F37-5D11-4026-8651-AD16EFDDAA0B}"/>
    <cellStyle name="Comma 14 5" xfId="1356" xr:uid="{0CA7876F-5A9E-45C7-A877-E8C30DB1ADC8}"/>
    <cellStyle name="Comma 14 5 2" xfId="37609" xr:uid="{C51B27E4-E7B9-4148-B02A-1DC5198B0552}"/>
    <cellStyle name="Comma 14 6" xfId="1357" xr:uid="{422EBF5D-49D7-402F-B0A6-5CF9D861ADF1}"/>
    <cellStyle name="Comma 14 6 2" xfId="37610" xr:uid="{7741EA82-F392-4245-8610-9B3013F3B591}"/>
    <cellStyle name="Comma 14 7" xfId="1358" xr:uid="{372C7277-8EF3-462E-A017-C5BB9361E25A}"/>
    <cellStyle name="Comma 14 7 2" xfId="37611" xr:uid="{114AEDBB-BF52-447A-B569-44DC7BFFEF5E}"/>
    <cellStyle name="Comma 14 8" xfId="1359" xr:uid="{C3FA9A3A-4702-4540-8B2F-66C412039442}"/>
    <cellStyle name="Comma 14 8 2" xfId="37612" xr:uid="{E549C988-0316-49B8-8D27-A1492951C9B0}"/>
    <cellStyle name="Comma 14 9" xfId="1360" xr:uid="{296840F6-1CCF-48B0-BAE0-F636ABC564B7}"/>
    <cellStyle name="Comma 14 9 2" xfId="37613" xr:uid="{A719DDA4-B7B8-4164-8709-DCDA1DD78D25}"/>
    <cellStyle name="Comma 14_MME_WP_Q1'10_FRI" xfId="1361" xr:uid="{DF6FAA19-40DC-4B6A-B9C8-B33877610997}"/>
    <cellStyle name="Comma 140" xfId="15066" xr:uid="{549087AF-1658-43E1-9473-15D998F830C3}"/>
    <cellStyle name="Comma 140 2" xfId="15067" xr:uid="{19302AD5-447B-4F65-A9C8-9B0B90440FAB}"/>
    <cellStyle name="Comma 140 2 2" xfId="15068" xr:uid="{37D2347D-9F95-4FD3-B3BC-DDC061278065}"/>
    <cellStyle name="Comma 140 3" xfId="15069" xr:uid="{2FD0DE82-9EB6-4820-983E-5BE86AA93EB1}"/>
    <cellStyle name="Comma 141" xfId="15070" xr:uid="{61224E9B-8489-42C2-B190-2CB252ABC5F5}"/>
    <cellStyle name="Comma 141 2" xfId="15071" xr:uid="{015CFA53-FC49-405B-B04F-A968C0708A52}"/>
    <cellStyle name="Comma 141 2 2" xfId="15072" xr:uid="{E5E5FFF3-5417-4AE7-A4F3-70FE505EF6E3}"/>
    <cellStyle name="Comma 141 3" xfId="15073" xr:uid="{1D9299B7-99EE-4A4A-B6ED-FD93AC9644FD}"/>
    <cellStyle name="Comma 141 4" xfId="15074" xr:uid="{4440EE7B-3DAF-4F51-BFBE-5F1C7CBAFBD3}"/>
    <cellStyle name="Comma 142" xfId="15075" xr:uid="{2C077265-C734-44B9-9A65-406B27AC9723}"/>
    <cellStyle name="Comma 142 2" xfId="15076" xr:uid="{C5C36591-2E44-40E0-854E-2EF3530E5919}"/>
    <cellStyle name="Comma 142 2 2" xfId="15077" xr:uid="{5FAFFA19-1358-4DEC-ADAC-567BD3082D8A}"/>
    <cellStyle name="Comma 142 3" xfId="15078" xr:uid="{A834D24A-C5AA-4A25-85BB-B4B08E1C832C}"/>
    <cellStyle name="Comma 143" xfId="15079" xr:uid="{C49776E7-11BA-41B9-BBBF-CA07E5992300}"/>
    <cellStyle name="Comma 143 2" xfId="15080" xr:uid="{5E83A450-A673-4269-8452-637465632814}"/>
    <cellStyle name="Comma 143 2 2" xfId="15081" xr:uid="{39C697E0-C5BF-4FAA-8641-BAD70D7C63C7}"/>
    <cellStyle name="Comma 143 3" xfId="15082" xr:uid="{CF7DAA9C-CBCA-4C06-8799-0737F335A941}"/>
    <cellStyle name="Comma 144" xfId="15083" xr:uid="{650DC9A2-E1BD-4140-80A1-FF90897C7DF0}"/>
    <cellStyle name="Comma 144 2" xfId="15084" xr:uid="{8DC872BC-9564-4C24-9C67-9A60C6EEA7B4}"/>
    <cellStyle name="Comma 144 2 2" xfId="15085" xr:uid="{BEBFDA3A-EDF7-4E54-B865-1D6B278A7BC6}"/>
    <cellStyle name="Comma 144 3" xfId="15086" xr:uid="{F93DADE2-36DD-4C71-A2C1-8A556A967475}"/>
    <cellStyle name="Comma 145" xfId="15087" xr:uid="{9C9DF946-FF24-454D-9785-8F172954B189}"/>
    <cellStyle name="Comma 145 2" xfId="15088" xr:uid="{06790658-A442-4B2B-9D2C-64F004928F0A}"/>
    <cellStyle name="Comma 146" xfId="15089" xr:uid="{79CF0C90-BC1A-44AF-A1FC-6E3C7590DDF0}"/>
    <cellStyle name="Comma 146 2" xfId="15090" xr:uid="{0D360144-3367-4BE4-93A7-8AFD13E45370}"/>
    <cellStyle name="Comma 147" xfId="15091" xr:uid="{8CA45B73-7640-4AAF-8DE9-1C1601929E86}"/>
    <cellStyle name="Comma 147 2" xfId="15092" xr:uid="{EA9FC4A1-C797-4E11-8816-0BD1B86B86EC}"/>
    <cellStyle name="Comma 148" xfId="15093" xr:uid="{F71AA7B2-2C1A-4223-8410-591F4F60BD1B}"/>
    <cellStyle name="Comma 148 2" xfId="15094" xr:uid="{4602FE57-2DD2-4485-9DA3-A4631E25555F}"/>
    <cellStyle name="Comma 149" xfId="15095" xr:uid="{4B0C50B1-1BBF-4715-AE35-DF38B2B5576B}"/>
    <cellStyle name="Comma 149 2" xfId="15096" xr:uid="{C5032A4D-1314-49E2-9AF0-793A8F1F9D18}"/>
    <cellStyle name="Comma 149 3" xfId="15097" xr:uid="{F7FF936A-745D-4818-BD86-33B97C969672}"/>
    <cellStyle name="Comma 15" xfId="95" xr:uid="{E24571DC-11CF-4B26-8EE4-5DD7C49597FE}"/>
    <cellStyle name="Comma 15 2" xfId="489" xr:uid="{1CFA312E-9C8D-4184-9A89-EB4E2115C23A}"/>
    <cellStyle name="Comma 15 2 2" xfId="1362" xr:uid="{0868CFEF-6C53-403D-A1F8-03D2682806C9}"/>
    <cellStyle name="Comma 15 2 2 2" xfId="15098" xr:uid="{66331F3E-9D9E-47D8-839E-4CC078B60E17}"/>
    <cellStyle name="Comma 15 2 2 2 2" xfId="15099" xr:uid="{6B309872-776C-4D94-BCFA-637065034A5B}"/>
    <cellStyle name="Comma 15 2 2 2 2 2" xfId="15100" xr:uid="{7D364C42-E73D-49FC-A869-BD68B81B91F4}"/>
    <cellStyle name="Comma 15 2 2 2 3" xfId="15101" xr:uid="{A57936EF-AA2B-460E-BB30-17CF1876CBA9}"/>
    <cellStyle name="Comma 15 2 2 3" xfId="15102" xr:uid="{FA85D21D-D9C5-4FAB-B02A-611E32C37B9B}"/>
    <cellStyle name="Comma 15 2 2 3 2" xfId="15103" xr:uid="{F3C19CC3-93D6-4EEB-A2FE-18CFAEC6011B}"/>
    <cellStyle name="Comma 15 2 2 3 2 2" xfId="15104" xr:uid="{CC749BA0-2B1C-447D-AFEB-E66618B385A7}"/>
    <cellStyle name="Comma 15 2 2 3 3" xfId="15105" xr:uid="{ADFFDE16-9ED4-43F1-9E51-76725AD4760D}"/>
    <cellStyle name="Comma 15 2 2 4" xfId="15106" xr:uid="{C281180A-4C79-437B-BE00-E955BF802FD2}"/>
    <cellStyle name="Comma 15 2 2 4 2" xfId="15107" xr:uid="{698F236A-A0AB-4149-B0FB-D7FA8BA5FCB2}"/>
    <cellStyle name="Comma 15 2 2 4 2 2" xfId="15108" xr:uid="{333577CE-8946-4667-9121-30AD09D4DBDD}"/>
    <cellStyle name="Comma 15 2 2 4 3" xfId="15109" xr:uid="{5120D9DE-6583-4FFC-AC37-393AD8D610C8}"/>
    <cellStyle name="Comma 15 2 2 4 3 2" xfId="15110" xr:uid="{6959FFF4-43DF-4CB2-A859-A129430910AE}"/>
    <cellStyle name="Comma 15 2 2 4 4" xfId="15111" xr:uid="{638DD73B-E577-4EB0-9D96-9238645244CE}"/>
    <cellStyle name="Comma 15 2 2 5" xfId="15112" xr:uid="{7F795CB1-624F-4F68-8811-E5A3B2686FC1}"/>
    <cellStyle name="Comma 15 2 2 5 2" xfId="15113" xr:uid="{75F0C8CA-2795-4883-B9E7-6CD4C839909E}"/>
    <cellStyle name="Comma 15 2 2 6" xfId="15114" xr:uid="{FE4DAD67-10E7-4426-BE6B-5F9466084BA1}"/>
    <cellStyle name="Comma 15 2 2 6 2" xfId="15115" xr:uid="{E5E37C8E-9338-47F2-AAB8-5120A7D3526E}"/>
    <cellStyle name="Comma 15 2 2 7" xfId="15116" xr:uid="{C4D244C8-DAB8-4B01-88B9-7331E9537DB5}"/>
    <cellStyle name="Comma 15 2 2 8" xfId="3045" xr:uid="{B3C3287F-28F9-4F87-9028-9E11147323C8}"/>
    <cellStyle name="Comma 15 2 3" xfId="2770" xr:uid="{338092AB-3738-40F8-8DA6-E28EE6D9EA44}"/>
    <cellStyle name="Comma 15 2 3 2" xfId="15117" xr:uid="{F9CC7FFC-3FA8-40AF-ACB1-050A26643A9E}"/>
    <cellStyle name="Comma 15 2 4" xfId="2829" xr:uid="{81D15EAC-793C-4D22-A5D1-CDD125403385}"/>
    <cellStyle name="Comma 15 2 4 2" xfId="15119" xr:uid="{36999824-992E-4BD8-A14B-B7D0B4EA0486}"/>
    <cellStyle name="Comma 15 2 4 3" xfId="15118" xr:uid="{81149620-8EEA-47E9-AC19-FBFC7481F3A4}"/>
    <cellStyle name="Comma 15 2 5" xfId="15120" xr:uid="{A066C8B5-E530-42CA-9D3B-23789A65C528}"/>
    <cellStyle name="Comma 15 2 6" xfId="3044" xr:uid="{C727B58B-2CAD-4573-BA48-45975E12EA33}"/>
    <cellStyle name="Comma 15 3" xfId="2769" xr:uid="{77EFB189-7823-4EC9-9CFD-FF07CF4767C2}"/>
    <cellStyle name="Comma 15 3 2" xfId="15122" xr:uid="{89A29B85-D82B-4A3A-8BC1-01EA82CD84F5}"/>
    <cellStyle name="Comma 15 3 2 2" xfId="15123" xr:uid="{9F46659A-709D-4322-8BC2-0D10155CEC3D}"/>
    <cellStyle name="Comma 15 3 3" xfId="15124" xr:uid="{767D4531-1381-498F-9616-B4DAE2C72936}"/>
    <cellStyle name="Comma 15 3 4" xfId="15121" xr:uid="{073E2EF7-CCF0-41C6-AB90-A8DB46774699}"/>
    <cellStyle name="Comma 15 4" xfId="2828" xr:uid="{D3DCA5AF-A482-4A6A-B745-812909F48AFF}"/>
    <cellStyle name="Comma 15 4 2" xfId="15125" xr:uid="{58734BC0-DDB8-415F-8477-5E355569D373}"/>
    <cellStyle name="Comma 15 5" xfId="3043" xr:uid="{6721BB67-D68A-4DA6-904B-5ABE7E859CF7}"/>
    <cellStyle name="Comma 150" xfId="15126" xr:uid="{19DF7BE0-AEE8-4ACA-A21C-45E7E58C0589}"/>
    <cellStyle name="Comma 150 2" xfId="15127" xr:uid="{EDB9046C-D8AD-4BC7-A57E-859D177D758E}"/>
    <cellStyle name="Comma 151" xfId="15128" xr:uid="{B8420315-6E6B-469D-AD35-2FA231AF3AB4}"/>
    <cellStyle name="Comma 151 2" xfId="15129" xr:uid="{D7D19F4A-6090-419F-9E50-E4EC07ADCD14}"/>
    <cellStyle name="Comma 152" xfId="15130" xr:uid="{AB5EC0C8-87E7-47C6-8D34-CC642AE3BC98}"/>
    <cellStyle name="Comma 152 2" xfId="15131" xr:uid="{AC15EEB3-C477-4A8B-A016-1CAFF80F27D7}"/>
    <cellStyle name="Comma 152 2 2" xfId="15132" xr:uid="{C54EEE20-8116-4ED1-9364-C5213F418CAC}"/>
    <cellStyle name="Comma 152 3" xfId="15133" xr:uid="{35D280CA-668F-4307-BBEA-AA823DD6544E}"/>
    <cellStyle name="Comma 153" xfId="15134" xr:uid="{E12FD85E-1322-4A0C-95D3-586FCC9BC0DC}"/>
    <cellStyle name="Comma 153 2" xfId="15135" xr:uid="{C85E49A6-115C-497E-9D02-8F5ED0E00245}"/>
    <cellStyle name="Comma 154" xfId="15136" xr:uid="{BAA9311C-C255-4878-B8F1-8CA9CBDB85F0}"/>
    <cellStyle name="Comma 154 2" xfId="15137" xr:uid="{EE37D72F-239E-4E70-80F5-643EA6728381}"/>
    <cellStyle name="Comma 155" xfId="15138" xr:uid="{6796C606-CBA9-4E71-9FB4-F4029DE86DBF}"/>
    <cellStyle name="Comma 155 2" xfId="15139" xr:uid="{EF506DEC-A7BE-4FF8-B1A2-25E634EEE046}"/>
    <cellStyle name="Comma 155 2 2" xfId="15140" xr:uid="{4A97BD27-D5A2-45AD-B326-422CCC495860}"/>
    <cellStyle name="Comma 156" xfId="15141" xr:uid="{CD77102A-6BA7-45A3-9BC5-77A8C29822E7}"/>
    <cellStyle name="Comma 156 2" xfId="15142" xr:uid="{08D49AC3-A994-4FA0-9CCA-16CD438C798C}"/>
    <cellStyle name="Comma 157" xfId="15143" xr:uid="{E8631D18-B8C9-430F-A04C-0D82A91C3FC0}"/>
    <cellStyle name="Comma 157 2" xfId="15144" xr:uid="{732448D8-6B93-48D0-AF20-3EAC7FF261BC}"/>
    <cellStyle name="Comma 157 3" xfId="15145" xr:uid="{EC7B27A2-EDE3-4F19-9D93-2846B873D7CD}"/>
    <cellStyle name="Comma 157 4" xfId="15146" xr:uid="{F4F90B61-B42A-4321-BD60-B62071D523B1}"/>
    <cellStyle name="Comma 157 5" xfId="3216" xr:uid="{526A2DC9-BFE8-457D-B320-8EC3343740AA}"/>
    <cellStyle name="Comma 158" xfId="15147" xr:uid="{A5530FF0-2523-45A9-9568-65A9A9245A37}"/>
    <cellStyle name="Comma 158 2" xfId="15148" xr:uid="{52808DFA-2243-4705-9CBD-22A107DB7FF1}"/>
    <cellStyle name="Comma 159" xfId="15149" xr:uid="{802D890F-6FA3-4965-8627-CA44E26CF8D7}"/>
    <cellStyle name="Comma 159 2" xfId="15150" xr:uid="{485BA79F-1621-4764-9FA6-071E4B7EDE3E}"/>
    <cellStyle name="Comma 159 3" xfId="15151" xr:uid="{4F8472A0-D4C3-41AC-ABD4-282973A2D72F}"/>
    <cellStyle name="Comma 16" xfId="96" xr:uid="{63DE7F94-BFD5-4F1D-AA0B-E49E3336DC23}"/>
    <cellStyle name="Comma 16 2" xfId="97" xr:uid="{F8191F11-6623-411D-938C-448C4C532F89}"/>
    <cellStyle name="Comma 16 2 2" xfId="15153" xr:uid="{23225DFF-C71B-43FC-A386-76DE86A2CFA2}"/>
    <cellStyle name="Comma 16 2 2 2" xfId="15154" xr:uid="{A663C45F-3E12-45C8-B8C4-84B7D15A0FA8}"/>
    <cellStyle name="Comma 16 2 2 2 2" xfId="15155" xr:uid="{75BD6B7D-3A6B-4BAE-B340-4990C00A09D2}"/>
    <cellStyle name="Comma 16 2 2 3" xfId="15156" xr:uid="{9DDD5B22-6815-4389-B266-6FD7743D174A}"/>
    <cellStyle name="Comma 16 2 3" xfId="15157" xr:uid="{DF9F0D3F-8551-4E2B-B0E3-9ABA20C8BD78}"/>
    <cellStyle name="Comma 16 2 3 2" xfId="15158" xr:uid="{F9BE52C5-A166-4FB5-880B-09DEC4A5BC46}"/>
    <cellStyle name="Comma 16 2 3 2 2" xfId="15159" xr:uid="{8B8CFA86-BBCA-4369-8C12-E91E0CE17A8F}"/>
    <cellStyle name="Comma 16 2 3 3" xfId="15160" xr:uid="{0188FCD0-7B18-40AE-AB11-6B0BDCC195AE}"/>
    <cellStyle name="Comma 16 2 4" xfId="15161" xr:uid="{174E0E76-650B-4530-9BF8-BAA6A21E87A9}"/>
    <cellStyle name="Comma 16 2 4 2" xfId="15162" xr:uid="{EB768933-7BF0-4516-867A-67D21836BFBB}"/>
    <cellStyle name="Comma 16 2 5" xfId="15163" xr:uid="{76E9D21C-2915-4DB0-81E7-71A9E6D9F03D}"/>
    <cellStyle name="Comma 16 2 6" xfId="15152" xr:uid="{944B51BC-78D3-4B85-8B6D-1FD6D5DA1E4A}"/>
    <cellStyle name="Comma 16 3" xfId="285" xr:uid="{4991D818-4E03-474B-87F0-3767928C8EA7}"/>
    <cellStyle name="Comma 16 3 2" xfId="15165" xr:uid="{0112F7F2-AF06-40D2-B91C-402D62831F06}"/>
    <cellStyle name="Comma 16 3 3" xfId="15164" xr:uid="{A32732E9-75AA-4659-90A5-B4F393906259}"/>
    <cellStyle name="Comma 16 4" xfId="488" xr:uid="{6D48636D-8B0D-4C52-8274-BB8C828174DE}"/>
    <cellStyle name="Comma 16 4 2" xfId="15167" xr:uid="{B56B5910-99B4-4A12-88B1-D6AADD1877E2}"/>
    <cellStyle name="Comma 16 4 2 2" xfId="15168" xr:uid="{EC8DC225-1C08-412B-A3A5-B52474EB024B}"/>
    <cellStyle name="Comma 16 4 3" xfId="15169" xr:uid="{6DAC3502-FCC3-4610-9A1F-117C1B1F8EA2}"/>
    <cellStyle name="Comma 16 4 4" xfId="15166" xr:uid="{2379D6B9-1FDC-4B55-B228-3A4F9610CD32}"/>
    <cellStyle name="Comma 16 5" xfId="15170" xr:uid="{A4ED472C-0CF7-4C15-9161-3608C2E75C77}"/>
    <cellStyle name="Comma 16 5 2" xfId="15171" xr:uid="{D918ABDF-1778-4B6D-A5C5-DE785306404E}"/>
    <cellStyle name="Comma 16 6" xfId="15172" xr:uid="{FF4B4175-5EA7-49C1-8AFF-82E438200BB7}"/>
    <cellStyle name="Comma 16 7" xfId="3046" xr:uid="{D1E33C62-0150-4795-B1C3-58A8EA6FC544}"/>
    <cellStyle name="Comma 160" xfId="15173" xr:uid="{7F27A236-F42B-48CC-8FD7-DEB3F900710E}"/>
    <cellStyle name="Comma 161" xfId="15174" xr:uid="{D619B8C3-3E4B-4659-890B-8A37021BB251}"/>
    <cellStyle name="Comma 162" xfId="15175" xr:uid="{E650F611-DCE8-4194-BCCB-0D8498AD7AAA}"/>
    <cellStyle name="Comma 163" xfId="15176" xr:uid="{37BC0317-A899-41D9-94DA-7DA2ED8DDFCB}"/>
    <cellStyle name="Comma 164" xfId="2850" xr:uid="{B7B6BBF2-239E-4112-A9DA-74CD5EE5CCE8}"/>
    <cellStyle name="Comma 165" xfId="9" xr:uid="{0FAE8F98-9214-418F-89F3-FC19902EE609}"/>
    <cellStyle name="Comma 166" xfId="37668" xr:uid="{76CE0696-2286-4956-98E4-F314B891F330}"/>
    <cellStyle name="Comma 17" xfId="98" xr:uid="{BE840C3B-3D23-49F2-BB20-7A540E336591}"/>
    <cellStyle name="Comma 17 2" xfId="570" xr:uid="{879D123A-54CA-470D-809D-D478BA9C071C}"/>
    <cellStyle name="Comma 17 2 2" xfId="15178" xr:uid="{C1182A0C-9ECA-4842-9A4A-7EB397D526DE}"/>
    <cellStyle name="Comma 17 2 3" xfId="15177" xr:uid="{82AC0672-1DE1-4957-BF61-9893FB19970C}"/>
    <cellStyle name="Comma 17 2 4" xfId="37850" xr:uid="{DE622D8E-E0E3-411E-973F-AB8F0FD2A306}"/>
    <cellStyle name="Comma 17 3" xfId="15179" xr:uid="{7BABD458-3191-40F9-AAD9-A208C2663A06}"/>
    <cellStyle name="Comma 17 4" xfId="15180" xr:uid="{C4938E3F-DA05-44E4-8735-687498B8C14F}"/>
    <cellStyle name="Comma 17 5" xfId="3047" xr:uid="{D0993516-90C6-4111-BC17-5FE9EBA3911C}"/>
    <cellStyle name="Comma 18" xfId="99" xr:uid="{E862251A-B162-4168-86D2-A72FD299CA02}"/>
    <cellStyle name="Comma 18 2" xfId="1363" xr:uid="{56B1EC72-55C8-41F0-A3CD-45ED52ECF189}"/>
    <cellStyle name="Comma 18 2 2" xfId="15181" xr:uid="{621388EA-75BA-49FA-BEDE-7AA84987418F}"/>
    <cellStyle name="Comma 18 2 2 2" xfId="15182" xr:uid="{CCF031B4-DE65-4B3F-A501-87797D9028B4}"/>
    <cellStyle name="Comma 18 2 2 3" xfId="15183" xr:uid="{64218022-3DFB-43EB-A1B3-B0381301B246}"/>
    <cellStyle name="Comma 18 2 3" xfId="15184" xr:uid="{9EE79FC4-8B98-436C-A4A7-E9F2B9882EC0}"/>
    <cellStyle name="Comma 18 2 3 2" xfId="15185" xr:uid="{A4528926-2BD8-43C5-B50A-5ECD0BF70FF8}"/>
    <cellStyle name="Comma 18 2 3 2 2" xfId="15186" xr:uid="{3F19F2B8-44D4-458F-84D4-5D1B841C48C7}"/>
    <cellStyle name="Comma 18 2 3 3" xfId="15187" xr:uid="{6292A130-205B-40CF-850B-FF09DEDB5F44}"/>
    <cellStyle name="Comma 18 3" xfId="1364" xr:uid="{25754901-CDD3-4AFB-82FA-C6357F4FB917}"/>
    <cellStyle name="Comma 18 3 2" xfId="15188" xr:uid="{F25299C8-D40D-424A-AE2C-9E996D6B2327}"/>
    <cellStyle name="Comma 18 3 2 2" xfId="15189" xr:uid="{1F17B461-F13A-4F7C-BF55-8DFD82713187}"/>
    <cellStyle name="Comma 18 3 3" xfId="15190" xr:uid="{FBAFAC7D-5F22-4919-89CE-8A506AB39BE6}"/>
    <cellStyle name="Comma 18 4" xfId="15191" xr:uid="{114711E0-5399-4948-A8C8-8424A651B5E2}"/>
    <cellStyle name="Comma 18 4 2" xfId="15192" xr:uid="{125F331C-F8C6-48E2-BFE9-99E161D49F7F}"/>
    <cellStyle name="Comma 18 4 2 2" xfId="15193" xr:uid="{B6B5B23C-931A-41DC-91E0-FF5B6D44DEE2}"/>
    <cellStyle name="Comma 18 4 3" xfId="15194" xr:uid="{1DC47A4C-065B-4E60-8BFE-F7B24C21B32B}"/>
    <cellStyle name="Comma 18 5" xfId="15195" xr:uid="{482F3090-A308-487F-9AFD-7CD8CAC8495E}"/>
    <cellStyle name="Comma 18 5 2" xfId="15196" xr:uid="{0ED9CE7C-2A1A-4BD7-869D-91BC9DDD338A}"/>
    <cellStyle name="Comma 18 5 2 2" xfId="15197" xr:uid="{E88C8493-0469-4017-AFE9-BFB6417F997A}"/>
    <cellStyle name="Comma 18 5 3" xfId="15198" xr:uid="{EE54F273-5461-4957-A4A4-85CEA84E1287}"/>
    <cellStyle name="Comma 18 6" xfId="15199" xr:uid="{45CDBC9D-1E91-4FF7-BE08-971E822EBF4D}"/>
    <cellStyle name="Comma 18 6 2" xfId="15200" xr:uid="{C758C396-85A6-4154-9D68-50F2D5A0E755}"/>
    <cellStyle name="Comma 18 6 2 2" xfId="15201" xr:uid="{2DFE714E-1338-40BD-AC71-F6000F1086EA}"/>
    <cellStyle name="Comma 18 6 3" xfId="15202" xr:uid="{E83023CE-8CC4-4B35-9EC9-67D5B4C1AEAE}"/>
    <cellStyle name="Comma 18 7" xfId="15203" xr:uid="{4E3D2957-07A6-493B-8AE9-6DB9231F1E57}"/>
    <cellStyle name="Comma 18 7 2" xfId="15204" xr:uid="{301450FA-FF2C-41BF-90F5-5BA72F4D4E95}"/>
    <cellStyle name="Comma 18 8" xfId="15205" xr:uid="{A9E87D20-99A9-4B7F-970D-2D8BE61913B7}"/>
    <cellStyle name="Comma 18 9" xfId="3048" xr:uid="{A9B19E7D-38DA-4A31-8865-943669ADA4B8}"/>
    <cellStyle name="Comma 19" xfId="100" xr:uid="{09B85D1B-5D3A-49C1-A592-00BB816FEFF6}"/>
    <cellStyle name="Comma 19 2" xfId="1365" xr:uid="{5F3D4DF2-AFA7-44C5-A309-78CF3AE3BE38}"/>
    <cellStyle name="Comma 19 2 2" xfId="1366" xr:uid="{66B99A62-D302-452A-9DCA-992A11E194D3}"/>
    <cellStyle name="Comma 19 2 2 2" xfId="15206" xr:uid="{C555CCC4-B4A9-43E7-B19C-D33727C6981A}"/>
    <cellStyle name="Comma 19 2 2 2 2" xfId="15207" xr:uid="{BF6827BF-5323-4F4C-A300-EC2706990BC5}"/>
    <cellStyle name="Comma 19 2 2 3" xfId="15208" xr:uid="{27B05D4E-BA77-4A9D-9C5B-73C3C16BFDF6}"/>
    <cellStyle name="Comma 19 2 3" xfId="1367" xr:uid="{B3AEADF7-AD46-4C9C-B62C-6AA0038A3859}"/>
    <cellStyle name="Comma 19 2 3 2" xfId="15209" xr:uid="{C40F1061-B30E-4694-AF76-835E4D663ABD}"/>
    <cellStyle name="Comma 19 2 4" xfId="1368" xr:uid="{DBF5C25F-66A4-4873-A442-C58E393C6752}"/>
    <cellStyle name="Comma 19 2 5" xfId="1369" xr:uid="{C5D10878-7852-4A0E-AF7E-D6A4C26F7B09}"/>
    <cellStyle name="Comma 19 2 6" xfId="1370" xr:uid="{0586A5AD-981B-47A2-BA03-00E5C52B6818}"/>
    <cellStyle name="Comma 19 3" xfId="15210" xr:uid="{AD847BDD-26BA-4C45-8ACD-10471722B2E3}"/>
    <cellStyle name="Comma 19 3 2" xfId="15211" xr:uid="{D11E4480-5AB3-496B-B201-C1E75AD46B19}"/>
    <cellStyle name="Comma 19 3 2 2" xfId="15212" xr:uid="{041AEA33-2E2C-4021-9075-00E3266D6270}"/>
    <cellStyle name="Comma 19 3 3" xfId="15213" xr:uid="{80473AB2-F821-43D6-BDD6-E1ABBA4BB2D0}"/>
    <cellStyle name="Comma 19 4" xfId="15214" xr:uid="{BC117D6C-2E5A-488C-A8C8-63F9A7F4D25F}"/>
    <cellStyle name="Comma 19 4 2" xfId="15215" xr:uid="{9036651F-EF5A-41E8-A8BF-3C575AD6D1E3}"/>
    <cellStyle name="Comma 19 4 2 2" xfId="15216" xr:uid="{4B755ECC-C83C-4FDA-967B-C4838736823B}"/>
    <cellStyle name="Comma 19 4 2 2 2" xfId="15217" xr:uid="{DDF2D14B-D6EA-4472-AEA4-80ECD90D3E56}"/>
    <cellStyle name="Comma 19 4 2 2 2 2" xfId="15218" xr:uid="{7022A537-6D15-4ED6-A1EE-6E41BC7F68BC}"/>
    <cellStyle name="Comma 19 4 2 2 3" xfId="15219" xr:uid="{EFF3CD89-9D08-4EE9-AC51-67B4B3ADEEF7}"/>
    <cellStyle name="Comma 19 4 2 2 3 2" xfId="15220" xr:uid="{EB545F26-6B9C-4A12-85C2-69467F36203C}"/>
    <cellStyle name="Comma 19 4 2 2 4" xfId="15221" xr:uid="{DDCF6F8F-4C55-4636-9867-188A217B1E2E}"/>
    <cellStyle name="Comma 19 4 2 3" xfId="15222" xr:uid="{E458B988-35E7-4CDB-A7F3-16F6559B7DBD}"/>
    <cellStyle name="Comma 19 4 2 3 2" xfId="15223" xr:uid="{232A57CE-4322-4080-BD1A-6F6B07E07235}"/>
    <cellStyle name="Comma 19 4 2 4" xfId="15224" xr:uid="{FD62E510-94BA-475A-B75F-F36BD9FA1B81}"/>
    <cellStyle name="Comma 19 4 3" xfId="15225" xr:uid="{517DE14F-47FE-441A-9B25-63A40334B69A}"/>
    <cellStyle name="Comma 19 4 3 2" xfId="15226" xr:uid="{1174C925-D38D-4535-92FC-42904349893D}"/>
    <cellStyle name="Comma 19 4 4" xfId="15227" xr:uid="{4F89E38F-EC2E-4C5D-930C-CF2362529C21}"/>
    <cellStyle name="Comma 19 5" xfId="15228" xr:uid="{662C56E4-45CB-420F-90BD-356ABD389FBD}"/>
    <cellStyle name="Comma 19 5 2" xfId="15229" xr:uid="{4A9004CD-7CC9-4B34-8082-E81545605606}"/>
    <cellStyle name="Comma 19 6" xfId="15230" xr:uid="{F455B6F6-80AC-4A3D-B06F-231D5C5CFA13}"/>
    <cellStyle name="Comma 19 7" xfId="3049" xr:uid="{C59103D1-B25C-453F-A442-D7293A7A313B}"/>
    <cellStyle name="Comma 2" xfId="23" xr:uid="{245A8645-B56F-42C4-8F0B-A0CD3E3E6331}"/>
    <cellStyle name="Comma 2 10" xfId="1371" xr:uid="{2C64D284-D103-43F4-AE3A-815DE1EA1F18}"/>
    <cellStyle name="Comma 2 10 2" xfId="15231" xr:uid="{6927156B-B386-4FE5-9216-CA3922C2516E}"/>
    <cellStyle name="Comma 2 10 2 2" xfId="15232" xr:uid="{00A6652F-981D-426F-8248-11A4791059CE}"/>
    <cellStyle name="Comma 2 10 3" xfId="15233" xr:uid="{E9F8D203-C1F0-4F9E-83CF-B6C42DB95B5D}"/>
    <cellStyle name="Comma 2 10 4" xfId="3050" xr:uid="{78E60DC5-AF66-4209-888B-C1AC4DD99CD3}"/>
    <cellStyle name="Comma 2 11" xfId="1372" xr:uid="{1703D863-DD84-4746-A7F1-F12429C8BB12}"/>
    <cellStyle name="Comma 2 11 2" xfId="15234" xr:uid="{0332DA9B-850F-4538-BA84-052972F27ED0}"/>
    <cellStyle name="Comma 2 11 2 2" xfId="15235" xr:uid="{C6B0EAA9-582F-4D68-88C1-3AE069F4F296}"/>
    <cellStyle name="Comma 2 11 3" xfId="15236" xr:uid="{10C0D4BA-58A4-44EF-B54A-815038FEEE92}"/>
    <cellStyle name="Comma 2 11 4" xfId="3051" xr:uid="{7C00CE92-A0A3-4B74-8D14-89D31955ACC0}"/>
    <cellStyle name="Comma 2 12" xfId="1373" xr:uid="{2404AF43-D15F-4736-88D7-52DF0D6A351F}"/>
    <cellStyle name="Comma 2 12 2" xfId="15237" xr:uid="{E2EBB0D1-0513-4D1C-992C-44462AB486B9}"/>
    <cellStyle name="Comma 2 12 2 2" xfId="15238" xr:uid="{872BEE80-93D1-4C2E-AF7E-FB1CA84C7824}"/>
    <cellStyle name="Comma 2 12 2 2 2" xfId="15239" xr:uid="{283FDC57-1D9F-44A9-914B-8274FA113541}"/>
    <cellStyle name="Comma 2 12 2 2 2 2" xfId="15240" xr:uid="{2DB8A711-9675-4D68-9A35-2A669AFA0172}"/>
    <cellStyle name="Comma 2 12 2 2 3" xfId="15241" xr:uid="{3B73B4A4-5650-404A-9C44-2CAAB389A631}"/>
    <cellStyle name="Comma 2 12 2 2 3 2" xfId="15242" xr:uid="{A2E0125B-4BBE-478A-B189-14063953D0AB}"/>
    <cellStyle name="Comma 2 12 2 2 4" xfId="15243" xr:uid="{432662B4-8E1A-4E2C-A670-645DECD45C31}"/>
    <cellStyle name="Comma 2 12 2 3" xfId="15244" xr:uid="{11A5973D-7B80-4FB2-835E-3B4402BBF4F2}"/>
    <cellStyle name="Comma 2 12 2 3 2" xfId="15245" xr:uid="{277EED73-E252-4AAC-8DFA-B78A41D04EF6}"/>
    <cellStyle name="Comma 2 12 2 3 2 2" xfId="15246" xr:uid="{02602A98-B974-43D7-B1DE-107B4FDCE3E5}"/>
    <cellStyle name="Comma 2 12 2 3 3" xfId="15247" xr:uid="{844EF7B6-50AD-4D25-BC87-ED165AB3BD30}"/>
    <cellStyle name="Comma 2 12 2 4" xfId="15248" xr:uid="{5445F8EF-6BA8-4F68-9DC4-1FDB4F822E26}"/>
    <cellStyle name="Comma 2 12 3" xfId="15249" xr:uid="{E9BFD191-CC78-44A3-8905-AC106AB75C73}"/>
    <cellStyle name="Comma 2 12 3 2" xfId="15250" xr:uid="{CAE6F096-DDA5-4309-88F1-D9DC1D83C8AF}"/>
    <cellStyle name="Comma 2 12 4" xfId="15251" xr:uid="{D2F1EC0B-EE09-484E-8AE9-282923F76637}"/>
    <cellStyle name="Comma 2 12 5" xfId="3052" xr:uid="{5A11FD64-18A0-418F-9E14-00228013A833}"/>
    <cellStyle name="Comma 2 13" xfId="1374" xr:uid="{7F0EFB23-43B7-41FF-860A-C7078690F6C6}"/>
    <cellStyle name="Comma 2 13 2" xfId="15252" xr:uid="{D3805A6A-EFD9-47D6-A8AF-B314195D969A}"/>
    <cellStyle name="Comma 2 13 3" xfId="3053" xr:uid="{C78EFC8A-A318-4B2C-91A9-441EDE2A27F2}"/>
    <cellStyle name="Comma 2 14" xfId="1375" xr:uid="{9E2A64F9-1F19-459D-882D-A2CB2CBB85B9}"/>
    <cellStyle name="Comma 2 14 2" xfId="15253" xr:uid="{CB2E4171-D37B-4774-A7C9-F811D19BF24E}"/>
    <cellStyle name="Comma 2 14 3" xfId="3054" xr:uid="{0CC85AE3-F291-44E5-8C96-760B07E65176}"/>
    <cellStyle name="Comma 2 15" xfId="1376" xr:uid="{953E8B7A-5B20-43E7-94B6-D3C61EE64C72}"/>
    <cellStyle name="Comma 2 15 2" xfId="15254" xr:uid="{634C56F8-D40B-43AE-8575-658CF87CBA09}"/>
    <cellStyle name="Comma 2 16" xfId="1377" xr:uid="{DEB4FB4D-E324-4B5D-8196-74DEB82DED99}"/>
    <cellStyle name="Comma 2 16 2" xfId="15255" xr:uid="{08D860DC-15B0-43E0-8FEE-959AE68D319F}"/>
    <cellStyle name="Comma 2 16 3" xfId="3055" xr:uid="{E466E18A-9089-4C12-AE98-8A5AB76D4B8B}"/>
    <cellStyle name="Comma 2 17" xfId="1378" xr:uid="{C450E810-59DB-48E2-BC5D-D7FE7DAC1556}"/>
    <cellStyle name="Comma 2 17 2" xfId="15256" xr:uid="{7C73CBCA-B5AB-42FA-9BC6-EA6DB1D94E1B}"/>
    <cellStyle name="Comma 2 18" xfId="1379" xr:uid="{46CEBBE2-9862-4AFB-9D53-C8F995D93ADD}"/>
    <cellStyle name="Comma 2 18 2" xfId="15257" xr:uid="{4608F5F4-D33C-44BE-8672-7EF774CB79F4}"/>
    <cellStyle name="Comma 2 19" xfId="1380" xr:uid="{C35A4EAA-F80F-4CD5-8B14-EFDACC459F2A}"/>
    <cellStyle name="Comma 2 19 2" xfId="15258" xr:uid="{95D2AD53-DBA1-453B-8583-ED6F1266A2F0}"/>
    <cellStyle name="Comma 2 2" xfId="29" xr:uid="{59525304-9189-4C90-A84E-01B25F78CF5C}"/>
    <cellStyle name="Comma 2 2 10" xfId="15259" xr:uid="{955A8D00-1458-499C-9562-D489E9EAA0C3}"/>
    <cellStyle name="Comma 2 2 10 2" xfId="15260" xr:uid="{D1D88074-3F52-43B1-AA2A-7317B1550C0E}"/>
    <cellStyle name="Comma 2 2 10 2 2" xfId="15261" xr:uid="{3006965E-A91F-477C-9AFB-0B8491B45ED7}"/>
    <cellStyle name="Comma 2 2 10 3" xfId="15262" xr:uid="{963B4F66-E44F-4110-8706-2FF62500DB7D}"/>
    <cellStyle name="Comma 2 2 10 4" xfId="37690" xr:uid="{7D86D144-4C0F-4DAE-973E-0FBD75A9ADCA}"/>
    <cellStyle name="Comma 2 2 11" xfId="15263" xr:uid="{F1D1DDAC-A3ED-4708-95CA-5D3510FE3D93}"/>
    <cellStyle name="Comma 2 2 2" xfId="198" xr:uid="{4DAF7171-D575-4FFC-9221-801F269F00FB}"/>
    <cellStyle name="Comma 2 2 2 10" xfId="2772" xr:uid="{61F7083E-309D-4ACF-9C6B-3188F6EC6F00}"/>
    <cellStyle name="Comma 2 2 2 10 2" xfId="15265" xr:uid="{0E7D859D-0322-4C02-9124-4C1412CB3E69}"/>
    <cellStyle name="Comma 2 2 2 10 3" xfId="15266" xr:uid="{0929D9D6-D6D4-4D42-A7FF-EC8A89D35D74}"/>
    <cellStyle name="Comma 2 2 2 10 4" xfId="15264" xr:uid="{1A33A9A4-5138-4E9C-AD37-0D25564EBBBD}"/>
    <cellStyle name="Comma 2 2 2 2" xfId="557" xr:uid="{9457C354-0284-419F-9A58-302836CED4CE}"/>
    <cellStyle name="Comma 2 2 2 2 2" xfId="1381" xr:uid="{DB93714F-A6DD-4F69-BB4B-333B50D9420D}"/>
    <cellStyle name="Comma 2 2 2 2 2 2" xfId="15268" xr:uid="{7C8CFE50-FAA7-4884-88AA-8CCDEBF6FD16}"/>
    <cellStyle name="Comma 2 2 2 2 2 2 2" xfId="15269" xr:uid="{6ADB872B-2960-42B2-9FD3-6DD2E586B61E}"/>
    <cellStyle name="Comma 2 2 2 2 2 2 2 2" xfId="15270" xr:uid="{5B463F6D-C0DA-40D7-910C-D42F0D6B3E5C}"/>
    <cellStyle name="Comma 2 2 2 2 2 2 2 2 2" xfId="15271" xr:uid="{33697A49-230B-48A3-A003-A74B0DD9FD99}"/>
    <cellStyle name="Comma 2 2 2 2 2 2 2 3" xfId="15272" xr:uid="{1119A64B-11A3-4C27-863E-521B342008E8}"/>
    <cellStyle name="Comma 2 2 2 2 2 2 3" xfId="15273" xr:uid="{17CD450C-B49D-4D77-A57F-41DA6C9A9721}"/>
    <cellStyle name="Comma 2 2 2 2 2 2 3 2" xfId="15274" xr:uid="{CD04D55F-08B9-4522-ACFC-6F470DC7F1DC}"/>
    <cellStyle name="Comma 2 2 2 2 2 2 4" xfId="15275" xr:uid="{C91968FE-9E53-40EB-957A-37CCBBE1DE5F}"/>
    <cellStyle name="Comma 2 2 2 2 2 3" xfId="15276" xr:uid="{5908EC3B-2107-4539-9935-2C6A69F5A5FD}"/>
    <cellStyle name="Comma 2 2 2 2 2 3 2" xfId="15277" xr:uid="{64756FB1-60F2-40CC-8A81-2550A4746238}"/>
    <cellStyle name="Comma 2 2 2 2 2 3 2 2" xfId="15278" xr:uid="{6C595135-D5B4-4019-B2B4-F2C896EEA067}"/>
    <cellStyle name="Comma 2 2 2 2 2 3 3" xfId="15279" xr:uid="{1E3B1DF1-AF9E-4DC8-A586-2EBE9DD694CD}"/>
    <cellStyle name="Comma 2 2 2 2 2 4" xfId="15280" xr:uid="{E75203BC-9C3F-4F58-8204-A3B46F463E03}"/>
    <cellStyle name="Comma 2 2 2 2 2 5" xfId="15267" xr:uid="{975ADF1B-6B4E-4A7A-BC94-92E1ADE407B6}"/>
    <cellStyle name="Comma 2 2 2 2 3" xfId="15281" xr:uid="{B27A37C9-4D77-4D80-83C4-AC96CF666219}"/>
    <cellStyle name="Comma 2 2 2 2 3 2" xfId="15282" xr:uid="{DA2938A1-6915-4E09-BD7B-B58D64D9308A}"/>
    <cellStyle name="Comma 2 2 2 2 3 2 2" xfId="15283" xr:uid="{886B3B7C-DBE8-4FB8-AF44-F90ECE57B4C8}"/>
    <cellStyle name="Comma 2 2 2 2 3 3" xfId="15284" xr:uid="{1C3AF473-E5AA-47B3-A3D4-1203929553ED}"/>
    <cellStyle name="Comma 2 2 2 2 4" xfId="15285" xr:uid="{3F238C4F-A330-4858-A633-B4575BA5D87E}"/>
    <cellStyle name="Comma 2 2 2 2 4 2" xfId="15286" xr:uid="{7FCF46C7-59B1-4F49-87F5-3B9C19F3D977}"/>
    <cellStyle name="Comma 2 2 2 2 4 2 2" xfId="15287" xr:uid="{E48B5D52-77F0-4460-B836-145A01A33F71}"/>
    <cellStyle name="Comma 2 2 2 2 5" xfId="15288" xr:uid="{4F2DCFD3-8687-4CC3-BB42-9AD486D29A0C}"/>
    <cellStyle name="Comma 2 2 2 3" xfId="1382" xr:uid="{2FF6D60B-C00B-4A7F-8C5D-A402696E1CB9}"/>
    <cellStyle name="Comma 2 2 2 3 2" xfId="2773" xr:uid="{A32BBB8B-6307-4678-A2A0-749939408093}"/>
    <cellStyle name="Comma 2 2 2 3 2 2" xfId="15290" xr:uid="{04621E42-DA48-438E-BB10-07F6B5BAAE95}"/>
    <cellStyle name="Comma 2 2 2 3 2 2 2" xfId="15291" xr:uid="{B3F357E4-4A7B-4210-BA16-2CEC2FCE24A4}"/>
    <cellStyle name="Comma 2 2 2 3 2 3" xfId="15292" xr:uid="{DA5158C6-15C8-4AD5-A97E-90C048AC5071}"/>
    <cellStyle name="Comma 2 2 2 3 2 4" xfId="15289" xr:uid="{7A5B1CED-01A4-407E-9180-DEFD3EECEC96}"/>
    <cellStyle name="Comma 2 2 2 3 3" xfId="15293" xr:uid="{5CE1E1CE-B43C-4382-BA56-53FA2CD2C935}"/>
    <cellStyle name="Comma 2 2 2 3 4" xfId="15294" xr:uid="{6A778321-CD74-446D-9F82-5F8F4D3CD0AD}"/>
    <cellStyle name="Comma 2 2 2 3 4 2" xfId="15295" xr:uid="{802AED85-7E70-4EBB-A96C-DD9851BB0040}"/>
    <cellStyle name="Comma 2 2 2 3 5" xfId="15296" xr:uid="{2905BDF3-2840-4358-9B24-3AB67A330280}"/>
    <cellStyle name="Comma 2 2 2 4" xfId="1383" xr:uid="{85F612F5-1AED-4311-9177-493CBABBD850}"/>
    <cellStyle name="Comma 2 2 2 4 2" xfId="15298" xr:uid="{35A852FA-6255-465C-81AB-0F5919416DA9}"/>
    <cellStyle name="Comma 2 2 2 4 2 2" xfId="15299" xr:uid="{418AE75E-5505-42AC-B599-5536DFCA32B7}"/>
    <cellStyle name="Comma 2 2 2 4 3" xfId="15300" xr:uid="{889E0DF2-BFC0-43F0-A7DD-8238AAD8F81D}"/>
    <cellStyle name="Comma 2 2 2 4 4" xfId="15297" xr:uid="{DA0DC468-26CE-4463-8E3B-BA8EA0ABC1B6}"/>
    <cellStyle name="Comma 2 2 2 5" xfId="1384" xr:uid="{D8E02401-6E76-4ABD-8E5F-C94EC9D364D3}"/>
    <cellStyle name="Comma 2 2 2 5 2" xfId="15302" xr:uid="{7193DCA0-C224-4AB8-AD0C-BA365913D670}"/>
    <cellStyle name="Comma 2 2 2 5 2 2" xfId="15303" xr:uid="{970CDF81-6769-49C9-AE65-5E53B48CA6AC}"/>
    <cellStyle name="Comma 2 2 2 5 3" xfId="15304" xr:uid="{FDFB17F8-40A6-4389-BE40-981FFE6708F6}"/>
    <cellStyle name="Comma 2 2 2 5 4" xfId="15301" xr:uid="{8A89C90C-7E78-4E90-A6E3-6A369C57C850}"/>
    <cellStyle name="Comma 2 2 2 6" xfId="1385" xr:uid="{890F6F54-6346-4DA8-A2BF-BE6B265B5183}"/>
    <cellStyle name="Comma 2 2 2 6 2" xfId="15306" xr:uid="{D3FBE3C6-0EEB-4B5B-A5BC-6F93B034D116}"/>
    <cellStyle name="Comma 2 2 2 6 2 2" xfId="15307" xr:uid="{11A2DB71-E058-409E-A230-5CBC24EB9465}"/>
    <cellStyle name="Comma 2 2 2 6 3" xfId="15308" xr:uid="{731477E3-6BE6-46B6-932C-3780DF585E6F}"/>
    <cellStyle name="Comma 2 2 2 6 4" xfId="15305" xr:uid="{A4456B03-E250-4926-876B-32D24C2FF9F1}"/>
    <cellStyle name="Comma 2 2 2 7" xfId="1386" xr:uid="{8A95A10F-2944-45D0-90AD-9F4EBB201B0F}"/>
    <cellStyle name="Comma 2 2 2 7 2" xfId="15310" xr:uid="{76D50E0D-A627-4AC6-825D-E9E02CFDDD43}"/>
    <cellStyle name="Comma 2 2 2 7 2 2" xfId="15311" xr:uid="{284B9D5D-A568-41DE-80EE-5C5358415A05}"/>
    <cellStyle name="Comma 2 2 2 7 3" xfId="15312" xr:uid="{38AA4CDA-C7F7-45F4-B537-1716F35C40FF}"/>
    <cellStyle name="Comma 2 2 2 7 4" xfId="15309" xr:uid="{F3567404-E543-4974-82B7-B1FB9438F9FD}"/>
    <cellStyle name="Comma 2 2 2 8" xfId="1387" xr:uid="{CAABABD4-B9EA-4E4F-B70B-D94E4A9495A8}"/>
    <cellStyle name="Comma 2 2 2 8 2" xfId="15314" xr:uid="{7C211D50-44C5-40A2-8A04-EE1D84F3BFA2}"/>
    <cellStyle name="Comma 2 2 2 8 2 2" xfId="15315" xr:uid="{8CECCA35-EE5E-40C4-8F03-5704E80617D4}"/>
    <cellStyle name="Comma 2 2 2 8 3" xfId="15316" xr:uid="{6345D2C5-F8F4-47FF-8B54-E0533D8EFA05}"/>
    <cellStyle name="Comma 2 2 2 8 4" xfId="15313" xr:uid="{9B8E368D-C565-4DD7-87B5-D536BBC92395}"/>
    <cellStyle name="Comma 2 2 2 9" xfId="1388" xr:uid="{1643BA2E-1B3C-4FAB-AEF2-200318E10F79}"/>
    <cellStyle name="Comma 2 2 2 9 2" xfId="15318" xr:uid="{378B461C-90D4-4BC6-8ABD-DDB82C8347E0}"/>
    <cellStyle name="Comma 2 2 2 9 2 2" xfId="15319" xr:uid="{28858F07-2746-462D-A7A8-52C4F4A75CAD}"/>
    <cellStyle name="Comma 2 2 2 9 3" xfId="15320" xr:uid="{295438F9-6586-4680-8AE8-BC06096523FC}"/>
    <cellStyle name="Comma 2 2 2 9 4" xfId="15317" xr:uid="{923442EE-6C99-4639-8296-5696C0B410BC}"/>
    <cellStyle name="Comma 2 2 3" xfId="102" xr:uid="{B4056479-0F1C-4CB9-94EF-59C2482E88F4}"/>
    <cellStyle name="Comma 2 2 3 2" xfId="2774" xr:uid="{0CD8F489-3143-40D5-87AE-F10EDD8719A1}"/>
    <cellStyle name="Comma 2 2 3 2 2" xfId="15321" xr:uid="{7293B731-C0BF-489A-8D53-EEB6282AF2A1}"/>
    <cellStyle name="Comma 2 2 3 3" xfId="15322" xr:uid="{8020192B-1F53-4DE9-8D11-3452C9252D79}"/>
    <cellStyle name="Comma 2 2 3 3 2" xfId="15323" xr:uid="{BDFF67B0-C9F5-4552-AA6C-606F7300646F}"/>
    <cellStyle name="Comma 2 2 3 4" xfId="15324" xr:uid="{EB39F1C7-F61F-4AA3-A30C-A07F3A85E6CA}"/>
    <cellStyle name="Comma 2 2 3 5" xfId="3056" xr:uid="{ECB75E2F-CC51-4B90-AE30-7FE8F049823B}"/>
    <cellStyle name="Comma 2 2 4" xfId="1389" xr:uid="{C695C97B-814C-4BCC-B562-AEB9084E32DC}"/>
    <cellStyle name="Comma 2 2 4 2" xfId="15326" xr:uid="{8BE770AB-1280-43E3-84D0-A7A78D4725EF}"/>
    <cellStyle name="Comma 2 2 4 2 2" xfId="15327" xr:uid="{E8C9099E-39A7-4FC2-8B20-0304F3192B30}"/>
    <cellStyle name="Comma 2 2 4 2 3" xfId="15328" xr:uid="{8B5C67D0-8B59-4A53-907F-AF039BC01F28}"/>
    <cellStyle name="Comma 2 2 4 3" xfId="15329" xr:uid="{8B2B9300-2DDD-43E6-9C3E-011DF73E5C34}"/>
    <cellStyle name="Comma 2 2 4 3 2" xfId="15330" xr:uid="{DABED787-EC09-4138-B58B-1C894A60C179}"/>
    <cellStyle name="Comma 2 2 4 3 2 2" xfId="15331" xr:uid="{76F5C6E6-FDC2-4938-BA63-E03E60C2A1CD}"/>
    <cellStyle name="Comma 2 2 4 3 3" xfId="15332" xr:uid="{7BEB1338-5AC9-41E0-805E-718748557629}"/>
    <cellStyle name="Comma 2 2 4 4" xfId="15333" xr:uid="{D13C22F5-2BC3-4120-835B-0BFD73B9D0B7}"/>
    <cellStyle name="Comma 2 2 4 4 2" xfId="15334" xr:uid="{7E616571-A55A-41CA-9907-7A335660BBCD}"/>
    <cellStyle name="Comma 2 2 4 5" xfId="15335" xr:uid="{22EF6F7D-0069-469B-B073-D1FE48638402}"/>
    <cellStyle name="Comma 2 2 4 5 2" xfId="15336" xr:uid="{588C1815-20D2-44D0-9D09-883E9D9ECAD5}"/>
    <cellStyle name="Comma 2 2 4 6" xfId="15337" xr:uid="{0DFC7EC1-6825-4F9A-BB40-4AB0D5A8DDA5}"/>
    <cellStyle name="Comma 2 2 4 7" xfId="15325" xr:uid="{A02F8C5B-9943-46F4-A02F-6451F9BD78F9}"/>
    <cellStyle name="Comma 2 2 5" xfId="1390" xr:uid="{9945C9E2-5FB7-4811-8327-61684691C2A3}"/>
    <cellStyle name="Comma 2 2 6" xfId="1391" xr:uid="{BFDB815D-E51F-46A5-B9D3-11A213F1B91D}"/>
    <cellStyle name="Comma 2 2 7" xfId="1392" xr:uid="{997006A7-2DF6-4145-A4D8-4292AA0A17CE}"/>
    <cellStyle name="Comma 2 2 8" xfId="1393" xr:uid="{1E3E2D51-34F9-44F5-A9CF-3943DCFAFDEB}"/>
    <cellStyle name="Comma 2 2 9" xfId="1394" xr:uid="{C1D25799-6D1F-44F4-A5BA-8EAF427C00DC}"/>
    <cellStyle name="Comma 2 20" xfId="1395" xr:uid="{82152E3F-1E32-456C-BBD9-A4746F5E3BC4}"/>
    <cellStyle name="Comma 2 20 2" xfId="15338" xr:uid="{C554A6DC-3EE7-4774-A9EA-35C46DB7BA8B}"/>
    <cellStyle name="Comma 2 21" xfId="2771" xr:uid="{3571E975-CB33-4426-B231-EBEDA2EEB1F4}"/>
    <cellStyle name="Comma 2 21 2" xfId="15340" xr:uid="{38E25442-37C1-4DF6-9EDC-6B39F7244F91}"/>
    <cellStyle name="Comma 2 21 2 2" xfId="15341" xr:uid="{C01AEAE2-D043-42F9-8788-670E751A50AF}"/>
    <cellStyle name="Comma 2 21 3" xfId="15342" xr:uid="{BCE46E9D-075B-44CB-875F-6F7F1594260F}"/>
    <cellStyle name="Comma 2 21 4" xfId="15339" xr:uid="{3DB3188D-ADC4-4D34-8237-C2F7C21A35EB}"/>
    <cellStyle name="Comma 2 21 5" xfId="37685" xr:uid="{62FF4D7F-5616-42F1-99DD-E9CE5A396870}"/>
    <cellStyle name="Comma 2 22" xfId="15343" xr:uid="{38DBF710-9601-472D-86CB-6528F0D76190}"/>
    <cellStyle name="Comma 2 22 2" xfId="15344" xr:uid="{4007499F-C389-4F6D-8D72-95E3F1FAADF5}"/>
    <cellStyle name="Comma 2 22 3" xfId="38309" xr:uid="{8A5BE759-1743-49C3-BA02-2EDC78743965}"/>
    <cellStyle name="Comma 2 23" xfId="15345" xr:uid="{C2FDFA7C-A8AD-483F-ACD8-6B6E376FB4B6}"/>
    <cellStyle name="Comma 2 24" xfId="15346" xr:uid="{C800212C-4DA5-423F-B8D5-614C2AF2BB95}"/>
    <cellStyle name="Comma 2 25" xfId="15347" xr:uid="{62D1F2AC-9D77-4DF6-8534-D6833B4F7C18}"/>
    <cellStyle name="Comma 2 26" xfId="15348" xr:uid="{68EAB1BD-65AB-4D66-8E68-5E560DB9CBF3}"/>
    <cellStyle name="Comma 2 27" xfId="15349" xr:uid="{11C8C041-0C33-44F4-AA38-958C4689C9A8}"/>
    <cellStyle name="Comma 2 28" xfId="15350" xr:uid="{AB6DD049-1E6D-472E-9604-9D82DFD672E9}"/>
    <cellStyle name="Comma 2 28 2" xfId="15351" xr:uid="{CD27F979-30DF-4B3A-9F57-3F69FFEE25A1}"/>
    <cellStyle name="Comma 2 29" xfId="15352" xr:uid="{C491CDE9-162B-43E5-B468-2D3771EED2A4}"/>
    <cellStyle name="Comma 2 3" xfId="103" xr:uid="{8E59EDAB-8897-4646-8E23-92FA300466DE}"/>
    <cellStyle name="Comma 2 3 2" xfId="528" xr:uid="{95F1E758-D19B-4EAB-B95E-3D36494A69DF}"/>
    <cellStyle name="Comma 2 3 2 2" xfId="2776" xr:uid="{E040D1AD-099B-4CFA-B481-79C3D30C1DE2}"/>
    <cellStyle name="Comma 2 3 2 3" xfId="15353" xr:uid="{959AC25A-8B6F-45F5-8EBC-25DD83C2850A}"/>
    <cellStyle name="Comma 2 3 2 3 2" xfId="15354" xr:uid="{1B9B8DA8-5554-4DC1-9F78-7D15DD55A951}"/>
    <cellStyle name="Comma 2 3 2 4" xfId="15355" xr:uid="{42C81190-0A98-4E81-A120-F7886C028B23}"/>
    <cellStyle name="Comma 2 3 2 5" xfId="3057" xr:uid="{E4EA95D8-7C73-4DA8-9E08-EC131ADBDD5E}"/>
    <cellStyle name="Comma 2 3 3" xfId="1396" xr:uid="{78A8395A-E0BB-4FD5-96B9-7CB26D7D4502}"/>
    <cellStyle name="Comma 2 3 3 2" xfId="15356" xr:uid="{3C47AB39-40F8-430B-A950-6BD2D4357272}"/>
    <cellStyle name="Comma 2 3 4" xfId="1397" xr:uid="{793ABE00-36FF-4E8C-A871-BC41F1BB97CB}"/>
    <cellStyle name="Comma 2 3 4 2" xfId="15357" xr:uid="{B25828B2-82E0-470E-BF65-D060FFA854C6}"/>
    <cellStyle name="Comma 2 3 5" xfId="2775" xr:uid="{9ED59991-ACA5-454D-BF13-1F606FD959C8}"/>
    <cellStyle name="Comma 2 3 5 2" xfId="15359" xr:uid="{1A7838FF-240B-43AB-88C7-4C3D9F6FD871}"/>
    <cellStyle name="Comma 2 3 5 3" xfId="15358" xr:uid="{2D997320-5750-4A1A-A502-375B51491247}"/>
    <cellStyle name="Comma 2 3 6" xfId="15360" xr:uid="{901F12EE-F8C7-44CB-B0B6-04AA41112445}"/>
    <cellStyle name="Comma 2 4" xfId="328" xr:uid="{2B9F0023-F7C2-4903-9F43-22AFFB1A2E56}"/>
    <cellStyle name="Comma 2 4 2" xfId="527" xr:uid="{1C437300-8191-49FB-8ED6-80C09C1DDAA9}"/>
    <cellStyle name="Comma 2 4 2 2" xfId="15361" xr:uid="{BDDCA35A-05AB-4F4A-A111-87D0A68D2EEF}"/>
    <cellStyle name="Comma 2 4 2 2 2" xfId="15362" xr:uid="{AB35B6B3-CB65-4550-9D40-1C0E84ABCA42}"/>
    <cellStyle name="Comma 2 4 2 3" xfId="15363" xr:uid="{7CCAF410-112C-4F48-A754-CBD3D72B787F}"/>
    <cellStyle name="Comma 2 4 2 4" xfId="3059" xr:uid="{EB208169-7FD5-4A3E-8491-091F1AFC593F}"/>
    <cellStyle name="Comma 2 4 3" xfId="1398" xr:uid="{C045CCA5-8C00-4ED2-B556-09D20FA0427F}"/>
    <cellStyle name="Comma 2 4 3 2" xfId="15364" xr:uid="{3979C1B2-3BAF-449E-B6A4-7ABDF8ABDBAD}"/>
    <cellStyle name="Comma 2 4 4" xfId="1399" xr:uid="{6C4096CB-51F4-45EC-A63E-7A1556DA2E78}"/>
    <cellStyle name="Comma 2 4 4 2" xfId="15365" xr:uid="{5C987FF7-9BF4-41F4-93F7-99E83EE03FC3}"/>
    <cellStyle name="Comma 2 4 5" xfId="1400" xr:uid="{239A469E-8A56-4A3C-B74E-2B6D6496D499}"/>
    <cellStyle name="Comma 2 4 5 2" xfId="15366" xr:uid="{0F890010-E9DC-420A-835F-6F167C178AC3}"/>
    <cellStyle name="Comma 2 4 6" xfId="15367" xr:uid="{1843316F-C767-4C21-86AA-F4008A1CF4FC}"/>
    <cellStyle name="Comma 2 4 6 2" xfId="15368" xr:uid="{3E5F2473-465C-4244-9CA6-C5AE99BD71B4}"/>
    <cellStyle name="Comma 2 4 7" xfId="15369" xr:uid="{E8FEBA3C-8733-4783-95CA-1391AF531054}"/>
    <cellStyle name="Comma 2 4 7 2" xfId="15370" xr:uid="{9972DCCA-D1E4-4741-89D4-FBFEADCD90B4}"/>
    <cellStyle name="Comma 2 4 8" xfId="15371" xr:uid="{F57C730F-54EC-434A-93ED-339A5B5DE231}"/>
    <cellStyle name="Comma 2 4 9" xfId="3058" xr:uid="{C43BAABB-5C6A-4C57-81EA-58F15CE82368}"/>
    <cellStyle name="Comma 2 5" xfId="101" xr:uid="{900AD299-CD53-4EAE-829B-BE55FFFD394D}"/>
    <cellStyle name="Comma 2 5 2" xfId="526" xr:uid="{F2B3C3D7-A2D4-4ECD-8F31-6835EF1BE590}"/>
    <cellStyle name="Comma 2 5 2 2" xfId="15373" xr:uid="{AE856697-E1EB-4081-B99F-EB597A3DBB63}"/>
    <cellStyle name="Comma 2 5 2 3" xfId="15372" xr:uid="{1E953BF1-4190-4B8F-B270-2C02F55D5897}"/>
    <cellStyle name="Comma 2 5 3" xfId="1401" xr:uid="{1139C11E-208A-4BB2-9843-5B0D0A5809C0}"/>
    <cellStyle name="Comma 2 5 3 2" xfId="15374" xr:uid="{2BD9A59F-FE47-46B4-BF87-3BCA467FD79A}"/>
    <cellStyle name="Comma 2 5 4" xfId="1402" xr:uid="{5E014339-0619-4F2F-8455-8B15B36185A3}"/>
    <cellStyle name="Comma 2 5 4 2" xfId="15375" xr:uid="{79500806-E319-45A2-B58A-E02B18B17A20}"/>
    <cellStyle name="Comma 2 5 5" xfId="15376" xr:uid="{0E4C69C8-CF00-4CA5-90ED-E895FD91F5D7}"/>
    <cellStyle name="Comma 2 5 5 2" xfId="15377" xr:uid="{FC5F99EB-DD51-4027-A499-94FF9A253363}"/>
    <cellStyle name="Comma 2 5 6" xfId="15378" xr:uid="{751412A6-7109-495D-8857-05EC6E86F22A}"/>
    <cellStyle name="Comma 2 6" xfId="69" xr:uid="{2221DC84-4878-4DB9-BDE3-6505B8438972}"/>
    <cellStyle name="Comma 2 6 2" xfId="425" xr:uid="{E5D5F17A-EB17-49D1-87F1-89262F258344}"/>
    <cellStyle name="Comma 2 6 2 2" xfId="15380" xr:uid="{94FD39BD-02F7-454A-9CE6-04D8FB25B023}"/>
    <cellStyle name="Comma 2 6 2 3" xfId="15379" xr:uid="{84981613-8365-4C54-A5EE-F0B3A87904CC}"/>
    <cellStyle name="Comma 2 6 3" xfId="15381" xr:uid="{F5ACB557-1B1E-4586-AC28-5313621E1CE4}"/>
    <cellStyle name="Comma 2 6 4" xfId="3060" xr:uid="{8691BE7C-B85F-4ED8-A24E-2E13992F807D}"/>
    <cellStyle name="Comma 2 7" xfId="344" xr:uid="{98431B40-A586-45EA-8873-50327E3F73E1}"/>
    <cellStyle name="Comma 2 7 2" xfId="1403" xr:uid="{2B4D0FF6-DB57-432E-A01F-1FA8CBF088A4}"/>
    <cellStyle name="Comma 2 7 2 2" xfId="15382" xr:uid="{15BC13A1-BA3D-4AE5-903C-2A4C62021214}"/>
    <cellStyle name="Comma 2 7 3" xfId="15383" xr:uid="{60A7227A-BDDA-4516-9229-6F8D0940A7AC}"/>
    <cellStyle name="Comma 2 7 3 2" xfId="15384" xr:uid="{1B644237-A8CE-48A0-BF68-D312F66DCC96}"/>
    <cellStyle name="Comma 2 7 4" xfId="15385" xr:uid="{7359F849-58B7-4763-B51F-D88E48B43B48}"/>
    <cellStyle name="Comma 2 7 5" xfId="3061" xr:uid="{2EF53FA1-2C6E-4C2C-BD2A-613DE0D54C9D}"/>
    <cellStyle name="Comma 2 8" xfId="487" xr:uid="{07B55A1F-03F7-4D9D-B9D7-CE97D8582B5C}"/>
    <cellStyle name="Comma 2 8 2" xfId="15386" xr:uid="{5CA8A2CF-3E75-4F95-B6E3-141DB7CB19D0}"/>
    <cellStyle name="Comma 2 8 2 2" xfId="15387" xr:uid="{7629D5ED-22CB-4D4A-B98F-C49784F14A95}"/>
    <cellStyle name="Comma 2 8 2 2 2" xfId="15388" xr:uid="{4B4FF301-228F-4E04-AB1D-CC09AF778327}"/>
    <cellStyle name="Comma 2 8 2 2 2 2" xfId="15389" xr:uid="{A2C7F6D3-8BDE-4E91-B4BD-8D8E2543C888}"/>
    <cellStyle name="Comma 2 8 2 2 2 2 2" xfId="15390" xr:uid="{13D51F7D-B3E6-4D09-BD1C-E918A3682705}"/>
    <cellStyle name="Comma 2 8 2 2 2 2 2 2" xfId="15391" xr:uid="{19A45E34-972E-476E-894C-B04702A4D3D5}"/>
    <cellStyle name="Comma 2 8 2 2 2 2 3" xfId="15392" xr:uid="{42E2171B-0C0E-414A-AF95-7A6636EE8384}"/>
    <cellStyle name="Comma 2 8 2 2 2 3" xfId="15393" xr:uid="{A1AD3459-A9F0-42E4-B3A9-653CBA3D8BCC}"/>
    <cellStyle name="Comma 2 8 2 2 3" xfId="15394" xr:uid="{AA091738-498B-410C-96BA-F7F3987171BD}"/>
    <cellStyle name="Comma 2 8 2 2 3 2" xfId="15395" xr:uid="{CBA27A2B-AF54-4DC2-A65D-974F085BB4E3}"/>
    <cellStyle name="Comma 2 8 2 2 3 2 2" xfId="15396" xr:uid="{9FD52FBC-4FEA-4EC2-8E9C-C52F144F3C24}"/>
    <cellStyle name="Comma 2 8 2 2 3 3" xfId="15397" xr:uid="{1D748E6D-FFFC-47E8-AE5F-C00C00307698}"/>
    <cellStyle name="Comma 2 8 2 2 4" xfId="15398" xr:uid="{E8F19691-9CF1-4601-9AAF-2DE66EA6D765}"/>
    <cellStyle name="Comma 2 8 2 3" xfId="15399" xr:uid="{AE0D83CB-0A6B-4EB0-943E-DC8C8CF3BDB2}"/>
    <cellStyle name="Comma 2 8 2 3 2" xfId="15400" xr:uid="{E02AC916-4D95-4D16-B11F-6CE4F5DA5485}"/>
    <cellStyle name="Comma 2 8 2 4" xfId="15401" xr:uid="{E4C245E7-A3B5-4A05-A788-0380358D5C50}"/>
    <cellStyle name="Comma 2 8 3" xfId="15402" xr:uid="{8CE3930A-17D4-4DA7-BD16-B566A8310319}"/>
    <cellStyle name="Comma 2 8 3 2" xfId="15403" xr:uid="{12F50718-1B0B-4890-ACEE-CEFF323D9667}"/>
    <cellStyle name="Comma 2 8 3 2 2" xfId="15404" xr:uid="{AD6F42AF-E489-4272-85B4-16F20BB33F9E}"/>
    <cellStyle name="Comma 2 8 3 3" xfId="15405" xr:uid="{4213F078-71E9-4B69-B082-70D1B14563A7}"/>
    <cellStyle name="Comma 2 8 4" xfId="15406" xr:uid="{0F8EB96F-D513-42C1-99D4-0FD10A1C52B7}"/>
    <cellStyle name="Comma 2 8 4 2" xfId="15407" xr:uid="{9F56D843-03AC-48E9-A501-626D57246C61}"/>
    <cellStyle name="Comma 2 8 4 2 2" xfId="15408" xr:uid="{777A7DAC-B515-449E-BCEC-F80A9A86CE13}"/>
    <cellStyle name="Comma 2 8 4 3" xfId="15409" xr:uid="{8B2B1AB8-4C72-4D78-A7A9-F445BE1DE2B3}"/>
    <cellStyle name="Comma 2 8 5" xfId="15410" xr:uid="{1FAD6A78-F190-466E-BF03-F5BD9C45A0B6}"/>
    <cellStyle name="Comma 2 8 6" xfId="2851" xr:uid="{9DA4C0C4-B48B-4C1A-9908-DACDA479BE91}"/>
    <cellStyle name="Comma 2 9" xfId="486" xr:uid="{D7E697C6-4C23-44D4-8958-5B1B117D455A}"/>
    <cellStyle name="Comma 2 9 2" xfId="15411" xr:uid="{380D3F51-8597-4927-B5E7-D45C39C1EB47}"/>
    <cellStyle name="Comma 2 9 2 2" xfId="15412" xr:uid="{BCC892B7-FFFF-4B9A-B7DB-118DF8146F0E}"/>
    <cellStyle name="Comma 2 9 3" xfId="15413" xr:uid="{560521E4-268C-464B-8010-EE8E69C158A8}"/>
    <cellStyle name="Comma 2 9 4" xfId="3062" xr:uid="{210F6E6D-BFEF-4258-AEBB-A6FEAA9935E4}"/>
    <cellStyle name="Comma 2_101740011_รายได้ค้างรับค่าคอมมิชชั่น" xfId="1404" xr:uid="{88D58078-5BA0-4829-89C4-FD9C1C49DCE1}"/>
    <cellStyle name="Comma 20" xfId="104" xr:uid="{DAD018DB-A25D-4C6E-B959-D9DBFAF7FDAC}"/>
    <cellStyle name="Comma 20 2" xfId="1405" xr:uid="{7CC13566-C257-4D83-8F54-111CBD30FEF6}"/>
    <cellStyle name="Comma 20 2 2" xfId="15415" xr:uid="{7E824168-B320-44FC-ADB7-A62DE84FC5EF}"/>
    <cellStyle name="Comma 20 2 2 2" xfId="15416" xr:uid="{927DD120-7983-4227-AD7F-9C2C05648E84}"/>
    <cellStyle name="Comma 20 2 2 2 2" xfId="15417" xr:uid="{1325B3CE-BF74-4A99-B532-D3704818759F}"/>
    <cellStyle name="Comma 20 2 2 3" xfId="15418" xr:uid="{A20C5947-3E92-4C99-A445-7CA62390E482}"/>
    <cellStyle name="Comma 20 2 2 4" xfId="37941" xr:uid="{76042FE0-CFF8-41A3-863A-37D3B98163E7}"/>
    <cellStyle name="Comma 20 2 3" xfId="15419" xr:uid="{ACCAEE4D-B4D4-4214-8C44-8977C8B3442C}"/>
    <cellStyle name="Comma 20 2 3 2" xfId="15420" xr:uid="{9477E24D-39AF-424F-B0C7-A6E181BA1DD5}"/>
    <cellStyle name="Comma 20 2 3 2 2" xfId="15421" xr:uid="{EDDDB82C-83F7-4096-B312-E2AAC106C494}"/>
    <cellStyle name="Comma 20 2 3 3" xfId="15422" xr:uid="{435F9B99-0962-48A6-AB56-5FCF15706B25}"/>
    <cellStyle name="Comma 20 2 4" xfId="15423" xr:uid="{56259811-038B-412F-986A-30A214821440}"/>
    <cellStyle name="Comma 20 2 4 2" xfId="15424" xr:uid="{85EF4CD6-7B09-4205-A0FD-9297597A4B16}"/>
    <cellStyle name="Comma 20 2 5" xfId="15425" xr:uid="{D590CDC1-2E26-445F-B3EC-58CDF3085F30}"/>
    <cellStyle name="Comma 20 2 6" xfId="15414" xr:uid="{12DBE56D-CADB-4E9E-BEB9-1B8917598E90}"/>
    <cellStyle name="Comma 20 2 7" xfId="37672" xr:uid="{157D8B73-2CCE-4B2A-8676-E8BDD967A9DE}"/>
    <cellStyle name="Comma 20 3" xfId="2824" xr:uid="{27059801-0723-4894-AA60-9619F37A8E2E}"/>
    <cellStyle name="Comma 20 3 2" xfId="15427" xr:uid="{756CB8B5-F3D7-4A80-91C6-7C6E5C7DF8D8}"/>
    <cellStyle name="Comma 20 3 2 2" xfId="15428" xr:uid="{28D0D526-D6E7-453A-8954-B385BF582158}"/>
    <cellStyle name="Comma 20 3 3" xfId="15429" xr:uid="{52186B7E-D2A7-4AAA-B7A3-B9FB77120C49}"/>
    <cellStyle name="Comma 20 3 4" xfId="15426" xr:uid="{BD2491AD-5C87-487C-9140-FFE6F7A51292}"/>
    <cellStyle name="Comma 20 3 5" xfId="37713" xr:uid="{4A71C6C5-C87F-4B46-90B1-71D6B34C4EAF}"/>
    <cellStyle name="Comma 20 4" xfId="15430" xr:uid="{4DCB7628-4899-4ED8-B59D-E81A1FEBEF56}"/>
    <cellStyle name="Comma 20 4 2" xfId="15431" xr:uid="{88481FF2-97B4-4A8E-A63B-C298AF84F7A1}"/>
    <cellStyle name="Comma 20 5" xfId="15432" xr:uid="{10DA60F3-86E7-4F0E-9486-54D3207993AE}"/>
    <cellStyle name="Comma 20 6" xfId="3063" xr:uid="{87539282-A302-4923-82B7-0F7B1D77694A}"/>
    <cellStyle name="Comma 21" xfId="105" xr:uid="{5EB18E4A-6D50-4891-ACB1-7BB300658446}"/>
    <cellStyle name="Comma 21 2" xfId="1406" xr:uid="{02D638DB-F9FF-4926-96D6-53AB5F00309C}"/>
    <cellStyle name="Comma 21 2 2" xfId="15434" xr:uid="{C06A67A2-73E9-4B41-8BC3-9A301F043D55}"/>
    <cellStyle name="Comma 21 2 2 2" xfId="15435" xr:uid="{71F651DA-F6F1-49B5-B3AC-C12F7B70BEBC}"/>
    <cellStyle name="Comma 21 2 2 2 2" xfId="15436" xr:uid="{9750AC2C-E7FA-4645-8F5B-9323E4C8F182}"/>
    <cellStyle name="Comma 21 2 2 3" xfId="15437" xr:uid="{07FDF615-00B3-4C8C-8797-146FD80D2893}"/>
    <cellStyle name="Comma 21 2 3" xfId="15438" xr:uid="{C91EDA68-3799-4E01-8F51-F44D017BD36D}"/>
    <cellStyle name="Comma 21 2 3 2" xfId="15439" xr:uid="{F5F7F7AC-465F-4E83-8FC4-E28E5909CEA8}"/>
    <cellStyle name="Comma 21 2 3 2 2" xfId="15440" xr:uid="{060CE4E5-A334-45EE-8708-362DD7AA6B20}"/>
    <cellStyle name="Comma 21 2 3 3" xfId="15441" xr:uid="{E7F23BFE-C7E8-48B6-8AA3-CF05234D675E}"/>
    <cellStyle name="Comma 21 2 4" xfId="15442" xr:uid="{256033CD-CE1F-43F6-AE21-FBBE5D0A8462}"/>
    <cellStyle name="Comma 21 2 4 2" xfId="15443" xr:uid="{B285BDB0-63E0-4AE3-9A28-DCF8EAE6A707}"/>
    <cellStyle name="Comma 21 2 5" xfId="15444" xr:uid="{E7BB52B4-D913-473F-944A-1B81F0855A55}"/>
    <cellStyle name="Comma 21 2 6" xfId="15433" xr:uid="{5F1A1909-0059-4B9D-A85A-79CE768066CA}"/>
    <cellStyle name="Comma 21 3" xfId="15445" xr:uid="{913187B6-8AB0-4952-B4C0-9FF4251A8C53}"/>
    <cellStyle name="Comma 21 3 2" xfId="15446" xr:uid="{1A0FC907-1414-4D2C-B644-337E22A903DF}"/>
    <cellStyle name="Comma 21 4" xfId="15447" xr:uid="{46C24C02-4435-4D1C-8E69-18BE4653E5C3}"/>
    <cellStyle name="Comma 21 4 2" xfId="15448" xr:uid="{D43F9BAC-5726-43A9-BE6E-C3C599388D0F}"/>
    <cellStyle name="Comma 21 5" xfId="15449" xr:uid="{791664B1-1A05-4D3B-8F64-6A3651DCA3EB}"/>
    <cellStyle name="Comma 22" xfId="106" xr:uid="{8341C9EA-CA13-47D5-A0B4-34C62B865E0D}"/>
    <cellStyle name="Comma 22 2" xfId="357" xr:uid="{2BCD552C-6807-4D52-AA72-E6D946C1141B}"/>
    <cellStyle name="Comma 22 2 2" xfId="15451" xr:uid="{415F0FB2-CC3E-4915-A6C4-0A3D172735BC}"/>
    <cellStyle name="Comma 22 2 2 2" xfId="15452" xr:uid="{C99BD025-EA91-49A5-A5F7-306A4053114F}"/>
    <cellStyle name="Comma 22 2 2 2 2" xfId="15453" xr:uid="{D20BA553-4E1B-41B2-81A3-A74EF1F24683}"/>
    <cellStyle name="Comma 22 2 2 2 2 2" xfId="15454" xr:uid="{B2746723-355C-4216-85DF-2D64FC4FCEDD}"/>
    <cellStyle name="Comma 22 2 2 2 3" xfId="15455" xr:uid="{08D6A1D8-8AB2-4490-A187-DBF9BADFEFB6}"/>
    <cellStyle name="Comma 22 2 2 3" xfId="15456" xr:uid="{FB53EBE9-6EB0-46CE-9EB8-B13F4D8195F8}"/>
    <cellStyle name="Comma 22 2 2 3 2" xfId="15457" xr:uid="{7EA74738-F63C-4900-BEFD-90018410D44D}"/>
    <cellStyle name="Comma 22 2 2 4" xfId="15458" xr:uid="{26B503BC-6970-4444-9142-FEFD67194498}"/>
    <cellStyle name="Comma 22 2 3" xfId="15459" xr:uid="{E7143E8D-5490-4DEC-AEDB-11A74FBA93E9}"/>
    <cellStyle name="Comma 22 2 3 2" xfId="15460" xr:uid="{35B841A8-F946-434E-9A40-E634E65C0C37}"/>
    <cellStyle name="Comma 22 2 3 2 2" xfId="15461" xr:uid="{859DD727-D6F5-421C-A868-6B35E6104EF7}"/>
    <cellStyle name="Comma 22 2 3 3" xfId="15462" xr:uid="{5B74CD06-82DB-472A-B3C6-9FB52356DDF6}"/>
    <cellStyle name="Comma 22 2 4" xfId="15463" xr:uid="{737BBBC9-EC46-4940-AED7-7761D56F45B4}"/>
    <cellStyle name="Comma 22 2 4 2" xfId="15464" xr:uid="{C871B3C5-5FCC-47D2-B279-EC10B8A0A1DE}"/>
    <cellStyle name="Comma 22 2 5" xfId="15465" xr:uid="{6F803C00-A8B5-4AE5-B146-499013833C7E}"/>
    <cellStyle name="Comma 22 2 6" xfId="15450" xr:uid="{7E17E62F-79D8-4DBC-B7E3-65E89E363B06}"/>
    <cellStyle name="Comma 22 2 7" xfId="37758" xr:uid="{E71DEF49-29DA-403C-B1AB-90B9FE88B157}"/>
    <cellStyle name="Comma 22 3" xfId="409" xr:uid="{B3DDFCFD-9B79-4CA5-AD1B-8DF7CDA46487}"/>
    <cellStyle name="Comma 22 3 2" xfId="15467" xr:uid="{3A85003D-7B7F-4229-A8AC-29F99C7FB060}"/>
    <cellStyle name="Comma 22 3 2 2" xfId="15468" xr:uid="{0F2491B2-A203-431A-A658-ABC82DE4D36A}"/>
    <cellStyle name="Comma 22 3 3" xfId="15469" xr:uid="{EA91F3B9-5BE3-4DBF-BB9A-311E87C3DBF1}"/>
    <cellStyle name="Comma 22 3 4" xfId="15466" xr:uid="{24AE2A07-EC64-49DB-A187-39939D7252D7}"/>
    <cellStyle name="Comma 22 3 5" xfId="37808" xr:uid="{6DD6DB57-66FB-48D1-8D33-9A3FEE728C43}"/>
    <cellStyle name="Comma 22 4" xfId="448" xr:uid="{DA26E2CB-B827-4633-8BB7-4A126511DC9C}"/>
    <cellStyle name="Comma 22 4 2" xfId="15471" xr:uid="{2C5E1C5D-D2CE-4CD8-A545-F5DB72F87C22}"/>
    <cellStyle name="Comma 22 4 2 2" xfId="15472" xr:uid="{400B4D67-681E-4D11-BDC9-2C301AA7F73B}"/>
    <cellStyle name="Comma 22 4 3" xfId="15473" xr:uid="{2C56EE6B-7D24-43AD-8060-69779BBBE9EB}"/>
    <cellStyle name="Comma 22 4 4" xfId="15470" xr:uid="{A9C73A76-EEE0-47A1-90C7-836FE8C22BAC}"/>
    <cellStyle name="Comma 22 4 5" xfId="37828" xr:uid="{704BB5A9-67B1-49DC-807A-8AA6AAC3EEE9}"/>
    <cellStyle name="Comma 22 5" xfId="15474" xr:uid="{48CF7511-6A8F-42F6-B597-6217A211B4F7}"/>
    <cellStyle name="Comma 22 5 2" xfId="15475" xr:uid="{FF82E22B-0C5F-42AB-BCCF-2A551EC0397B}"/>
    <cellStyle name="Comma 22 6" xfId="15476" xr:uid="{1CEA2FC7-E7AB-489D-B5AD-9EF4AB6BE3F5}"/>
    <cellStyle name="Comma 22 7" xfId="3064" xr:uid="{B6BE77C2-36B3-4FC1-B023-0166B8D0670F}"/>
    <cellStyle name="Comma 22 8" xfId="37714" xr:uid="{393939F4-BF7E-4918-812E-370F13EC872C}"/>
    <cellStyle name="Comma 23" xfId="107" xr:uid="{3BCC8077-06F9-4CC8-9F6E-428C8887A336}"/>
    <cellStyle name="Comma 23 2" xfId="15478" xr:uid="{F5B9AD35-E53F-402F-AECB-BB999F1ECF35}"/>
    <cellStyle name="Comma 23 2 2" xfId="15479" xr:uid="{6605E14A-A26B-495F-98C3-AB6B47A249CC}"/>
    <cellStyle name="Comma 23 2 2 2" xfId="15480" xr:uid="{74298053-6496-4652-9467-F5DE3D996D2A}"/>
    <cellStyle name="Comma 23 2 3" xfId="15481" xr:uid="{361301ED-44DE-4C04-AD2D-AF81BD098C19}"/>
    <cellStyle name="Comma 23 3" xfId="15482" xr:uid="{E8F7671A-2FF4-4C33-9B77-063D3B49BA45}"/>
    <cellStyle name="Comma 23 3 2" xfId="15483" xr:uid="{20E96B19-3143-437E-845D-9B8875A7FAED}"/>
    <cellStyle name="Comma 23 3 2 2" xfId="15484" xr:uid="{D73F2EFE-DADA-466D-B294-E2A6A0C36622}"/>
    <cellStyle name="Comma 23 3 3" xfId="15485" xr:uid="{F1455C93-FBCA-47C4-BE71-4F6014318648}"/>
    <cellStyle name="Comma 23 4" xfId="15486" xr:uid="{CBC13CC6-3CE3-432C-B462-5B20BB6ECA73}"/>
    <cellStyle name="Comma 23 5" xfId="15477" xr:uid="{DCBA59A6-C00D-4141-BFD0-27BA1164F1F2}"/>
    <cellStyle name="Comma 24" xfId="108" xr:uid="{A14C56EE-6F6D-49DF-9C15-67464F118848}"/>
    <cellStyle name="Comma 24 2" xfId="15488" xr:uid="{16BA1D7C-C224-4FD8-BB9A-D2AAAD059F45}"/>
    <cellStyle name="Comma 24 2 2" xfId="15489" xr:uid="{2242EEA8-B741-48DC-B62F-AA34171FE8C2}"/>
    <cellStyle name="Comma 24 2 2 2" xfId="15490" xr:uid="{C68E09E7-C9CF-47DF-B682-F3B9B168876E}"/>
    <cellStyle name="Comma 24 2 2 2 2" xfId="15491" xr:uid="{1CB09304-7A23-4DA2-9276-31FA60ED3F58}"/>
    <cellStyle name="Comma 24 2 2 3" xfId="15492" xr:uid="{EA6926A9-F3FC-4AF2-A8CA-0B975681BAE0}"/>
    <cellStyle name="Comma 24 2 3" xfId="15493" xr:uid="{43589852-D758-4DFD-AFEC-75C01441E187}"/>
    <cellStyle name="Comma 24 2 3 2" xfId="15494" xr:uid="{B569A4C0-70E3-4414-B460-03291B48F8EF}"/>
    <cellStyle name="Comma 24 2 3 2 2" xfId="15495" xr:uid="{83154251-93F3-4C68-8116-A7F16398EAE9}"/>
    <cellStyle name="Comma 24 2 3 3" xfId="15496" xr:uid="{57164CA6-3E23-42A3-A100-B90831F66B82}"/>
    <cellStyle name="Comma 24 2 4" xfId="15497" xr:uid="{23E0CEF0-FC5B-4C52-9D88-40D8FB756AE5}"/>
    <cellStyle name="Comma 24 2 4 2" xfId="15498" xr:uid="{DF44D811-8662-4D1D-920A-91036D73EF62}"/>
    <cellStyle name="Comma 24 2 5" xfId="15499" xr:uid="{C6406D8C-6ED7-45EE-8189-30F1CBFA22D7}"/>
    <cellStyle name="Comma 24 3" xfId="15500" xr:uid="{DF8EB5F3-DDF9-43C4-AB36-F0A69700A25C}"/>
    <cellStyle name="Comma 24 3 2" xfId="15501" xr:uid="{67866746-D941-43CF-9666-30B9A7ADA86C}"/>
    <cellStyle name="Comma 24 3 2 2" xfId="15502" xr:uid="{34B94E9F-9A4C-4A95-A71E-2BE55915179E}"/>
    <cellStyle name="Comma 24 3 3" xfId="15503" xr:uid="{92ABF6E5-654E-4506-BFFB-4C226D1534FD}"/>
    <cellStyle name="Comma 24 4" xfId="15504" xr:uid="{37C65C3D-28DB-4FBA-8CDF-599516E5BE53}"/>
    <cellStyle name="Comma 24 4 2" xfId="15505" xr:uid="{43A617DA-2D5F-4B64-812F-863D182706EE}"/>
    <cellStyle name="Comma 24 4 2 2" xfId="15506" xr:uid="{569E3FF2-AD74-45C8-A90E-AD8CE4A2696D}"/>
    <cellStyle name="Comma 24 4 3" xfId="15507" xr:uid="{D6AADD71-C464-4B52-8DA7-A6A13F4CA183}"/>
    <cellStyle name="Comma 24 5" xfId="15508" xr:uid="{074266F5-698A-4759-A08C-51D2C7E90837}"/>
    <cellStyle name="Comma 24 5 2" xfId="15509" xr:uid="{6C3A9B10-07BC-4D8C-8290-712E2D11F87D}"/>
    <cellStyle name="Comma 24 6" xfId="15510" xr:uid="{6C0327D6-0CD6-4E5F-8A9F-CF3D982B1F07}"/>
    <cellStyle name="Comma 24 7" xfId="15487" xr:uid="{2C392F47-97DA-4EE9-8B04-FC2FAAC94494}"/>
    <cellStyle name="Comma 25" xfId="109" xr:uid="{2842883F-F3CB-4F09-AE9A-8AB363943DF7}"/>
    <cellStyle name="Comma 25 2" xfId="200" xr:uid="{73419145-2DD5-4C57-B5C0-51664B50292E}"/>
    <cellStyle name="Comma 25 2 2" xfId="15511" xr:uid="{58B670C1-A91D-43A0-8192-ACE619452FD3}"/>
    <cellStyle name="Comma 25 2 2 2" xfId="15512" xr:uid="{1C3D06AA-C643-45D8-A54F-9550A7851ABD}"/>
    <cellStyle name="Comma 25 2 2 2 2" xfId="15513" xr:uid="{7730A9AC-F98D-49A1-A408-50C68BFC1622}"/>
    <cellStyle name="Comma 25 2 2 2 2 2" xfId="15514" xr:uid="{8D94AE69-96A2-4AFF-9953-AA45EB2CCD19}"/>
    <cellStyle name="Comma 25 2 2 2 3" xfId="15515" xr:uid="{191B5847-7320-43ED-9EBC-D3DCD457F2E4}"/>
    <cellStyle name="Comma 25 2 2 3" xfId="15516" xr:uid="{B62FD126-8FD1-4686-9D43-34EB58E2FC4D}"/>
    <cellStyle name="Comma 25 2 2 3 2" xfId="15517" xr:uid="{E61EEE0B-02AB-4375-9635-1DBD7837F7DA}"/>
    <cellStyle name="Comma 25 2 2 4" xfId="15518" xr:uid="{A009A83D-3678-4D9F-85E8-08B13DD34675}"/>
    <cellStyle name="Comma 25 2 2 5" xfId="15519" xr:uid="{C9DF8B1D-0770-4898-879E-B90B073794EB}"/>
    <cellStyle name="Comma 25 2 3" xfId="15520" xr:uid="{5994B1E3-6A36-4186-A75A-D7A088363539}"/>
    <cellStyle name="Comma 25 2 3 2" xfId="15521" xr:uid="{D32F7EA9-BC03-4EE0-8F50-CA45ADF7825F}"/>
    <cellStyle name="Comma 25 2 3 2 2" xfId="15522" xr:uid="{39B2850B-ED1C-4A63-B92B-72CB51DB389D}"/>
    <cellStyle name="Comma 25 2 3 3" xfId="15523" xr:uid="{CC52121C-FD9E-49B1-B9A2-F7E2570BA37C}"/>
    <cellStyle name="Comma 25 2 4" xfId="15524" xr:uid="{73F19EE0-0213-4E64-9E64-6B1E64D1E513}"/>
    <cellStyle name="Comma 25 2 4 2" xfId="15525" xr:uid="{96C335FF-3D34-44FB-AB34-E5370CD082CD}"/>
    <cellStyle name="Comma 25 2 5" xfId="15526" xr:uid="{1AEC7DF8-F73B-477F-8041-6B2244AA05D7}"/>
    <cellStyle name="Comma 25 3" xfId="15527" xr:uid="{3C0DC3E1-C9E4-4E26-BCC2-A3F2F4ED9CED}"/>
    <cellStyle name="Comma 25 3 2" xfId="15528" xr:uid="{7E669269-A2E5-43A7-8C13-665473D54264}"/>
    <cellStyle name="Comma 25 3 2 2" xfId="15529" xr:uid="{375DA9CC-6159-43BA-A252-FE4626C5C8CE}"/>
    <cellStyle name="Comma 25 3 3" xfId="15530" xr:uid="{D90FAA5F-E001-436D-96FF-54E61F1C18D4}"/>
    <cellStyle name="Comma 25 4" xfId="15531" xr:uid="{A0226F0C-124D-41E3-BECE-EF43283C8BEE}"/>
    <cellStyle name="Comma 25 4 2" xfId="15532" xr:uid="{55E18ECB-8B06-449D-BC42-39A7460960CB}"/>
    <cellStyle name="Comma 25 5" xfId="15533" xr:uid="{3352515D-167B-4941-8453-76C5526C7162}"/>
    <cellStyle name="Comma 25 5 2" xfId="15534" xr:uid="{1ACCE395-60C9-4205-8935-3639A6E32136}"/>
    <cellStyle name="Comma 25 6" xfId="15535" xr:uid="{13E9609E-83D1-4C81-A3E3-31325FDCD59F}"/>
    <cellStyle name="Comma 26" xfId="110" xr:uid="{28F5A403-C513-4F4A-BFF3-42B5A246BB61}"/>
    <cellStyle name="Comma 26 2" xfId="15536" xr:uid="{581C5569-3067-471A-AE32-8440F0679DF8}"/>
    <cellStyle name="Comma 26 2 2" xfId="15537" xr:uid="{D939F958-B570-455B-97A9-C22E8461E1C8}"/>
    <cellStyle name="Comma 26 2 2 2" xfId="15538" xr:uid="{961FA899-6D15-4869-AF6C-FA39B554957C}"/>
    <cellStyle name="Comma 26 2 2 2 2" xfId="15539" xr:uid="{FB4E08F4-475B-413D-9768-801DC98E1526}"/>
    <cellStyle name="Comma 26 2 2 2 2 2" xfId="15540" xr:uid="{80619C5F-FE54-4916-B380-5AE4529E7631}"/>
    <cellStyle name="Comma 26 2 2 2 2 2 2" xfId="15541" xr:uid="{E4182C62-197C-4035-87B5-3DAB028D1757}"/>
    <cellStyle name="Comma 26 2 2 2 2 3" xfId="15542" xr:uid="{DCFCC30D-7ABE-44BA-9317-4AB7F976C3A8}"/>
    <cellStyle name="Comma 26 2 2 2 3" xfId="15543" xr:uid="{1B97B30A-8038-4108-B10D-2ABEF03E0FEE}"/>
    <cellStyle name="Comma 26 2 2 2 3 2" xfId="15544" xr:uid="{7A7D443D-2DDB-4271-965A-B26F2845AA45}"/>
    <cellStyle name="Comma 26 2 2 2 4" xfId="15545" xr:uid="{64478523-B4ED-4C5F-81F3-512F751FB938}"/>
    <cellStyle name="Comma 26 2 2 3" xfId="15546" xr:uid="{47745F50-DF1D-41FB-969B-28908BBF4732}"/>
    <cellStyle name="Comma 26 2 3" xfId="15547" xr:uid="{E60FBC07-7C33-4D32-BAD7-531BCD9C8438}"/>
    <cellStyle name="Comma 26 3" xfId="15548" xr:uid="{B1FD04B4-4D12-4994-A982-626E2973CF37}"/>
    <cellStyle name="Comma 26 3 2" xfId="15549" xr:uid="{CDC43F53-A374-480A-B320-ACB63BF23814}"/>
    <cellStyle name="Comma 26 3 2 2" xfId="15550" xr:uid="{6317091B-49EC-4079-8A28-55E766A4E4B9}"/>
    <cellStyle name="Comma 26 3 3" xfId="15551" xr:uid="{3D29D49D-91BD-4051-BFA4-E8B9F918AAA9}"/>
    <cellStyle name="Comma 27" xfId="201" xr:uid="{C08719F6-E47D-49DF-BFBA-00AB390D62CD}"/>
    <cellStyle name="Comma 27 2" xfId="15553" xr:uid="{18AE0F57-3BC6-4048-AF11-02492C657E73}"/>
    <cellStyle name="Comma 27 2 2" xfId="15554" xr:uid="{0A1E1601-57C7-4EB2-AE1D-F9271C2C887C}"/>
    <cellStyle name="Comma 27 2 2 2" xfId="15555" xr:uid="{988A25E2-9B52-4BB5-887A-EB2C68172692}"/>
    <cellStyle name="Comma 27 2 3" xfId="15556" xr:uid="{B1B6B33D-CC59-45E3-983E-096A7F430CC7}"/>
    <cellStyle name="Comma 27 3" xfId="15557" xr:uid="{7809181D-EA66-4EC5-ABE5-45D964CF4FAE}"/>
    <cellStyle name="Comma 27 3 2" xfId="15558" xr:uid="{EB9F5E80-F5F0-44D1-923D-50A6C2960A91}"/>
    <cellStyle name="Comma 27 3 2 2" xfId="15559" xr:uid="{6C30180E-77B3-4C89-811E-2BC701DD930C}"/>
    <cellStyle name="Comma 27 3 3" xfId="15560" xr:uid="{655F0368-7139-48D0-8E3E-F81E93A1D00B}"/>
    <cellStyle name="Comma 27 4" xfId="15561" xr:uid="{420F8AB0-7584-40B2-8885-6E5A95FE7458}"/>
    <cellStyle name="Comma 27 4 2" xfId="15562" xr:uid="{95AEC1FE-CDDC-4E60-BF1B-F1A0B46450C6}"/>
    <cellStyle name="Comma 27 5" xfId="15563" xr:uid="{9537451F-BA84-45E4-ACCD-03D4C865C936}"/>
    <cellStyle name="Comma 27 6" xfId="15552" xr:uid="{674F4456-D9B7-4CA5-8264-10E8D26704AA}"/>
    <cellStyle name="Comma 28" xfId="286" xr:uid="{C1089589-3F97-4B99-90BB-132BE1027956}"/>
    <cellStyle name="Comma 28 2" xfId="15565" xr:uid="{720767C2-9833-4971-A8FE-4A4499EA4D82}"/>
    <cellStyle name="Comma 28 2 2" xfId="15566" xr:uid="{528A7EF3-D9C0-450A-9EE3-12DE1E05C5F9}"/>
    <cellStyle name="Comma 28 2 2 2" xfId="15567" xr:uid="{0D17D154-481A-4CA1-9E36-28D79204827F}"/>
    <cellStyle name="Comma 28 2 2 2 2" xfId="15568" xr:uid="{8325579F-3BAD-42BB-9DB8-E57615BD9631}"/>
    <cellStyle name="Comma 28 2 2 3" xfId="15569" xr:uid="{2BF6ABE7-D021-4438-9C2C-7A16BA3D7B7F}"/>
    <cellStyle name="Comma 28 2 3" xfId="15570" xr:uid="{045ABDC3-3B1C-42A3-8D17-C4F8222595B6}"/>
    <cellStyle name="Comma 28 2 3 2" xfId="15571" xr:uid="{B7669FFB-D54B-4329-BBC1-EF25865E8128}"/>
    <cellStyle name="Comma 28 2 4" xfId="15572" xr:uid="{A2C43553-1DBC-46E4-8A9C-C3C0DC7979AD}"/>
    <cellStyle name="Comma 28 3" xfId="15573" xr:uid="{0C507C67-26F0-4E1D-AA6B-195EA72B5CCF}"/>
    <cellStyle name="Comma 28 3 2" xfId="15574" xr:uid="{0FD8E924-EB29-4114-B261-1806B661D942}"/>
    <cellStyle name="Comma 28 3 3" xfId="15575" xr:uid="{6F9FCD4C-C15D-4D15-AD67-9811F70739CE}"/>
    <cellStyle name="Comma 28 3 3 2" xfId="15576" xr:uid="{3725FDCF-C33F-4FAC-9982-A576D49E2F86}"/>
    <cellStyle name="Comma 28 3 4" xfId="15577" xr:uid="{CBE1C34B-8EED-49F0-9C3F-1DEDB2AD66FE}"/>
    <cellStyle name="Comma 28 4" xfId="15578" xr:uid="{32EFF618-CE0A-4F23-B2C0-CE79ACA3461F}"/>
    <cellStyle name="Comma 28 4 2" xfId="15579" xr:uid="{DFDE4F61-6368-4B12-9F5D-54F03EE306FB}"/>
    <cellStyle name="Comma 28 4 2 2" xfId="15580" xr:uid="{8B404962-D93E-4737-BBDC-A63E52D78876}"/>
    <cellStyle name="Comma 28 4 3" xfId="15581" xr:uid="{B5B8B864-5225-498E-9975-5A7D7D6516B8}"/>
    <cellStyle name="Comma 28 5" xfId="15582" xr:uid="{E150D706-9BD4-4A59-A04E-B69F15E91674}"/>
    <cellStyle name="Comma 28 5 2" xfId="15583" xr:uid="{4A0073B1-9F19-49E7-9957-5CE522B664F7}"/>
    <cellStyle name="Comma 28 6" xfId="15584" xr:uid="{F769962E-697C-472D-BAB5-31DDE3F0BA5F}"/>
    <cellStyle name="Comma 28 7" xfId="15564" xr:uid="{B80A5004-174C-4C74-9385-123690E11CDD}"/>
    <cellStyle name="Comma 29" xfId="71" xr:uid="{0161C8C8-F6D0-4C70-8750-CF99FC3B274C}"/>
    <cellStyle name="Comma 29 2" xfId="15586" xr:uid="{CDB43F76-3C19-4CD7-877C-D6B79B375699}"/>
    <cellStyle name="Comma 29 2 2" xfId="15587" xr:uid="{646A37CF-924D-448C-B30E-F20716C6FCF6}"/>
    <cellStyle name="Comma 29 2 2 2" xfId="15588" xr:uid="{80F3EF7E-C7BB-4543-A3C7-0CE6F16852EC}"/>
    <cellStyle name="Comma 29 2 3" xfId="15589" xr:uid="{00DF23A4-0C8C-4585-AC63-05B975AD6AEA}"/>
    <cellStyle name="Comma 29 3" xfId="15590" xr:uid="{A14DC9AA-5C24-4B78-BA98-E6B16D9E468D}"/>
    <cellStyle name="Comma 29 3 2" xfId="15591" xr:uid="{34364D32-EC5A-4442-8B4F-0D00624EECD2}"/>
    <cellStyle name="Comma 29 3 2 2" xfId="15592" xr:uid="{63C51EC6-7254-4F74-8ADB-98675388888E}"/>
    <cellStyle name="Comma 29 3 3" xfId="15593" xr:uid="{EB82E284-FA27-40E6-94FD-B30A7E451C2C}"/>
    <cellStyle name="Comma 29 4" xfId="15594" xr:uid="{10CB1FCD-D3D0-46A7-B4A3-3CBC2FA216D8}"/>
    <cellStyle name="Comma 29 4 2" xfId="15595" xr:uid="{5DB9A109-CB77-4197-B618-2152EB4D2EC6}"/>
    <cellStyle name="Comma 29 5" xfId="15596" xr:uid="{FE8353BA-0BE9-416D-B9C8-5112E2121E7B}"/>
    <cellStyle name="Comma 29 6" xfId="15585" xr:uid="{53637C4C-4FD7-4090-9D7D-AACDF97501E9}"/>
    <cellStyle name="Comma 3" xfId="30" xr:uid="{1102EDF3-49AA-4588-A23B-3D53822AC8A3}"/>
    <cellStyle name="Comma 3 10" xfId="1407" xr:uid="{39EE74FA-4250-458A-9CCC-8E41DD837E10}"/>
    <cellStyle name="Comma 3 10 2" xfId="15598" xr:uid="{2564CDAB-278E-4241-A457-ACFC5EDD236E}"/>
    <cellStyle name="Comma 3 10 2 2" xfId="15599" xr:uid="{9CC6D5CE-1BD0-483E-9FF4-F4AE066AACA9}"/>
    <cellStyle name="Comma 3 10 3" xfId="15600" xr:uid="{C100E79D-AEDD-45B1-8970-F14325196C28}"/>
    <cellStyle name="Comma 3 10 4" xfId="15597" xr:uid="{A7BD26A9-E9FE-4777-88E4-6D3254543D37}"/>
    <cellStyle name="Comma 3 11" xfId="1408" xr:uid="{B20389B0-516A-410B-A140-1D46BD23E946}"/>
    <cellStyle name="Comma 3 11 2" xfId="15602" xr:uid="{1AF35B64-18A8-4063-BFF6-577DDBCFF356}"/>
    <cellStyle name="Comma 3 11 2 2" xfId="15603" xr:uid="{E451FC67-63DD-463F-B6AA-4CA9E935D65D}"/>
    <cellStyle name="Comma 3 11 3" xfId="15604" xr:uid="{635379EB-082B-48DE-A01F-11A0A206DE26}"/>
    <cellStyle name="Comma 3 11 4" xfId="15601" xr:uid="{44C3B9FB-9F70-4E2D-9127-3BB942C05723}"/>
    <cellStyle name="Comma 3 12" xfId="1409" xr:uid="{B2B09D44-A76E-4309-8922-9EB471054B01}"/>
    <cellStyle name="Comma 3 12 2" xfId="15606" xr:uid="{3EE19A12-9D4D-4861-8B0C-21DF0FB89921}"/>
    <cellStyle name="Comma 3 12 2 2" xfId="15607" xr:uid="{DAC733B0-9F2D-43DF-B79D-23C6A6D38107}"/>
    <cellStyle name="Comma 3 12 3" xfId="15608" xr:uid="{1F4A9312-75F7-4588-9FD9-935F7CFC01A5}"/>
    <cellStyle name="Comma 3 12 4" xfId="15605" xr:uid="{64C94456-3AC7-4B79-8282-D36E68D80E38}"/>
    <cellStyle name="Comma 3 13" xfId="2777" xr:uid="{528A3BDD-0082-4B45-AA44-9C6B670BD77E}"/>
    <cellStyle name="Comma 3 13 2" xfId="15610" xr:uid="{DD697C83-ACD7-42DE-A63A-7BAE1B77D335}"/>
    <cellStyle name="Comma 3 13 3" xfId="15609" xr:uid="{B432CCE4-AAA4-4C3F-8A0D-0F8B669020DC}"/>
    <cellStyle name="Comma 3 13 4" xfId="37691" xr:uid="{6ED2DED7-7256-4FBE-A7A5-4E05D9A11776}"/>
    <cellStyle name="Comma 3 14" xfId="15611" xr:uid="{0EDC0273-F52B-4D4F-AAA3-8DD22B106AA1}"/>
    <cellStyle name="Comma 3 2" xfId="112" xr:uid="{65229DEB-BB51-4DC7-8EA9-514C3C1EB35B}"/>
    <cellStyle name="Comma 3 2 10" xfId="2778" xr:uid="{A5E6F6FB-46ED-43AE-B963-7C02B5D14CDC}"/>
    <cellStyle name="Comma 3 2 10 2" xfId="15613" xr:uid="{C6167236-2320-4543-91BC-8F3BF7906529}"/>
    <cellStyle name="Comma 3 2 10 3" xfId="15612" xr:uid="{FC5C12F4-9BDE-455A-B718-BBDC6CFA8A19}"/>
    <cellStyle name="Comma 3 2 10 4" xfId="37715" xr:uid="{30490B96-3293-4113-9033-4D0BA7138391}"/>
    <cellStyle name="Comma 3 2 11" xfId="15614" xr:uid="{6D00A2B3-3EBE-4EF5-B89E-FA52354C2BC9}"/>
    <cellStyle name="Comma 3 2 12" xfId="37673" xr:uid="{99123009-3269-4C33-BA58-9FA833F1A105}"/>
    <cellStyle name="Comma 3 2 2" xfId="113" xr:uid="{9472CDEF-1911-4B66-92E2-1061B357FA72}"/>
    <cellStyle name="Comma 3 2 2 10" xfId="2779" xr:uid="{459AF71C-B32D-4490-8E00-AB6BD8CD3998}"/>
    <cellStyle name="Comma 3 2 2 10 2" xfId="15616" xr:uid="{335EF3B1-5B8F-4192-B8AD-C7DCF2481830}"/>
    <cellStyle name="Comma 3 2 2 10 3" xfId="15615" xr:uid="{840DCEBE-3D08-4ADB-9B65-DCA5674F0B39}"/>
    <cellStyle name="Comma 3 2 2 11" xfId="15617" xr:uid="{90D76DB8-3B52-45F0-B881-41E71F87003D}"/>
    <cellStyle name="Comma 3 2 2 2" xfId="556" xr:uid="{2F672B6E-254A-437B-82F0-CF9C81CF27F0}"/>
    <cellStyle name="Comma 3 2 2 2 2" xfId="15619" xr:uid="{72D121F2-B7EA-4D4E-9994-5AE6DF8E0A66}"/>
    <cellStyle name="Comma 3 2 2 2 2 2" xfId="15620" xr:uid="{781998C4-3EA9-4947-93F4-DBAF3B7D6382}"/>
    <cellStyle name="Comma 3 2 2 2 3" xfId="15621" xr:uid="{27BDEA2A-C0EF-49CE-8D57-DECBC0F64008}"/>
    <cellStyle name="Comma 3 2 2 2 4" xfId="15618" xr:uid="{E43BF7F9-D6D6-4151-9522-882AD0B0AD8F}"/>
    <cellStyle name="Comma 3 2 2 3" xfId="1410" xr:uid="{3902659E-D403-42B1-A5D9-871D52349C97}"/>
    <cellStyle name="Comma 3 2 2 3 2" xfId="15623" xr:uid="{8F23C473-79B2-44A1-B212-3CF1AE14A410}"/>
    <cellStyle name="Comma 3 2 2 3 2 2" xfId="15624" xr:uid="{F1FC7A34-718E-427B-BD89-F395F3ACA7F9}"/>
    <cellStyle name="Comma 3 2 2 3 3" xfId="15625" xr:uid="{0F611297-450A-413A-B0CC-99AD82F179DC}"/>
    <cellStyle name="Comma 3 2 2 3 4" xfId="15622" xr:uid="{2C3505EF-CA77-4D23-B0C0-49C7DFFB2781}"/>
    <cellStyle name="Comma 3 2 2 4" xfId="1411" xr:uid="{982DDB12-FE99-4EEA-9B4B-83877EF8F0B4}"/>
    <cellStyle name="Comma 3 2 2 4 2" xfId="15627" xr:uid="{B447B620-DDDB-4EFE-AA94-3A2CAEBE8A5B}"/>
    <cellStyle name="Comma 3 2 2 4 2 2" xfId="15628" xr:uid="{88F04076-960A-40FC-A718-08003E87529E}"/>
    <cellStyle name="Comma 3 2 2 4 3" xfId="15629" xr:uid="{8D0F0FBA-69C4-4F6E-B67C-4FE5B5D5863D}"/>
    <cellStyle name="Comma 3 2 2 4 4" xfId="15626" xr:uid="{94892A60-BE10-464D-9439-E4E35B5FBCBA}"/>
    <cellStyle name="Comma 3 2 2 5" xfId="1412" xr:uid="{1AC9B462-328F-418C-8DFB-3AACB8B09760}"/>
    <cellStyle name="Comma 3 2 2 5 2" xfId="15631" xr:uid="{DB9D833B-57AC-4A3A-A2F9-0617EE0AC7E5}"/>
    <cellStyle name="Comma 3 2 2 5 2 2" xfId="15632" xr:uid="{602C00AF-F848-4169-B870-4FBA29E469D3}"/>
    <cellStyle name="Comma 3 2 2 5 3" xfId="15633" xr:uid="{2CF2394B-9619-442F-988D-09D02A1454ED}"/>
    <cellStyle name="Comma 3 2 2 5 4" xfId="15630" xr:uid="{0DF200F6-521B-4F8E-9071-219834D26DF4}"/>
    <cellStyle name="Comma 3 2 2 6" xfId="1413" xr:uid="{EEA8C616-7620-4E9E-BE8F-07094125D5E9}"/>
    <cellStyle name="Comma 3 2 2 7" xfId="1414" xr:uid="{5595A5B3-0C50-4148-A264-8D9521CA8E8A}"/>
    <cellStyle name="Comma 3 2 2 7 2" xfId="15635" xr:uid="{4041DD74-09A6-443C-A194-B6B67FE115B4}"/>
    <cellStyle name="Comma 3 2 2 7 2 2" xfId="15636" xr:uid="{F48A7893-9C0B-46AB-9B2C-8DA59FB948B2}"/>
    <cellStyle name="Comma 3 2 2 7 3" xfId="15637" xr:uid="{55042289-5649-40BE-99C6-BF7EF288BA89}"/>
    <cellStyle name="Comma 3 2 2 7 4" xfId="15634" xr:uid="{D115605A-BD64-4046-BEA2-142815F5460B}"/>
    <cellStyle name="Comma 3 2 2 8" xfId="1415" xr:uid="{A2BDFC73-45F3-4432-B2AC-219CA96E784A}"/>
    <cellStyle name="Comma 3 2 2 8 2" xfId="15639" xr:uid="{3CF53A7D-3BB1-4E0A-8631-B5D9BB70D3C8}"/>
    <cellStyle name="Comma 3 2 2 8 2 2" xfId="15640" xr:uid="{2B3A866E-49FB-49B8-9F14-4A3F976786EE}"/>
    <cellStyle name="Comma 3 2 2 8 3" xfId="15641" xr:uid="{E58C6F92-D59C-48E7-BB71-268E32B0F1B4}"/>
    <cellStyle name="Comma 3 2 2 8 4" xfId="15638" xr:uid="{D31D15F8-4CE4-473A-B2D6-72B49EBCB8CD}"/>
    <cellStyle name="Comma 3 2 2 9" xfId="1416" xr:uid="{E45ACFAA-3442-4294-B71D-45A7A66957F7}"/>
    <cellStyle name="Comma 3 2 2 9 2" xfId="15643" xr:uid="{BC2CE75D-FB78-4080-9C83-C1257C898E11}"/>
    <cellStyle name="Comma 3 2 2 9 2 2" xfId="15644" xr:uid="{3B60DBCC-7EA0-4718-8591-E1177DA6D212}"/>
    <cellStyle name="Comma 3 2 2 9 3" xfId="15645" xr:uid="{54732601-C757-4E81-905D-4771BA9A2A91}"/>
    <cellStyle name="Comma 3 2 2 9 4" xfId="15642" xr:uid="{0AE73DE6-A97C-4E0C-8D13-B354AE286A34}"/>
    <cellStyle name="Comma 3 2 3" xfId="114" xr:uid="{7F3955C6-7489-4127-821C-9FE5073951E0}"/>
    <cellStyle name="Comma 3 2 3 2" xfId="15647" xr:uid="{0459886D-9A88-48F9-9B5C-887FC63E6211}"/>
    <cellStyle name="Comma 3 2 3 2 2" xfId="15648" xr:uid="{EF0C6887-3814-46D6-9A63-F1B312ABDCB1}"/>
    <cellStyle name="Comma 3 2 3 3" xfId="15649" xr:uid="{7B5CE882-9C82-4310-8530-539D7708D48D}"/>
    <cellStyle name="Comma 3 2 3 4" xfId="15646" xr:uid="{4BFC1FD4-7A29-417B-A559-E9FBD8B5840D}"/>
    <cellStyle name="Comma 3 2 4" xfId="115" xr:uid="{B6115029-1DAB-4C0C-8BCE-1B44ACA2597F}"/>
    <cellStyle name="Comma 3 2 4 2" xfId="15651" xr:uid="{BAE59EF4-D141-4C94-888A-5E7E662B5347}"/>
    <cellStyle name="Comma 3 2 4 2 2" xfId="15652" xr:uid="{35903B0C-96CE-40FD-B628-9EE3D168FEA7}"/>
    <cellStyle name="Comma 3 2 4 2 2 2" xfId="15653" xr:uid="{79F0191B-2973-4228-9CF0-3C3F418CC470}"/>
    <cellStyle name="Comma 3 2 4 2 3" xfId="15654" xr:uid="{CFAA2BF4-D420-4AD4-A85E-52F999308C1D}"/>
    <cellStyle name="Comma 3 2 4 3" xfId="15655" xr:uid="{429DB2F5-9DA1-43EF-98B0-FD2BF80306B0}"/>
    <cellStyle name="Comma 3 2 4 3 2" xfId="15656" xr:uid="{B2B1FE80-D9E9-4BF1-80A5-D2185BE6588B}"/>
    <cellStyle name="Comma 3 2 4 3 2 2" xfId="15657" xr:uid="{2A28476E-49DC-490E-9A2C-14C8BE272089}"/>
    <cellStyle name="Comma 3 2 4 3 3" xfId="15658" xr:uid="{30D7AD9E-2A3F-4D79-9813-19F78C528E82}"/>
    <cellStyle name="Comma 3 2 4 4" xfId="15659" xr:uid="{E8DCCBE3-75C4-43CC-8334-7995C74D75AC}"/>
    <cellStyle name="Comma 3 2 4 4 2" xfId="15660" xr:uid="{6616DA11-611C-497B-8058-F95955A53B3B}"/>
    <cellStyle name="Comma 3 2 4 5" xfId="15661" xr:uid="{C49FD111-11EE-4855-BB1E-CD29DFE0E40E}"/>
    <cellStyle name="Comma 3 2 4 6" xfId="15650" xr:uid="{DBC30A98-BE82-4FC7-A3F3-A871AB1E293F}"/>
    <cellStyle name="Comma 3 2 5" xfId="116" xr:uid="{CF1B2232-7D2C-4AD7-97DB-27B5C9AB7FB2}"/>
    <cellStyle name="Comma 3 2 5 2" xfId="15663" xr:uid="{D1931F85-4646-410A-93FA-9F6A9061BFEB}"/>
    <cellStyle name="Comma 3 2 5 2 2" xfId="15664" xr:uid="{4504C33E-8EE6-4B4B-8972-CE5AB4D6D64D}"/>
    <cellStyle name="Comma 3 2 5 3" xfId="15665" xr:uid="{42931B35-7BCA-40E2-B43E-90269D43BECB}"/>
    <cellStyle name="Comma 3 2 5 4" xfId="15662" xr:uid="{C48D661B-BA26-4C06-B5C2-05EDB75E32C9}"/>
    <cellStyle name="Comma 3 2 6" xfId="117" xr:uid="{8DF852EE-40AE-43C8-807E-BEAF62CB0106}"/>
    <cellStyle name="Comma 3 2 6 2" xfId="15667" xr:uid="{93F5A0FA-96F7-455C-9571-24E9F718CA45}"/>
    <cellStyle name="Comma 3 2 6 3" xfId="15666" xr:uid="{C8DAC032-88CE-452F-821C-CE2CD12A5FB6}"/>
    <cellStyle name="Comma 3 2 7" xfId="118" xr:uid="{2429A2A6-B285-4F1A-91A8-14802B010877}"/>
    <cellStyle name="Comma 3 2 7 2" xfId="15668" xr:uid="{1F9361EE-7C1B-47D2-BEA7-321F7CF5753C}"/>
    <cellStyle name="Comma 3 2 8" xfId="346" xr:uid="{697F1400-05EA-491F-8EFE-4FEDD12AEC0D}"/>
    <cellStyle name="Comma 3 2 8 2" xfId="15669" xr:uid="{761774D2-0B6C-4266-8C68-A83201CF35A0}"/>
    <cellStyle name="Comma 3 2 9" xfId="1417" xr:uid="{6987F9DC-D3D7-4065-A044-F091152F2987}"/>
    <cellStyle name="Comma 3 2 9 2" xfId="15671" xr:uid="{BE197B35-E953-43E0-A165-CE1D6635CC93}"/>
    <cellStyle name="Comma 3 2 9 2 2" xfId="15672" xr:uid="{429F611E-07E2-4521-A7AB-45CB19D8EE14}"/>
    <cellStyle name="Comma 3 2 9 3" xfId="15673" xr:uid="{2D63AB2E-5C14-408B-8FA5-0A8C90C8A96E}"/>
    <cellStyle name="Comma 3 2 9 4" xfId="15670" xr:uid="{84BF4C8D-9D2C-4C3A-8680-A7B8D404A134}"/>
    <cellStyle name="Comma 3 2_FV-รายละเอียดประกอบงบ 5-54" xfId="15674" xr:uid="{DF525FE6-E8F0-4ED1-B7B5-5708B1D90710}"/>
    <cellStyle name="Comma 3 3" xfId="119" xr:uid="{E1979CBF-5CA7-4BA2-A33D-C0A0A418DE7C}"/>
    <cellStyle name="Comma 3 3 10" xfId="3065" xr:uid="{C166C0E4-41F4-4997-BE99-B95431E4A2FC}"/>
    <cellStyle name="Comma 3 3 2" xfId="120" xr:uid="{C9BC7F10-94F0-4025-B376-EA4769C58802}"/>
    <cellStyle name="Comma 3 3 2 2" xfId="15675" xr:uid="{1B7B99A8-3590-45FE-BA18-53A93DE7D708}"/>
    <cellStyle name="Comma 3 3 3" xfId="121" xr:uid="{60ABD4CD-7EF2-4AE3-A561-B2F5B98C1A23}"/>
    <cellStyle name="Comma 3 3 3 2" xfId="15677" xr:uid="{2280C5C4-F92B-487A-B431-F51B371E29AC}"/>
    <cellStyle name="Comma 3 3 3 3" xfId="15676" xr:uid="{20EEA7EB-F2B7-422F-99F6-ABC54B97E906}"/>
    <cellStyle name="Comma 3 3 4" xfId="122" xr:uid="{144132E2-0D3E-4650-B2A8-388C260B685B}"/>
    <cellStyle name="Comma 3 3 4 2" xfId="15678" xr:uid="{6EC0DCC0-B048-4E8F-9EDB-034B6E749FAB}"/>
    <cellStyle name="Comma 3 3 5" xfId="123" xr:uid="{5A3044C3-6D78-45A5-A712-E11689C69472}"/>
    <cellStyle name="Comma 3 3 6" xfId="124" xr:uid="{F579B01A-255E-435B-90FB-0EDBD14999F4}"/>
    <cellStyle name="Comma 3 3 7" xfId="125" xr:uid="{EB36F624-4708-4023-9A83-4D3AB7084B5A}"/>
    <cellStyle name="Comma 3 3 8" xfId="555" xr:uid="{84C86275-09EB-41E6-AFB8-B9604F01E964}"/>
    <cellStyle name="Comma 3 3 9" xfId="2780" xr:uid="{7F41D060-ECCF-4F48-96E4-7A3EC1DB1528}"/>
    <cellStyle name="Comma 3 4" xfId="111" xr:uid="{973AAF57-F480-416F-B767-36BF96475204}"/>
    <cellStyle name="Comma 3 4 2" xfId="15679" xr:uid="{EDE962FE-50B0-4776-9912-B567CED462E3}"/>
    <cellStyle name="Comma 3 4 3" xfId="3066" xr:uid="{8DA5D202-C800-4D17-AE12-3B557453BAC4}"/>
    <cellStyle name="Comma 3 5" xfId="345" xr:uid="{FBE446B7-6087-4428-A1B1-F26279A2D810}"/>
    <cellStyle name="Comma 3 5 2" xfId="15681" xr:uid="{50AC0C50-1E63-4133-BB47-04358BD5D8A8}"/>
    <cellStyle name="Comma 3 5 3" xfId="15680" xr:uid="{9A9D3826-2C24-4B78-8A7A-315C2BBC4BEA}"/>
    <cellStyle name="Comma 3 6" xfId="514" xr:uid="{D52A1AB3-0BB4-4A6B-84EC-6CF0E0504D30}"/>
    <cellStyle name="Comma 3 6 2" xfId="15683" xr:uid="{17D1FFBC-0CDA-4BB8-8805-13A34A8ED9F4}"/>
    <cellStyle name="Comma 3 6 2 2" xfId="15684" xr:uid="{BEA9AA99-EF50-4B93-9316-AB49D6C48BC0}"/>
    <cellStyle name="Comma 3 6 3" xfId="15685" xr:uid="{869321C2-A808-44EC-BF19-04A8BA3D4DFF}"/>
    <cellStyle name="Comma 3 6 4" xfId="15682" xr:uid="{F37D2C40-D2B1-469A-B654-1F3319D0E8E4}"/>
    <cellStyle name="Comma 3 7" xfId="1418" xr:uid="{83CA713F-8751-467E-A9F1-4BA4BA6A6930}"/>
    <cellStyle name="Comma 3 7 2" xfId="15687" xr:uid="{F1BA7776-6DD0-4FD0-BA32-C6742201258C}"/>
    <cellStyle name="Comma 3 7 2 2" xfId="15688" xr:uid="{FBE9D44E-E19C-4C40-87D9-72E735D549A3}"/>
    <cellStyle name="Comma 3 7 3" xfId="15689" xr:uid="{D91A8A6C-7BE0-408E-9317-D9EC581768F2}"/>
    <cellStyle name="Comma 3 7 4" xfId="15686" xr:uid="{A11D8497-8E7D-44EC-BE63-D55392A65E16}"/>
    <cellStyle name="Comma 3 8" xfId="1419" xr:uid="{38E3C792-5608-479C-BC34-D6B5A341DDA7}"/>
    <cellStyle name="Comma 3 8 2" xfId="15691" xr:uid="{6572B82E-D304-4A6B-B083-5AEEED1A3225}"/>
    <cellStyle name="Comma 3 8 2 2" xfId="15692" xr:uid="{70399EDD-A363-4E14-A67B-69C807A5C0E4}"/>
    <cellStyle name="Comma 3 8 3" xfId="15693" xr:uid="{4D9B8723-C190-4F9E-816A-DF8E1392C3F9}"/>
    <cellStyle name="Comma 3 8 4" xfId="15690" xr:uid="{D10D7BC2-FD67-4E98-9DEE-D528D8F6AE64}"/>
    <cellStyle name="Comma 3 9" xfId="1420" xr:uid="{5AE09FD9-43F6-4A26-8C84-C5A6DF6EF44A}"/>
    <cellStyle name="Comma 3 9 2" xfId="15694" xr:uid="{557F8A11-B756-4131-AC61-63DB1E1BFB30}"/>
    <cellStyle name="Comma 3_Book1" xfId="1421" xr:uid="{41351C34-7CD0-4A25-B2E4-A4E4C9962D17}"/>
    <cellStyle name="Comma 30" xfId="351" xr:uid="{660B729B-4D0B-4EF4-AAF8-F2F497E5D804}"/>
    <cellStyle name="Comma 30 2" xfId="1422" xr:uid="{E9F06991-67F8-42E9-9ED2-D658EF6C2E4E}"/>
    <cellStyle name="Comma 30 2 2" xfId="15696" xr:uid="{5E81022F-14BD-4A88-983B-CA8436F91306}"/>
    <cellStyle name="Comma 30 2 2 2" xfId="15697" xr:uid="{30DC774F-D643-4BC6-8706-FF4F86E14FFA}"/>
    <cellStyle name="Comma 30 2 2 2 2" xfId="15698" xr:uid="{EE1B90FC-874A-4898-917F-46AE8A9318EB}"/>
    <cellStyle name="Comma 30 2 2 3" xfId="15699" xr:uid="{C1D0F1F8-D71F-47D2-9274-3D5326909FAA}"/>
    <cellStyle name="Comma 30 2 3" xfId="15700" xr:uid="{5223659C-2E35-4E91-B13E-07D580E71FF1}"/>
    <cellStyle name="Comma 30 2 3 2" xfId="15701" xr:uid="{2A27CE4F-C9E7-4748-8262-FE49C02ACD08}"/>
    <cellStyle name="Comma 30 2 4" xfId="15702" xr:uid="{6439609D-7F91-44D9-9D42-EADF3182E35D}"/>
    <cellStyle name="Comma 30 3" xfId="15703" xr:uid="{243DA5CB-D914-4E59-ABB4-CE8F96C5BE92}"/>
    <cellStyle name="Comma 30 3 2" xfId="15704" xr:uid="{35F552B9-5411-4F53-99D8-0E274A2CE411}"/>
    <cellStyle name="Comma 30 4" xfId="15705" xr:uid="{0820FF1D-0073-4B9D-AF26-B847295A821C}"/>
    <cellStyle name="Comma 30 5" xfId="15695" xr:uid="{084F825F-3E60-4D2F-9594-39BE723331A0}"/>
    <cellStyle name="Comma 30 6" xfId="37752" xr:uid="{EA91306C-AEE1-4FB4-8BFF-A06EE99439DE}"/>
    <cellStyle name="Comma 31" xfId="402" xr:uid="{9FFB8EF7-5559-49B2-9E96-B1AEBA4F6F9B}"/>
    <cellStyle name="Comma 31 2" xfId="15707" xr:uid="{AE8AD917-7877-4E0B-9DCA-1C109E8865FC}"/>
    <cellStyle name="Comma 31 2 2" xfId="15708" xr:uid="{789725F6-69C5-4C20-8F82-3631ACDA3624}"/>
    <cellStyle name="Comma 31 3" xfId="15709" xr:uid="{ED2C9EE6-554E-485E-BC71-AB12D24BDD31}"/>
    <cellStyle name="Comma 31 3 2" xfId="15710" xr:uid="{925D421E-D745-443D-9704-0BA6599E3E5E}"/>
    <cellStyle name="Comma 31 3 2 2" xfId="15711" xr:uid="{F2306532-4DDF-45CF-BA88-02FFE547917B}"/>
    <cellStyle name="Comma 31 3 2 2 2" xfId="15712" xr:uid="{FD14FA24-998F-4315-B9F9-7DB9580B498B}"/>
    <cellStyle name="Comma 31 3 2 2 2 2" xfId="15713" xr:uid="{5A43679E-3196-45D3-A13C-C09D262F2531}"/>
    <cellStyle name="Comma 31 3 2 2 2 2 2" xfId="15714" xr:uid="{C6B54137-456B-4A04-9A83-5E171575CBFE}"/>
    <cellStyle name="Comma 31 3 2 2 2 3" xfId="15715" xr:uid="{EC4FE860-03B6-4444-92C9-617C7E7B98F2}"/>
    <cellStyle name="Comma 31 3 2 2 3" xfId="15716" xr:uid="{127B2D4F-5040-4E7B-A351-60A0AF39A3E8}"/>
    <cellStyle name="Comma 31 3 2 2 3 2" xfId="15717" xr:uid="{55804A6D-3EF3-44D9-A90E-3161798B9C6D}"/>
    <cellStyle name="Comma 31 3 2 2 4" xfId="15718" xr:uid="{35EAAA60-BBAE-40F0-A99E-34BD78378CA5}"/>
    <cellStyle name="Comma 31 3 2 3" xfId="15719" xr:uid="{241D662E-6AB6-45EE-9CD1-89559C7F1DAC}"/>
    <cellStyle name="Comma 31 3 2 3 2" xfId="15720" xr:uid="{DCD54343-1C71-46A8-9D1C-81024FEE5638}"/>
    <cellStyle name="Comma 31 3 2 3 2 2" xfId="15721" xr:uid="{A08E7CAE-6677-4976-8EA0-165DE1076850}"/>
    <cellStyle name="Comma 31 3 2 3 3" xfId="15722" xr:uid="{30F99ACD-1CE4-45DC-9DA3-47FBF4FC72E5}"/>
    <cellStyle name="Comma 31 3 2 4" xfId="15723" xr:uid="{B87B76D1-54E1-4E19-9A8D-801226DD7154}"/>
    <cellStyle name="Comma 31 3 2 4 2" xfId="15724" xr:uid="{498E5272-62CC-4E18-AC29-BC3B44CA2FDD}"/>
    <cellStyle name="Comma 31 3 2 5" xfId="15725" xr:uid="{B2A9E4E8-1348-48FA-B4A7-107E2ABA679B}"/>
    <cellStyle name="Comma 31 3 3" xfId="15726" xr:uid="{E6BA9730-706A-4C63-ADEA-0830620DF3E4}"/>
    <cellStyle name="Comma 31 3 3 2" xfId="15727" xr:uid="{A45C318B-14C2-4BBB-9228-9DB3264312DE}"/>
    <cellStyle name="Comma 31 3 3 2 2" xfId="15728" xr:uid="{307011DC-41AA-4B62-B0AB-658CF5894655}"/>
    <cellStyle name="Comma 31 3 3 2 2 2" xfId="15729" xr:uid="{1D80E2C9-0BC6-44D0-9F6B-0585550314A5}"/>
    <cellStyle name="Comma 31 3 3 2 3" xfId="15730" xr:uid="{D8856CA8-E3DD-4BD4-90DF-0AB023A72CC6}"/>
    <cellStyle name="Comma 31 3 3 3" xfId="15731" xr:uid="{5CC1D110-5BCA-4334-B2A2-83FB0BD2E04B}"/>
    <cellStyle name="Comma 31 3 3 3 2" xfId="15732" xr:uid="{5B6B4D74-B99E-46A1-9387-8BEC066DBEA7}"/>
    <cellStyle name="Comma 31 3 3 4" xfId="15733" xr:uid="{1554AB27-8A65-4BB4-B903-5F739704DCE5}"/>
    <cellStyle name="Comma 31 3 4" xfId="15734" xr:uid="{40CAB04C-8E3A-4EF1-8C99-F2F159C33B2B}"/>
    <cellStyle name="Comma 31 3 4 2" xfId="15735" xr:uid="{9E97BF44-E099-4D4A-9A8B-240D60B4009F}"/>
    <cellStyle name="Comma 31 3 4 2 2" xfId="15736" xr:uid="{4A25C504-FBC8-45CD-87D1-6C6770331AB8}"/>
    <cellStyle name="Comma 31 3 4 3" xfId="15737" xr:uid="{C8DA7078-85EE-4CB4-8616-E411C0BE9B23}"/>
    <cellStyle name="Comma 31 3 5" xfId="15738" xr:uid="{0FE3FC97-E7CB-43C4-9519-EB15930600BE}"/>
    <cellStyle name="Comma 31 3 5 2" xfId="15739" xr:uid="{B1EBEC3C-0DB2-4D90-9B56-903E4D3037DB}"/>
    <cellStyle name="Comma 31 3 6" xfId="15740" xr:uid="{30903DCC-9633-4B0B-BD55-BE74092260A6}"/>
    <cellStyle name="Comma 31 4" xfId="15741" xr:uid="{4F343A0B-CCD5-4C16-954D-DD9458A6E30D}"/>
    <cellStyle name="Comma 31 4 2" xfId="15742" xr:uid="{6F77370E-3C9F-4CF8-B734-DC66F32C8757}"/>
    <cellStyle name="Comma 31 5" xfId="15743" xr:uid="{876BA197-F7E8-49D3-85AC-E94F3E635CE4}"/>
    <cellStyle name="Comma 31 6" xfId="15706" xr:uid="{69C83283-9980-4893-807A-A5688F172D9D}"/>
    <cellStyle name="Comma 31 7" xfId="37803" xr:uid="{9FB5BE52-7AAB-4786-AE0A-CF4CADC6C5B2}"/>
    <cellStyle name="Comma 32" xfId="126" xr:uid="{AB521A03-518C-4A5E-8CD3-6C59E77646D6}"/>
    <cellStyle name="Comma 32 2" xfId="361" xr:uid="{CC33EE28-5808-4E87-8F18-BDBDAC783E5D}"/>
    <cellStyle name="Comma 32 2 2" xfId="15746" xr:uid="{8C9B8CB6-FF14-4561-9262-F4C4236F6808}"/>
    <cellStyle name="Comma 32 2 2 2" xfId="15747" xr:uid="{0DB9C056-A1DF-42AE-9714-0004579FBFCA}"/>
    <cellStyle name="Comma 32 2 3" xfId="15748" xr:uid="{8A407906-407D-4D57-8F21-4055540A308B}"/>
    <cellStyle name="Comma 32 2 4" xfId="15745" xr:uid="{51573047-D3D1-46BB-AC72-E56886F320AF}"/>
    <cellStyle name="Comma 32 2 5" xfId="37762" xr:uid="{564E95CD-B6E7-4B26-8414-83F5B01253B1}"/>
    <cellStyle name="Comma 32 3" xfId="410" xr:uid="{8CE155BF-BA2C-47EB-95A7-BEDE27B77F86}"/>
    <cellStyle name="Comma 32 3 2" xfId="15750" xr:uid="{9F23DC81-26EF-4701-9837-DD1419C998C2}"/>
    <cellStyle name="Comma 32 3 2 2" xfId="15751" xr:uid="{F87B76DA-1690-40B8-B5D0-8ACD464C1058}"/>
    <cellStyle name="Comma 32 3 2 2 2" xfId="15752" xr:uid="{82BC5DD5-3934-405A-ACA2-FF2953A53C11}"/>
    <cellStyle name="Comma 32 3 2 3" xfId="15753" xr:uid="{5CD29892-2BAC-4580-AFB0-3F746693A49B}"/>
    <cellStyle name="Comma 32 3 3" xfId="15754" xr:uid="{1BAE6C2E-5E2E-42B8-BBE6-3B04282E8DFC}"/>
    <cellStyle name="Comma 32 3 3 2" xfId="15755" xr:uid="{17354BB9-9A7E-453D-B24E-B7F63C0A2B02}"/>
    <cellStyle name="Comma 32 3 4" xfId="15756" xr:uid="{57701A9C-61AC-4E69-BCA8-69B21AEE34D7}"/>
    <cellStyle name="Comma 32 3 5" xfId="15749" xr:uid="{C9486695-F42A-417F-9270-3FDFFEDB2A39}"/>
    <cellStyle name="Comma 32 3 6" xfId="37809" xr:uid="{8AA0D01F-178B-4CD0-AD1E-9652C089F180}"/>
    <cellStyle name="Comma 32 4" xfId="465" xr:uid="{CEF8C98C-4D1D-4439-8507-0A678CB5EF2F}"/>
    <cellStyle name="Comma 32 4 2" xfId="15758" xr:uid="{0757F9EE-0409-4291-89C2-6EC0BDD1AC8E}"/>
    <cellStyle name="Comma 32 4 3" xfId="15757" xr:uid="{9E3058F4-D86E-4AF8-A875-614D5D25B12B}"/>
    <cellStyle name="Comma 32 4 4" xfId="37832" xr:uid="{599C7904-69DA-4A4D-988A-A1277D8757F2}"/>
    <cellStyle name="Comma 32 5" xfId="15759" xr:uid="{6995AACD-5E6A-481F-AFCE-812381169715}"/>
    <cellStyle name="Comma 32 6" xfId="15744" xr:uid="{DF42A37F-F96D-4596-A7D1-3C24D9C32481}"/>
    <cellStyle name="Comma 32 7" xfId="37716" xr:uid="{14ABC1BA-DFE5-4E6F-B743-1A825CDDA7E8}"/>
    <cellStyle name="Comma 33" xfId="127" xr:uid="{A551BC6D-3CE9-4CAF-96B4-17EC127103F0}"/>
    <cellStyle name="Comma 33 2" xfId="2822" xr:uid="{9FAEEABB-422B-4792-BE52-408351D23142}"/>
    <cellStyle name="Comma 33 2 2" xfId="3218" xr:uid="{A14F228F-E36F-4877-850D-D7D8ADD22D5B}"/>
    <cellStyle name="Comma 33 2 2 2" xfId="15760" xr:uid="{2ED450E6-5E66-4D80-A28A-84FA97A021E1}"/>
    <cellStyle name="Comma 33 2 2 2 2" xfId="15761" xr:uid="{27357DB4-2661-4201-A6F5-3BAD3FA12337}"/>
    <cellStyle name="Comma 33 2 2 2 2 2" xfId="15762" xr:uid="{3E857BDA-2778-423F-8C43-1A65F247293C}"/>
    <cellStyle name="Comma 33 2 2 2 2 2 2" xfId="15763" xr:uid="{CEF66856-F3C7-4F63-A0BF-1E8976AC62C7}"/>
    <cellStyle name="Comma 33 2 2 2 2 2 2 2" xfId="15764" xr:uid="{E2662225-A6F2-4050-A75D-4D316C96BB4D}"/>
    <cellStyle name="Comma 33 2 2 2 2 2 3" xfId="15765" xr:uid="{A181FC6F-91F2-4414-BB12-F627FFDD3E81}"/>
    <cellStyle name="Comma 33 2 2 2 2 3" xfId="15766" xr:uid="{FAB3A44E-7BB3-46CE-B10D-7F1F91F88CBA}"/>
    <cellStyle name="Comma 33 2 2 2 2 3 2" xfId="15767" xr:uid="{51440405-45F8-4A60-9E7E-929797C1AAE6}"/>
    <cellStyle name="Comma 33 2 2 2 2 4" xfId="15768" xr:uid="{4A1D7070-9552-4EC0-9E3E-59DEBF01E9C3}"/>
    <cellStyle name="Comma 33 2 2 2 3" xfId="15769" xr:uid="{004FDB41-5112-43FA-BF21-E1890B132DA0}"/>
    <cellStyle name="Comma 33 2 2 2 3 2" xfId="15770" xr:uid="{FD148AB3-C147-460E-AA12-5E9181450A2D}"/>
    <cellStyle name="Comma 33 2 2 2 3 2 2" xfId="15771" xr:uid="{20202A60-FBAE-446F-B7EE-283AD5ED97D2}"/>
    <cellStyle name="Comma 33 2 2 2 3 3" xfId="15772" xr:uid="{EF88B048-BC2B-4C03-870B-8D40020CE1C8}"/>
    <cellStyle name="Comma 33 2 2 2 4" xfId="15773" xr:uid="{CB958AC8-F6BA-4685-8A89-935A94E66DD8}"/>
    <cellStyle name="Comma 33 2 2 2 4 2" xfId="15774" xr:uid="{8949EB77-5930-49B5-B30B-7428A044F9F5}"/>
    <cellStyle name="Comma 33 2 2 2 5" xfId="15775" xr:uid="{0DF9A432-EB90-4E3B-9684-E04996EBAD42}"/>
    <cellStyle name="Comma 33 2 2 3" xfId="15776" xr:uid="{7CBDDDFA-C896-4A8F-971E-5C05191A859A}"/>
    <cellStyle name="Comma 33 2 2 3 2" xfId="15777" xr:uid="{24722CB6-0BB3-4ADC-832C-3553B26B3DFA}"/>
    <cellStyle name="Comma 33 2 2 3 2 2" xfId="15778" xr:uid="{19189F66-BE1D-4E19-B96E-A5F87B8E98CB}"/>
    <cellStyle name="Comma 33 2 2 3 2 2 2" xfId="15779" xr:uid="{9B2FC0F3-3D2E-4C37-9E7D-173813DFFB17}"/>
    <cellStyle name="Comma 33 2 2 3 2 2 2 2" xfId="15780" xr:uid="{08BD7901-ADFB-4B53-89B7-80CDE7A20009}"/>
    <cellStyle name="Comma 33 2 2 3 2 2 3" xfId="15781" xr:uid="{A8259A81-D29B-4E37-A322-9CFFB0EC5C0E}"/>
    <cellStyle name="Comma 33 2 2 3 2 3" xfId="15782" xr:uid="{CD47C904-9BEC-467F-A960-A87F034BC29F}"/>
    <cellStyle name="Comma 33 2 2 3 2 3 2" xfId="15783" xr:uid="{80089841-B6B7-4B66-A61B-899F27D42C05}"/>
    <cellStyle name="Comma 33 2 2 3 2 4" xfId="15784" xr:uid="{B6B305DA-735A-4D22-8C95-81C484D7E637}"/>
    <cellStyle name="Comma 33 2 2 3 3" xfId="15785" xr:uid="{5185C5B0-A467-4B02-8041-F5B6306BC511}"/>
    <cellStyle name="Comma 33 2 2 3 3 2" xfId="15786" xr:uid="{E685054E-1303-49FE-90ED-E17DB1273FE8}"/>
    <cellStyle name="Comma 33 2 2 3 3 2 2" xfId="15787" xr:uid="{20BD5835-860A-46EC-BA8E-57434CDCD287}"/>
    <cellStyle name="Comma 33 2 2 3 3 3" xfId="15788" xr:uid="{83E68D81-6165-448B-A00E-0E017577A0E9}"/>
    <cellStyle name="Comma 33 2 2 3 4" xfId="15789" xr:uid="{28E42BC9-BF49-45BD-983B-D74ACCAB2E72}"/>
    <cellStyle name="Comma 33 2 2 3 4 2" xfId="15790" xr:uid="{16096C2C-63E2-45EC-8F44-24656D0F1D6C}"/>
    <cellStyle name="Comma 33 2 2 3 5" xfId="15791" xr:uid="{D9A50BAB-1194-4C77-94BA-A1EADB50BE66}"/>
    <cellStyle name="Comma 33 2 2 4" xfId="15792" xr:uid="{1179CF6E-340F-455D-A6E6-916A33B6A72A}"/>
    <cellStyle name="Comma 33 2 2 4 2" xfId="15793" xr:uid="{C3F1D0C9-49B3-4629-BD6C-F237D5C8673D}"/>
    <cellStyle name="Comma 33 2 2 4 2 2" xfId="15794" xr:uid="{7EDE7E13-5B94-4EA1-928D-9D03EB2D49BA}"/>
    <cellStyle name="Comma 33 2 2 4 2 2 2" xfId="15795" xr:uid="{E5418CF5-8C9C-4626-B4CA-06C6138C2752}"/>
    <cellStyle name="Comma 33 2 2 4 2 2 2 2" xfId="15796" xr:uid="{42BD5A55-8EAE-4A3A-AC2F-35B706CB9D79}"/>
    <cellStyle name="Comma 33 2 2 4 2 2 3" xfId="15797" xr:uid="{0171D7C7-2ED3-45DE-818A-CEE8FDA87657}"/>
    <cellStyle name="Comma 33 2 2 4 2 3" xfId="15798" xr:uid="{0BFA6A86-2EA2-4D92-8F80-ADAE022308BD}"/>
    <cellStyle name="Comma 33 2 2 4 2 3 2" xfId="15799" xr:uid="{46EE31DF-B654-49F7-9B13-8A8C8DD150E7}"/>
    <cellStyle name="Comma 33 2 2 4 2 4" xfId="15800" xr:uid="{EF58A5AC-2D6F-4AEA-9366-A4FA8081F9B2}"/>
    <cellStyle name="Comma 33 2 2 4 3" xfId="15801" xr:uid="{B857F835-8EED-4037-9312-8609652D7DC4}"/>
    <cellStyle name="Comma 33 2 2 4 3 2" xfId="15802" xr:uid="{292FFFFF-0297-4BEF-8B0A-24E99E8E82AA}"/>
    <cellStyle name="Comma 33 2 2 4 3 2 2" xfId="15803" xr:uid="{F76EEDFC-EF75-4F2E-92EC-86C77FA61C04}"/>
    <cellStyle name="Comma 33 2 2 4 3 3" xfId="15804" xr:uid="{ED35FC7A-19DA-49C1-86DF-C12154A1D57F}"/>
    <cellStyle name="Comma 33 2 2 4 4" xfId="15805" xr:uid="{B616C1E6-820C-4D90-8A78-11A1FD7233B9}"/>
    <cellStyle name="Comma 33 2 2 4 4 2" xfId="15806" xr:uid="{68B632A5-8D33-4E08-81C1-0F935828B260}"/>
    <cellStyle name="Comma 33 2 2 4 5" xfId="15807" xr:uid="{24C5C803-5B16-40F8-AEBD-8E8FB02A54F3}"/>
    <cellStyle name="Comma 33 2 2 5" xfId="15808" xr:uid="{5DDE88F3-8AE2-4479-9EBF-CC5845AF80BB}"/>
    <cellStyle name="Comma 33 2 2 5 2" xfId="15809" xr:uid="{04B1E098-08B1-4449-8BC1-39C8F73DBABF}"/>
    <cellStyle name="Comma 33 2 2 5 2 2" xfId="15810" xr:uid="{099418DA-FEAC-446A-8403-3EFDC6514716}"/>
    <cellStyle name="Comma 33 2 2 5 2 2 2" xfId="15811" xr:uid="{1A99F37B-0F7C-4062-AAD8-45303857BC10}"/>
    <cellStyle name="Comma 33 2 2 5 2 2 2 2" xfId="15812" xr:uid="{5A7F2E87-21F7-4861-93EE-D98654C9638E}"/>
    <cellStyle name="Comma 33 2 2 5 2 2 3" xfId="15813" xr:uid="{45CC42D6-6C96-4F3F-816C-8909238ED020}"/>
    <cellStyle name="Comma 33 2 2 5 2 3" xfId="15814" xr:uid="{CB942FE3-4562-428B-AFED-DBF59999F6A3}"/>
    <cellStyle name="Comma 33 2 2 5 2 3 2" xfId="15815" xr:uid="{4B0571CA-D4A7-467A-B3E6-E8865066BFE5}"/>
    <cellStyle name="Comma 33 2 2 5 2 4" xfId="15816" xr:uid="{A1EAB027-7EB1-4DD7-94F6-FA99016972B8}"/>
    <cellStyle name="Comma 33 2 2 5 3" xfId="15817" xr:uid="{42478007-6A29-4296-A07F-CE7BE2E08F14}"/>
    <cellStyle name="Comma 33 2 2 5 3 2" xfId="15818" xr:uid="{F02D7CD8-F4CC-4670-B7B8-B47872A65B70}"/>
    <cellStyle name="Comma 33 2 2 5 3 2 2" xfId="15819" xr:uid="{C62824AF-0389-44F4-B587-E41053396A49}"/>
    <cellStyle name="Comma 33 2 2 5 3 3" xfId="15820" xr:uid="{A0D0C74D-84B5-4682-90D8-2A6F6904B6C3}"/>
    <cellStyle name="Comma 33 2 2 5 4" xfId="15821" xr:uid="{14043C02-8139-4EE8-AB15-FFFA61CFA5E3}"/>
    <cellStyle name="Comma 33 2 2 5 4 2" xfId="15822" xr:uid="{A3B7BBA9-DAE6-4CCE-983C-51C7474FBBE0}"/>
    <cellStyle name="Comma 33 2 2 5 5" xfId="15823" xr:uid="{975930CF-0695-49B7-AD85-06E08D9C1236}"/>
    <cellStyle name="Comma 33 2 2 6" xfId="15824" xr:uid="{F14156E7-F713-49F6-9CC8-69E6F2F22E2E}"/>
    <cellStyle name="Comma 33 2 2 6 2" xfId="15825" xr:uid="{9B04166D-C9C9-41AB-BD0B-A56B91BB8A2A}"/>
    <cellStyle name="Comma 33 2 2 6 2 2" xfId="15826" xr:uid="{AD943B0C-C4A2-45EE-BBA3-744A9FF02195}"/>
    <cellStyle name="Comma 33 2 2 6 2 2 2" xfId="15827" xr:uid="{DB6A3747-8934-4851-98C3-7D02D68BE363}"/>
    <cellStyle name="Comma 33 2 2 6 2 3" xfId="15828" xr:uid="{C74B2AA9-F830-4F68-8B64-8BDED3DDEADE}"/>
    <cellStyle name="Comma 33 2 2 6 3" xfId="15829" xr:uid="{EE3C5261-3F5A-4199-9026-9D4B8D3D59BC}"/>
    <cellStyle name="Comma 33 2 2 6 3 2" xfId="15830" xr:uid="{FE14A1D4-1D67-4F05-89C9-CD055E9FA572}"/>
    <cellStyle name="Comma 33 2 2 6 4" xfId="15831" xr:uid="{C127B327-6D5E-43AA-99AA-0CF856B7E006}"/>
    <cellStyle name="Comma 33 2 2 7" xfId="15832" xr:uid="{F5B4814B-0606-4E40-AA4E-09F81BD150D7}"/>
    <cellStyle name="Comma 33 2 2 7 2" xfId="15833" xr:uid="{BB13BD71-FE78-4E3B-8C45-9FF3562B1AC6}"/>
    <cellStyle name="Comma 33 2 2 7 2 2" xfId="15834" xr:uid="{99C4BAF7-3A97-4DF3-9373-E420AFF355DB}"/>
    <cellStyle name="Comma 33 2 2 7 3" xfId="15835" xr:uid="{B110BC70-E293-45A9-8DF1-3936BE203E33}"/>
    <cellStyle name="Comma 33 2 2 8" xfId="15836" xr:uid="{F97F7E2C-00A6-4791-B723-AFF2F5B5E51E}"/>
    <cellStyle name="Comma 33 2 2 8 2" xfId="15837" xr:uid="{4F3D4DC6-9737-48D8-98B9-964514612D80}"/>
    <cellStyle name="Comma 33 2 2 9" xfId="15838" xr:uid="{3FEBD2EF-CB50-4B33-9892-48709D92387F}"/>
    <cellStyle name="Comma 33 2 3" xfId="15839" xr:uid="{E8165E8D-1330-4762-932F-1ACE4639BBDF}"/>
    <cellStyle name="Comma 33 2 3 2" xfId="15840" xr:uid="{73E4B0B4-18D6-4A86-8E84-9FDE4700E3F8}"/>
    <cellStyle name="Comma 33 2 3 2 2" xfId="15841" xr:uid="{7B757897-F006-41BB-8684-C806E1364AEA}"/>
    <cellStyle name="Comma 33 2 3 2 2 2" xfId="15842" xr:uid="{54DAD2E2-C878-497E-B5FB-10B706544A81}"/>
    <cellStyle name="Comma 33 2 3 2 2 2 2" xfId="15843" xr:uid="{70DC9DCB-05F3-495B-B58A-FAF6E524DF7C}"/>
    <cellStyle name="Comma 33 2 3 2 2 2 2 2" xfId="15844" xr:uid="{E37F85F7-D762-4E5F-A081-D362D92CFEF8}"/>
    <cellStyle name="Comma 33 2 3 2 2 2 2 2 2" xfId="15845" xr:uid="{8694A948-0052-4914-83C8-B7678A9B8381}"/>
    <cellStyle name="Comma 33 2 3 2 2 2 2 3" xfId="15846" xr:uid="{0C7DBF65-0458-4117-9C64-2032F0950A5D}"/>
    <cellStyle name="Comma 33 2 3 2 2 2 3" xfId="15847" xr:uid="{ACE79F92-782E-4730-9F1A-73A4F19A3285}"/>
    <cellStyle name="Comma 33 2 3 2 2 2 3 2" xfId="15848" xr:uid="{CD89FC46-FBD1-4B84-B3EF-4305C57592F9}"/>
    <cellStyle name="Comma 33 2 3 2 2 2 4" xfId="15849" xr:uid="{CF365DE7-5613-47FE-B410-2E3E6FE47200}"/>
    <cellStyle name="Comma 33 2 3 2 2 3" xfId="15850" xr:uid="{9BCB2219-CB45-4E6E-AF95-21D2D6F74534}"/>
    <cellStyle name="Comma 33 2 3 2 2 3 2" xfId="15851" xr:uid="{2A6672EE-B76D-489E-9C26-0F8156FF3118}"/>
    <cellStyle name="Comma 33 2 3 2 2 3 2 2" xfId="15852" xr:uid="{3C3587FF-A7DD-4E84-BAF0-050EB701B2BE}"/>
    <cellStyle name="Comma 33 2 3 2 2 3 3" xfId="15853" xr:uid="{9AE39AA3-5C1D-4B07-80B1-81B4713DA853}"/>
    <cellStyle name="Comma 33 2 3 2 2 4" xfId="15854" xr:uid="{1F31D7FF-A947-4811-81FC-892609CCB750}"/>
    <cellStyle name="Comma 33 2 3 2 2 4 2" xfId="15855" xr:uid="{04E89829-0D96-4B27-917A-7EA03E32E123}"/>
    <cellStyle name="Comma 33 2 3 2 2 5" xfId="15856" xr:uid="{C59117E9-CB0B-45AC-8904-448215B71593}"/>
    <cellStyle name="Comma 33 2 3 2 3" xfId="15857" xr:uid="{0F0FFBD1-5D0D-48CC-BF6A-1DC2B461670B}"/>
    <cellStyle name="Comma 33 2 3 2 3 2" xfId="15858" xr:uid="{C509D3B4-3889-4DC1-9925-BABF240AE744}"/>
    <cellStyle name="Comma 33 2 3 2 3 2 2" xfId="15859" xr:uid="{AC99B4BC-C836-40CF-A165-A6D79F3C350F}"/>
    <cellStyle name="Comma 33 2 3 2 3 2 2 2" xfId="15860" xr:uid="{5F21203C-197F-42E5-803B-AC3C491FEB09}"/>
    <cellStyle name="Comma 33 2 3 2 3 2 2 2 2" xfId="15861" xr:uid="{70A2F3C2-5112-4EEF-8035-EF9192F25555}"/>
    <cellStyle name="Comma 33 2 3 2 3 2 2 3" xfId="15862" xr:uid="{33C0E2C4-2EE5-4266-AA14-AA438407EA6E}"/>
    <cellStyle name="Comma 33 2 3 2 3 2 3" xfId="15863" xr:uid="{4D7A7EAF-B27C-45FC-8692-B454AD88981B}"/>
    <cellStyle name="Comma 33 2 3 2 3 2 3 2" xfId="15864" xr:uid="{361EFFA2-0B9E-4800-95A9-291EB8B31BDC}"/>
    <cellStyle name="Comma 33 2 3 2 3 2 4" xfId="15865" xr:uid="{AAE1C8E4-CA36-4126-BF98-21F8067D294B}"/>
    <cellStyle name="Comma 33 2 3 2 3 3" xfId="15866" xr:uid="{52336E94-DE1D-489F-8B11-703AA4957BA6}"/>
    <cellStyle name="Comma 33 2 3 2 3 3 2" xfId="15867" xr:uid="{605C7C62-6656-4809-9559-6B2316D3B692}"/>
    <cellStyle name="Comma 33 2 3 2 3 3 2 2" xfId="15868" xr:uid="{0250B21D-C12A-48D6-B7CC-7A4E98BA00C3}"/>
    <cellStyle name="Comma 33 2 3 2 3 3 3" xfId="15869" xr:uid="{234AEA1B-0A11-48E5-8254-41776F4F1FFE}"/>
    <cellStyle name="Comma 33 2 3 2 3 4" xfId="15870" xr:uid="{01A838CC-6293-4834-A827-E8F90E76F401}"/>
    <cellStyle name="Comma 33 2 3 2 3 4 2" xfId="15871" xr:uid="{5E45CDC8-CC75-40C1-9F08-26F55D7B870B}"/>
    <cellStyle name="Comma 33 2 3 2 3 5" xfId="15872" xr:uid="{8633E5DD-F626-4592-B209-81EDE322EC07}"/>
    <cellStyle name="Comma 33 2 3 2 4" xfId="15873" xr:uid="{AC008ACB-6797-4958-A07E-9A1ED309EAC6}"/>
    <cellStyle name="Comma 33 2 3 2 4 2" xfId="15874" xr:uid="{7CD8050D-FE00-408F-8419-3E9E856A2A76}"/>
    <cellStyle name="Comma 33 2 3 2 4 2 2" xfId="15875" xr:uid="{E96B7D91-E873-4B50-9D19-467EC8569A0C}"/>
    <cellStyle name="Comma 33 2 3 2 4 2 2 2" xfId="15876" xr:uid="{E8686B41-B978-4716-AE5A-E04BDADD9F21}"/>
    <cellStyle name="Comma 33 2 3 2 4 2 2 2 2" xfId="15877" xr:uid="{90A24375-3AFE-4A3C-A21A-D98504A99A7E}"/>
    <cellStyle name="Comma 33 2 3 2 4 2 2 3" xfId="15878" xr:uid="{7ACDE48F-27DF-4C76-B16E-C50353631FAD}"/>
    <cellStyle name="Comma 33 2 3 2 4 2 3" xfId="15879" xr:uid="{D19FCCA1-82A1-4922-BCD9-BD44AB9B14EE}"/>
    <cellStyle name="Comma 33 2 3 2 4 2 3 2" xfId="15880" xr:uid="{CA41ACF8-E657-422D-B59C-D432EBE5E8A7}"/>
    <cellStyle name="Comma 33 2 3 2 4 2 4" xfId="15881" xr:uid="{5890245E-97E8-4651-97CD-63958FB07FBE}"/>
    <cellStyle name="Comma 33 2 3 2 4 3" xfId="15882" xr:uid="{2B984BE1-92FD-4501-98A1-5F389EEB699F}"/>
    <cellStyle name="Comma 33 2 3 2 4 3 2" xfId="15883" xr:uid="{64AEAAF0-07DA-43CD-9004-F27074BAA0FF}"/>
    <cellStyle name="Comma 33 2 3 2 4 3 2 2" xfId="15884" xr:uid="{4DCB0D34-08C5-42C4-B254-80E2C574A559}"/>
    <cellStyle name="Comma 33 2 3 2 4 3 3" xfId="15885" xr:uid="{C5BAC1C3-82AE-4CDA-89E8-4958D2B4936D}"/>
    <cellStyle name="Comma 33 2 3 2 4 4" xfId="15886" xr:uid="{512415F2-65EE-4192-909F-41E5C2CC61BF}"/>
    <cellStyle name="Comma 33 2 3 2 4 4 2" xfId="15887" xr:uid="{A762A4E3-AC7C-443B-A35D-521A5A36C96A}"/>
    <cellStyle name="Comma 33 2 3 2 4 5" xfId="15888" xr:uid="{3E692030-D533-472F-9934-03E7052434FB}"/>
    <cellStyle name="Comma 33 2 3 2 5" xfId="15889" xr:uid="{FE819CA9-DDE9-4382-825F-2E37C49A0158}"/>
    <cellStyle name="Comma 33 2 3 2 5 2" xfId="15890" xr:uid="{3BB37935-7A83-4AE5-95F9-F262E7ECA7E8}"/>
    <cellStyle name="Comma 33 2 3 2 5 2 2" xfId="15891" xr:uid="{183C7269-E319-4309-B605-3453D8E6FA6D}"/>
    <cellStyle name="Comma 33 2 3 2 5 2 2 2" xfId="15892" xr:uid="{4B9BBCB5-8530-4577-A2A4-641CBB007B8E}"/>
    <cellStyle name="Comma 33 2 3 2 5 2 2 2 2" xfId="15893" xr:uid="{569C1280-315A-4026-8A27-42B4A26E6ECB}"/>
    <cellStyle name="Comma 33 2 3 2 5 2 2 3" xfId="15894" xr:uid="{8446AF0D-17FE-49F2-BE23-0621C6FFC439}"/>
    <cellStyle name="Comma 33 2 3 2 5 2 3" xfId="15895" xr:uid="{43CD5EE6-3317-4ED9-A7D9-B3E6FE73C4ED}"/>
    <cellStyle name="Comma 33 2 3 2 5 2 3 2" xfId="15896" xr:uid="{09CB9F0C-4E08-4579-B17F-D0D0BF8B3A31}"/>
    <cellStyle name="Comma 33 2 3 2 5 2 4" xfId="15897" xr:uid="{6ABB1B0A-D48C-4D28-8139-D34AFE6E31DC}"/>
    <cellStyle name="Comma 33 2 3 2 5 3" xfId="15898" xr:uid="{0EB716CE-E3AA-4721-BDD3-B8449ABCC748}"/>
    <cellStyle name="Comma 33 2 3 2 5 3 2" xfId="15899" xr:uid="{5273C272-86C4-48A9-9796-C3F2CA7D9927}"/>
    <cellStyle name="Comma 33 2 3 2 5 3 2 2" xfId="15900" xr:uid="{33C1F95B-4C8E-4B00-AD16-E462F74509D6}"/>
    <cellStyle name="Comma 33 2 3 2 5 3 3" xfId="15901" xr:uid="{9FB7A0FF-6D1C-4086-ACD1-920AA3ED5F83}"/>
    <cellStyle name="Comma 33 2 3 2 5 4" xfId="15902" xr:uid="{A29FF55A-C034-43B2-9452-5E60524DEE1F}"/>
    <cellStyle name="Comma 33 2 3 2 5 4 2" xfId="15903" xr:uid="{DCD2BD6D-30D5-4EED-A0DB-00B06E9BC72F}"/>
    <cellStyle name="Comma 33 2 3 2 5 5" xfId="15904" xr:uid="{41134F17-16FA-4D77-B6FF-488DD3F5E5A6}"/>
    <cellStyle name="Comma 33 2 3 2 6" xfId="15905" xr:uid="{5F1CA585-47CC-4377-81CC-6BD84A49C468}"/>
    <cellStyle name="Comma 33 2 3 2 6 2" xfId="15906" xr:uid="{E542FD93-6050-4FBE-BED2-08F7683B1C4B}"/>
    <cellStyle name="Comma 33 2 3 2 6 2 2" xfId="15907" xr:uid="{0C8606C8-11D5-4A15-BA01-47A7D2AD3373}"/>
    <cellStyle name="Comma 33 2 3 2 6 2 2 2" xfId="15908" xr:uid="{1CF7C439-706B-4CD2-B6CA-45A767991A66}"/>
    <cellStyle name="Comma 33 2 3 2 6 2 3" xfId="15909" xr:uid="{FA8D1A99-3044-4374-9C4E-89B160454A6B}"/>
    <cellStyle name="Comma 33 2 3 2 6 3" xfId="15910" xr:uid="{E4D6801D-97A7-468E-981C-110BE321E717}"/>
    <cellStyle name="Comma 33 2 3 2 6 3 2" xfId="15911" xr:uid="{05BAA3AE-AE1C-4002-B38B-61C779AFA9F4}"/>
    <cellStyle name="Comma 33 2 3 2 6 4" xfId="15912" xr:uid="{5BE888FF-B427-4E44-B2E0-E1782492DEAE}"/>
    <cellStyle name="Comma 33 2 3 2 7" xfId="15913" xr:uid="{D419F998-67C6-4FC3-89DB-CFD8AE16A5AF}"/>
    <cellStyle name="Comma 33 2 3 2 7 2" xfId="15914" xr:uid="{9E502CF5-892E-44F0-8C89-224117E2BDEF}"/>
    <cellStyle name="Comma 33 2 3 2 7 2 2" xfId="15915" xr:uid="{ABE6A4A7-DADC-46EC-9249-C0312C3F9CBD}"/>
    <cellStyle name="Comma 33 2 3 2 7 3" xfId="15916" xr:uid="{4D679E9E-D064-469F-A84C-B046B6D0B5FD}"/>
    <cellStyle name="Comma 33 2 3 2 8" xfId="15917" xr:uid="{D366BACF-BFE6-434F-B7BA-ED5C09D82A4D}"/>
    <cellStyle name="Comma 33 2 3 2 8 2" xfId="15918" xr:uid="{58ED639B-679A-4F3B-8FE0-E3E5F70D694E}"/>
    <cellStyle name="Comma 33 2 3 2 9" xfId="15919" xr:uid="{F2CF968C-3C37-41AA-8D8E-C4BA2BEBB2F2}"/>
    <cellStyle name="Comma 33 2 3 3" xfId="15920" xr:uid="{7F67D0BF-DFE1-4394-932F-336BCAD3C4D1}"/>
    <cellStyle name="Comma 33 2 3 3 2" xfId="15921" xr:uid="{DCC2D21E-7E74-4684-9DC7-6A33AD975B20}"/>
    <cellStyle name="Comma 33 2 3 3 2 2" xfId="15922" xr:uid="{FD8C9B3C-0DC5-40BF-BA3C-2E4D1E12EF6F}"/>
    <cellStyle name="Comma 33 2 3 3 2 2 2" xfId="15923" xr:uid="{F0D124AE-0033-4CB1-B594-3ABE63CC07CD}"/>
    <cellStyle name="Comma 33 2 3 3 2 3" xfId="15924" xr:uid="{35037017-3D75-432A-AAD9-9EC5E0398CC9}"/>
    <cellStyle name="Comma 33 2 3 3 3" xfId="15925" xr:uid="{B7CBF748-9C35-4CBD-AD20-0D3E483D1F75}"/>
    <cellStyle name="Comma 33 2 3 3 3 2" xfId="15926" xr:uid="{DE50131C-796C-46B0-863C-82ED2BC63C5D}"/>
    <cellStyle name="Comma 33 2 3 3 4" xfId="15927" xr:uid="{1A86773D-B5B4-4AD0-9740-5E17A2C42E76}"/>
    <cellStyle name="Comma 33 2 3 4" xfId="15928" xr:uid="{8EA009AC-4DEF-48D5-915C-A4C1AF40EF92}"/>
    <cellStyle name="Comma 33 2 3 4 2" xfId="15929" xr:uid="{7A113493-52F7-40FB-A123-A64780139FC3}"/>
    <cellStyle name="Comma 33 2 3 4 2 2" xfId="15930" xr:uid="{EFDD897D-01C7-43E0-A8A7-AB440B9993FB}"/>
    <cellStyle name="Comma 33 2 3 4 3" xfId="15931" xr:uid="{3ED6CC36-2B4C-4E0B-A8C1-11B3CF01C586}"/>
    <cellStyle name="Comma 33 2 3 5" xfId="15932" xr:uid="{1816E07E-E5EA-419E-B595-D18DD07B880E}"/>
    <cellStyle name="Comma 33 2 3 5 2" xfId="15933" xr:uid="{97A5A880-E374-4D03-B113-E5069EA616DC}"/>
    <cellStyle name="Comma 33 2 3 6" xfId="15934" xr:uid="{EA37D8D9-66CB-41A6-9C17-AC3F730A615E}"/>
    <cellStyle name="Comma 33 2 4" xfId="15935" xr:uid="{0C0B67F6-2E25-47CF-9F9E-C61C724E069F}"/>
    <cellStyle name="Comma 33 2 4 2" xfId="15936" xr:uid="{1943973E-762C-421A-81FC-D054EC9E328C}"/>
    <cellStyle name="Comma 33 2 4 2 2" xfId="15937" xr:uid="{89174C33-0EB9-40AD-88D5-8E253753E46B}"/>
    <cellStyle name="Comma 33 2 4 2 2 2" xfId="15938" xr:uid="{E0CA033C-89F2-4B5E-848B-0D9C7DA42CDC}"/>
    <cellStyle name="Comma 33 2 4 2 2 2 2" xfId="15939" xr:uid="{EE9EE91E-1F39-417B-A4C5-8715CE6E3598}"/>
    <cellStyle name="Comma 33 2 4 2 2 3" xfId="15940" xr:uid="{219AA4AF-83EF-4601-BFC7-EA27B099CA3A}"/>
    <cellStyle name="Comma 33 2 4 2 3" xfId="15941" xr:uid="{7D88C4C2-7260-4FD9-9D09-6047AFFE7FCD}"/>
    <cellStyle name="Comma 33 2 4 2 3 2" xfId="15942" xr:uid="{7C3B9E57-0D94-49DA-9CBF-E8454CFBE98B}"/>
    <cellStyle name="Comma 33 2 4 2 4" xfId="15943" xr:uid="{7C8BAE77-480B-4B8C-8864-150CE4AB9485}"/>
    <cellStyle name="Comma 33 2 4 3" xfId="15944" xr:uid="{533CE013-137D-44D4-8B5C-D2BAC16734F8}"/>
    <cellStyle name="Comma 33 2 4 3 2" xfId="15945" xr:uid="{9BD747FD-63D5-4CD2-B0CA-13781417FF5C}"/>
    <cellStyle name="Comma 33 2 4 3 2 2" xfId="15946" xr:uid="{66E2BB69-1824-447D-896D-0289202AF472}"/>
    <cellStyle name="Comma 33 2 4 3 3" xfId="15947" xr:uid="{74749CD2-709B-4151-AC53-8C758192B108}"/>
    <cellStyle name="Comma 33 2 4 4" xfId="15948" xr:uid="{BC57A2E6-1234-4B8D-B107-8005CE644362}"/>
    <cellStyle name="Comma 33 2 4 4 2" xfId="15949" xr:uid="{A26C4117-7A22-42DD-A870-72DB2DE66A20}"/>
    <cellStyle name="Comma 33 2 4 5" xfId="15950" xr:uid="{74BDFA10-634A-4E89-A800-751B4F6A0A9D}"/>
    <cellStyle name="Comma 33 2 5" xfId="15951" xr:uid="{113F14A3-F8D3-4A06-ACB5-B7860049CEE8}"/>
    <cellStyle name="Comma 33 2 5 2" xfId="15952" xr:uid="{EC59286C-AA66-42D9-958B-62DCFD80EA68}"/>
    <cellStyle name="Comma 33 2 5 2 2" xfId="15953" xr:uid="{4C5FA912-ADBC-44F6-ACA7-B391CF6FB339}"/>
    <cellStyle name="Comma 33 2 5 2 2 2" xfId="15954" xr:uid="{F31A5621-44B2-46A0-93DC-DA928EE8B644}"/>
    <cellStyle name="Comma 33 2 5 2 2 2 2" xfId="15955" xr:uid="{7A328703-8829-4834-831B-B4F6665FEB3D}"/>
    <cellStyle name="Comma 33 2 5 2 2 3" xfId="15956" xr:uid="{79E8F3F9-AD3C-414A-AD56-5740C1FA168A}"/>
    <cellStyle name="Comma 33 2 5 2 3" xfId="15957" xr:uid="{93E48579-1CF4-49E1-8AD3-CDD597457619}"/>
    <cellStyle name="Comma 33 2 5 2 3 2" xfId="15958" xr:uid="{9A78F0A1-0BAB-48B4-B7F4-D98C947F895D}"/>
    <cellStyle name="Comma 33 2 5 2 4" xfId="15959" xr:uid="{DE28EBB5-8310-481D-AF28-5E231DE954E1}"/>
    <cellStyle name="Comma 33 2 5 3" xfId="15960" xr:uid="{00124B9C-CAA3-4C40-AC10-10A8E5D68440}"/>
    <cellStyle name="Comma 33 2 5 3 2" xfId="15961" xr:uid="{AC1C4DBE-E187-43F1-A419-F4BE9DD8FA2E}"/>
    <cellStyle name="Comma 33 2 5 3 2 2" xfId="15962" xr:uid="{D5D5B50A-5070-41DF-A447-A9722DF45B67}"/>
    <cellStyle name="Comma 33 2 5 3 3" xfId="15963" xr:uid="{1AF7C3A7-F62D-4587-B72C-FA49A4168EB1}"/>
    <cellStyle name="Comma 33 2 5 4" xfId="15964" xr:uid="{FCBA1E97-99A6-4E3E-8708-F0605197A81D}"/>
    <cellStyle name="Comma 33 2 5 4 2" xfId="15965" xr:uid="{F8338195-9210-40A6-A151-64C2E1D5AD79}"/>
    <cellStyle name="Comma 33 2 5 5" xfId="15966" xr:uid="{2314DCFD-3A70-4E92-89F6-BCBD04F40B7B}"/>
    <cellStyle name="Comma 33 2 6" xfId="15967" xr:uid="{5B4DA51D-EE6E-47BC-9B88-8D38A5DA4B6D}"/>
    <cellStyle name="Comma 33 2 6 2" xfId="15968" xr:uid="{04DB4F88-44C8-49EC-8616-5DC8B4C63DBF}"/>
    <cellStyle name="Comma 33 2 6 2 2" xfId="15969" xr:uid="{22AD156F-F736-4A0F-98F8-3ACC6290D2C7}"/>
    <cellStyle name="Comma 33 2 6 2 2 2" xfId="15970" xr:uid="{C182A1B1-0FDF-4209-A3DA-36CAEC53C49B}"/>
    <cellStyle name="Comma 33 2 6 2 2 2 2" xfId="15971" xr:uid="{DABF2705-2B70-4929-84D5-9D73A41A590E}"/>
    <cellStyle name="Comma 33 2 6 2 2 3" xfId="15972" xr:uid="{669A445E-9ACB-4100-8971-10DA78DCEFE3}"/>
    <cellStyle name="Comma 33 2 6 2 3" xfId="15973" xr:uid="{31B06C80-A9FC-41ED-81AD-23D90B9AC60A}"/>
    <cellStyle name="Comma 33 2 6 2 3 2" xfId="15974" xr:uid="{CD3EB7B3-30D4-402E-A02E-A9A40EF76EC2}"/>
    <cellStyle name="Comma 33 2 6 2 4" xfId="15975" xr:uid="{AE2BA096-0DCF-472D-BEB4-E4A4C099A3BE}"/>
    <cellStyle name="Comma 33 2 6 3" xfId="15976" xr:uid="{89637E48-6D15-42B0-A5E9-AC8FD27A15A5}"/>
    <cellStyle name="Comma 33 2 6 3 2" xfId="15977" xr:uid="{628A2D7E-A193-4791-866C-E993A738EE3F}"/>
    <cellStyle name="Comma 33 2 6 3 2 2" xfId="15978" xr:uid="{3CD2B4CC-C9EC-4EFA-A0FE-323A72CA66AC}"/>
    <cellStyle name="Comma 33 2 6 3 3" xfId="15979" xr:uid="{340B2769-1D7A-4144-B3C0-A0A1433AE25E}"/>
    <cellStyle name="Comma 33 2 6 4" xfId="15980" xr:uid="{32A46FDF-1C55-4FBD-81F8-EC963CE23E36}"/>
    <cellStyle name="Comma 33 2 6 4 2" xfId="15981" xr:uid="{D2599192-CAA0-4077-AFDF-9B9C0EA1C595}"/>
    <cellStyle name="Comma 33 2 6 5" xfId="15982" xr:uid="{86BC9325-CEA0-4F3D-A6EF-B5633243ED69}"/>
    <cellStyle name="Comma 33 2 7" xfId="15983" xr:uid="{C096D12F-E70A-4A4E-ADEF-943273842FBE}"/>
    <cellStyle name="Comma 33 2 7 2" xfId="15984" xr:uid="{63583737-F323-4510-A42E-D2A4DA3F0778}"/>
    <cellStyle name="Comma 33 2 7 2 2" xfId="15985" xr:uid="{B75CF769-96D6-46F6-B106-C5001171AF54}"/>
    <cellStyle name="Comma 33 2 7 3" xfId="15986" xr:uid="{80F9245C-EB93-44A7-B2CA-125576AEB3B6}"/>
    <cellStyle name="Comma 33 2 8" xfId="15987" xr:uid="{0079CD44-0811-49DF-828F-32CB1CF53CB3}"/>
    <cellStyle name="Comma 33 2 8 2" xfId="15988" xr:uid="{61FD2670-A1EE-4BCD-8626-A922DA09EDDB}"/>
    <cellStyle name="Comma 33 2 8 2 2" xfId="15989" xr:uid="{80CEB068-954C-4C28-9AC8-AF85EB8CD8FC}"/>
    <cellStyle name="Comma 33 2 8 3" xfId="15990" xr:uid="{6D710CAA-13A2-412D-B1CA-990D9F996DCC}"/>
    <cellStyle name="Comma 33 2 9" xfId="15991" xr:uid="{BFF0228C-6018-401F-A061-EE3676C7F025}"/>
    <cellStyle name="Comma 33 2 9 2" xfId="15992" xr:uid="{B58F427B-34D2-4793-A15D-5D10A5E25A50}"/>
    <cellStyle name="Comma 33 2 9 2 2" xfId="15993" xr:uid="{A79ED6A3-D89B-44A2-821B-530209ABF0A0}"/>
    <cellStyle name="Comma 33 2 9 3" xfId="15994" xr:uid="{E07F4374-F775-4138-BCCB-7F811D9E1CBB}"/>
    <cellStyle name="Comma 33 3" xfId="3208" xr:uid="{CCC6ECB1-FD5E-457F-89B8-E9A0109FC23E}"/>
    <cellStyle name="Comma 33 3 2" xfId="3219" xr:uid="{B860ADD4-04A7-4177-A920-A0477BCDF233}"/>
    <cellStyle name="Comma 33 3 2 2" xfId="15995" xr:uid="{7AABD493-FE53-40C7-B0AF-F3C7E0EF41F7}"/>
    <cellStyle name="Comma 33 3 2 2 2" xfId="15996" xr:uid="{024363B5-92E7-44BF-B819-FA49A94A7D95}"/>
    <cellStyle name="Comma 33 3 2 2 2 2" xfId="15997" xr:uid="{B7A4F209-3B33-46EA-9EA0-0AE7A92B2942}"/>
    <cellStyle name="Comma 33 3 2 2 2 2 2" xfId="15998" xr:uid="{F3D03343-96E9-41D8-B92C-2A9D97B172EC}"/>
    <cellStyle name="Comma 33 3 2 2 2 3" xfId="15999" xr:uid="{FDAFD2C2-8AFE-4572-AD88-277791F197E4}"/>
    <cellStyle name="Comma 33 3 2 2 3" xfId="16000" xr:uid="{B528C337-E870-4C1E-BC7C-0C729A5BFD3C}"/>
    <cellStyle name="Comma 33 3 2 2 3 2" xfId="16001" xr:uid="{F5F1F95D-D28E-4F44-B0D8-7D04339C225F}"/>
    <cellStyle name="Comma 33 3 2 2 4" xfId="16002" xr:uid="{DBC76F8E-95E0-4192-A7D8-232A922C93C7}"/>
    <cellStyle name="Comma 33 3 2 3" xfId="16003" xr:uid="{AAE9F290-5591-42DE-86C4-CD041E17D078}"/>
    <cellStyle name="Comma 33 3 2 3 2" xfId="16004" xr:uid="{2030222D-1D87-42C3-ABAF-D88A71BFBDBA}"/>
    <cellStyle name="Comma 33 3 2 3 2 2" xfId="16005" xr:uid="{AD365591-5115-4984-A0A6-1B83BEB02B71}"/>
    <cellStyle name="Comma 33 3 2 3 3" xfId="16006" xr:uid="{6414F53B-37EB-4BC4-825D-BC91E8046AAD}"/>
    <cellStyle name="Comma 33 3 2 4" xfId="16007" xr:uid="{238961F6-51F9-47DB-8BAA-E66F0149AA41}"/>
    <cellStyle name="Comma 33 3 2 4 2" xfId="16008" xr:uid="{40CA4F96-E37B-443A-836B-A4A862D65751}"/>
    <cellStyle name="Comma 33 3 2 5" xfId="16009" xr:uid="{29A44932-7122-4233-BCC3-F1FBC006D8B5}"/>
    <cellStyle name="Comma 33 3 3" xfId="16010" xr:uid="{D9F73D36-751B-457D-9990-FBB3302C28B6}"/>
    <cellStyle name="Comma 33 3 3 2" xfId="16011" xr:uid="{F9D2DA64-62E2-41B8-9666-675B68B00EF4}"/>
    <cellStyle name="Comma 33 3 3 2 2" xfId="16012" xr:uid="{BE203292-69D7-4D21-8062-2C4D23CCB528}"/>
    <cellStyle name="Comma 33 3 3 2 2 2" xfId="16013" xr:uid="{612A7105-04BB-463E-887C-4544B6A330FE}"/>
    <cellStyle name="Comma 33 3 3 2 3" xfId="16014" xr:uid="{2518D3D8-8D52-4871-B328-580721B66256}"/>
    <cellStyle name="Comma 33 3 3 3" xfId="16015" xr:uid="{14D1B349-5609-4FA1-9BC5-DC6C0F357D8F}"/>
    <cellStyle name="Comma 33 3 3 3 2" xfId="16016" xr:uid="{9DF1B42C-B36C-4AFA-A6FE-99CBF59FC3AB}"/>
    <cellStyle name="Comma 33 3 3 4" xfId="16017" xr:uid="{D69E3EAD-30A7-46A8-AAF4-3D842E6B66BB}"/>
    <cellStyle name="Comma 33 3 4" xfId="16018" xr:uid="{83DEF124-7DA6-46DD-A9A9-D376A64A4CE0}"/>
    <cellStyle name="Comma 33 3 4 2" xfId="16019" xr:uid="{8A335DBF-AD2D-4C89-B38E-C644C5F13E56}"/>
    <cellStyle name="Comma 33 3 4 2 2" xfId="16020" xr:uid="{D0BD4DB9-ADB3-4003-AF41-6AD86FACC844}"/>
    <cellStyle name="Comma 33 3 4 3" xfId="16021" xr:uid="{61FB22C5-2102-4764-8931-3854A321D73A}"/>
    <cellStyle name="Comma 33 3 5" xfId="16022" xr:uid="{4E74485A-05F2-4C26-9979-CC8D33C37E69}"/>
    <cellStyle name="Comma 33 3 5 2" xfId="16023" xr:uid="{527B47E3-704D-4381-ABF5-F7FD3E9FA94A}"/>
    <cellStyle name="Comma 33 3 6" xfId="16024" xr:uid="{DDC40711-D15F-4D08-B649-426F24990674}"/>
    <cellStyle name="Comma 33 4" xfId="3220" xr:uid="{14E3CA15-C001-4ABE-8A78-C1CC62543401}"/>
    <cellStyle name="Comma 33 4 2" xfId="16025" xr:uid="{83501110-CEE5-4463-9BD6-546E2D93AE0A}"/>
    <cellStyle name="Comma 33 4 2 2" xfId="16026" xr:uid="{6FE9F60D-03C4-4A78-B729-6825E8B8FF3C}"/>
    <cellStyle name="Comma 33 4 2 2 2" xfId="16027" xr:uid="{EDCF3CA6-F5C9-4AC5-BC5F-ADFC1CC77004}"/>
    <cellStyle name="Comma 33 4 2 2 2 2" xfId="16028" xr:uid="{305ABF55-A5A7-4576-A0CC-607881197DEE}"/>
    <cellStyle name="Comma 33 4 2 2 3" xfId="16029" xr:uid="{26593702-5667-4537-B6F0-4802DCBF144A}"/>
    <cellStyle name="Comma 33 4 2 3" xfId="16030" xr:uid="{86690219-0676-4963-BABF-9AA2CE5C905A}"/>
    <cellStyle name="Comma 33 4 2 3 2" xfId="16031" xr:uid="{DC28DF94-11F1-418C-865F-45669D76DDB5}"/>
    <cellStyle name="Comma 33 4 2 4" xfId="16032" xr:uid="{2F11528C-1775-4594-A54B-13E34624D63E}"/>
    <cellStyle name="Comma 33 4 3" xfId="16033" xr:uid="{5744E744-DAF3-48B9-85E7-0566F9823B8A}"/>
    <cellStyle name="Comma 33 4 3 2" xfId="16034" xr:uid="{13530053-7D46-4DFF-9E9F-F7F46E55666D}"/>
    <cellStyle name="Comma 33 4 3 2 2" xfId="16035" xr:uid="{809DF95C-A2DF-4439-A733-A7F77A34D9CD}"/>
    <cellStyle name="Comma 33 4 3 3" xfId="16036" xr:uid="{FD18452B-913B-4EF6-8E44-7349733D4EBD}"/>
    <cellStyle name="Comma 33 4 4" xfId="16037" xr:uid="{329D8E52-6309-43ED-B78B-8166BA616097}"/>
    <cellStyle name="Comma 33 4 4 2" xfId="16038" xr:uid="{8F9D0C62-3F09-4D54-9214-482E76850676}"/>
    <cellStyle name="Comma 33 4 5" xfId="16039" xr:uid="{504352F1-AEB2-48CB-9232-1C5991D34FC5}"/>
    <cellStyle name="Comma 33 5" xfId="16040" xr:uid="{B9645864-A744-4A01-B32B-456214541B77}"/>
    <cellStyle name="Comma 33 5 2" xfId="16041" xr:uid="{4B0CEE8A-8333-4350-872D-83516CE6ABB8}"/>
    <cellStyle name="Comma 33 5 2 2" xfId="16042" xr:uid="{D1051917-F4A6-43AF-AC1D-97A055A2A926}"/>
    <cellStyle name="Comma 33 5 2 2 2" xfId="16043" xr:uid="{1943ED66-1391-426E-888F-E097A1F8D3F2}"/>
    <cellStyle name="Comma 33 5 2 2 2 2" xfId="16044" xr:uid="{E6D21004-98E1-4723-8A87-031322B29993}"/>
    <cellStyle name="Comma 33 5 2 2 3" xfId="16045" xr:uid="{0AC806A5-1953-4E7C-A615-2AD70B5D3E88}"/>
    <cellStyle name="Comma 33 5 2 3" xfId="16046" xr:uid="{A6B12641-6F76-4B7B-9103-4E72F0D90279}"/>
    <cellStyle name="Comma 33 5 2 3 2" xfId="16047" xr:uid="{4D7CE938-257B-4164-B4CB-CD7276B48911}"/>
    <cellStyle name="Comma 33 5 2 4" xfId="16048" xr:uid="{0B9170BA-4FB9-415A-AFE0-110B1ACFE496}"/>
    <cellStyle name="Comma 33 5 3" xfId="16049" xr:uid="{0EC4D5D4-1B02-4B9B-B851-FD03735B8854}"/>
    <cellStyle name="Comma 33 5 3 2" xfId="16050" xr:uid="{F2DCFE10-0E39-4F8A-9A09-1BE765C7FBEA}"/>
    <cellStyle name="Comma 33 5 3 2 2" xfId="16051" xr:uid="{7E6ABF2B-D62E-4AE1-A9BC-109F66361E1E}"/>
    <cellStyle name="Comma 33 5 3 3" xfId="16052" xr:uid="{13C594BB-2FCA-4087-86D6-925EF002B798}"/>
    <cellStyle name="Comma 33 5 4" xfId="16053" xr:uid="{1A15187E-0498-4226-8B8F-9ECC6310E999}"/>
    <cellStyle name="Comma 33 5 4 2" xfId="16054" xr:uid="{141F650D-808C-4450-B53C-F45C992DF2C9}"/>
    <cellStyle name="Comma 33 5 5" xfId="16055" xr:uid="{20434985-3F3D-4FF0-B571-E0CED9E1B1DC}"/>
    <cellStyle name="Comma 33 6" xfId="16056" xr:uid="{A5ED3D56-064B-4C33-B77F-3F7427D91A24}"/>
    <cellStyle name="Comma 33 6 2" xfId="16057" xr:uid="{ED41097C-07A0-4CEF-AD1E-AD6DA11144A2}"/>
    <cellStyle name="Comma 33 6 2 2" xfId="16058" xr:uid="{4F80B677-A1E3-4C39-B637-5C4026F1EC85}"/>
    <cellStyle name="Comma 33 6 2 2 2" xfId="16059" xr:uid="{CE9AE623-C9F7-469B-9AAA-CD5C135247B4}"/>
    <cellStyle name="Comma 33 6 2 2 2 2" xfId="16060" xr:uid="{52C8F927-4455-45FE-BE40-F136647728EB}"/>
    <cellStyle name="Comma 33 6 2 2 3" xfId="16061" xr:uid="{0E2CD7E0-197F-437A-9E3A-2EC79C60ED49}"/>
    <cellStyle name="Comma 33 6 2 3" xfId="16062" xr:uid="{86000469-0AEE-4121-BB82-860C9C15FD3C}"/>
    <cellStyle name="Comma 33 6 2 3 2" xfId="16063" xr:uid="{686112B1-2A1E-467F-9FDC-19210A921206}"/>
    <cellStyle name="Comma 33 6 2 4" xfId="16064" xr:uid="{634CB5A7-CB82-4C58-A9C9-81E573089EE0}"/>
    <cellStyle name="Comma 33 6 3" xfId="16065" xr:uid="{3D497BD1-C0D9-4D77-8DDC-DB7FC3EE3BEB}"/>
    <cellStyle name="Comma 33 6 3 2" xfId="16066" xr:uid="{1F3B57D2-831C-4D0C-82BC-4A9FA6A3B431}"/>
    <cellStyle name="Comma 33 6 3 2 2" xfId="16067" xr:uid="{77729125-AEF8-43D3-BB9A-D379A8235FD0}"/>
    <cellStyle name="Comma 33 6 3 3" xfId="16068" xr:uid="{3FF0E39C-B873-45A5-B7C1-D360E6E1205F}"/>
    <cellStyle name="Comma 33 6 4" xfId="16069" xr:uid="{3C0566C4-44E7-4EEE-B275-7E873ACE9D2B}"/>
    <cellStyle name="Comma 33 6 4 2" xfId="16070" xr:uid="{6A783889-C96B-4074-9B67-44550EA6EC39}"/>
    <cellStyle name="Comma 33 6 5" xfId="16071" xr:uid="{4D0A12D6-6537-44C1-A343-49ADD77C0C63}"/>
    <cellStyle name="Comma 33 7" xfId="16072" xr:uid="{B26D9814-A5F9-4165-944D-48337214B779}"/>
    <cellStyle name="Comma 33 7 2" xfId="16073" xr:uid="{88842036-A515-4479-831B-B1D450F5D72D}"/>
    <cellStyle name="Comma 33 7 2 2" xfId="16074" xr:uid="{7A91ABE3-8704-4F50-89E4-1480F5E48808}"/>
    <cellStyle name="Comma 33 7 3" xfId="16075" xr:uid="{2B1D0085-27B4-4D67-8AF3-D19E32106E76}"/>
    <cellStyle name="Comma 33 8" xfId="16076" xr:uid="{73B346A5-9C40-4EFD-A7FD-8EBA9880FA26}"/>
    <cellStyle name="Comma 33 8 2" xfId="16077" xr:uid="{A58EBCAB-F232-4CDB-A2F7-ED33938D45B5}"/>
    <cellStyle name="Comma 33 8 2 2" xfId="16078" xr:uid="{B253AD31-B063-4FC9-AE0D-BFD497BE337D}"/>
    <cellStyle name="Comma 33 8 3" xfId="16079" xr:uid="{59CDB41C-7B28-4A4F-BB6D-EF189F7EC3C0}"/>
    <cellStyle name="Comma 33 9" xfId="16080" xr:uid="{423B3385-F7D5-4974-B87B-A704D7189B8C}"/>
    <cellStyle name="Comma 34" xfId="407" xr:uid="{CE480252-593F-4EFF-8F3A-2C59926434A2}"/>
    <cellStyle name="Comma 34 2" xfId="2753" xr:uid="{FE85D12A-F670-4B0B-84FB-B8325741B3D7}"/>
    <cellStyle name="Comma 34 2 2" xfId="16083" xr:uid="{1C34F216-EBCE-426E-984D-581D6A736CE6}"/>
    <cellStyle name="Comma 34 2 2 2" xfId="16084" xr:uid="{67E08A33-FFDC-44E1-88CE-B44A579F1D41}"/>
    <cellStyle name="Comma 34 2 3" xfId="16085" xr:uid="{551D3DC4-F82F-45A4-ACA8-FC6B61FAF0D8}"/>
    <cellStyle name="Comma 34 2 4" xfId="16082" xr:uid="{27E29558-28AB-4663-A794-2B93056CB473}"/>
    <cellStyle name="Comma 34 3" xfId="16086" xr:uid="{DC2A796D-4A8E-44A1-A1D6-F61FB3CC44AF}"/>
    <cellStyle name="Comma 34 3 2" xfId="16087" xr:uid="{6AB756EB-EC40-4200-ABC5-38444039F675}"/>
    <cellStyle name="Comma 34 3 2 2" xfId="16088" xr:uid="{A753995E-371E-4B3B-BF7A-2B7BD6C84954}"/>
    <cellStyle name="Comma 34 3 2 2 2" xfId="16089" xr:uid="{66362836-6F50-4F7F-9ACB-EBE5034E1E9C}"/>
    <cellStyle name="Comma 34 3 2 3" xfId="16090" xr:uid="{E4629761-0103-4560-944E-5C872A86F8D9}"/>
    <cellStyle name="Comma 34 3 3" xfId="16091" xr:uid="{95F65AB5-83F3-450E-B20F-F7CA035FA405}"/>
    <cellStyle name="Comma 34 3 3 2" xfId="16092" xr:uid="{96B1CA39-A49E-47CA-A15C-AC21552F4B29}"/>
    <cellStyle name="Comma 34 3 4" xfId="16093" xr:uid="{06C8C875-F7B6-417C-A5AC-D324965DEB06}"/>
    <cellStyle name="Comma 34 4" xfId="16094" xr:uid="{C604F282-0A2A-4EC9-931B-76A5D2D9E4F5}"/>
    <cellStyle name="Comma 34 5" xfId="16081" xr:uid="{39DC9406-6624-40AB-82D3-8F5F28D436EB}"/>
    <cellStyle name="Comma 34 6" xfId="37806" xr:uid="{51FBFAD2-86B2-4C71-B492-540C45BC986E}"/>
    <cellStyle name="Comma 35" xfId="427" xr:uid="{5529073B-6FCA-419A-97C3-CF21B224E596}"/>
    <cellStyle name="Comma 35 2" xfId="16096" xr:uid="{0C1E78ED-6AE2-4E4A-8C2B-52F205343FAE}"/>
    <cellStyle name="Comma 35 2 2" xfId="16097" xr:uid="{6470E498-CAAD-43F0-90B9-C5CE922F03B4}"/>
    <cellStyle name="Comma 35 2 2 2" xfId="16098" xr:uid="{70872CF9-A2A5-4D39-84CA-A12FF9036159}"/>
    <cellStyle name="Comma 35 2 3" xfId="16099" xr:uid="{7BF2EB56-C2E4-4D37-88BA-F730673F3653}"/>
    <cellStyle name="Comma 35 3" xfId="16100" xr:uid="{CD8CAC75-493E-4BCF-83CA-94996FCC22A2}"/>
    <cellStyle name="Comma 35 3 2" xfId="16101" xr:uid="{7F07C03A-1D83-4A51-850C-2364A66FFB78}"/>
    <cellStyle name="Comma 35 4" xfId="16102" xr:uid="{29BAFFB2-B86D-4422-BA5F-86D33CDA68A7}"/>
    <cellStyle name="Comma 35 5" xfId="16095" xr:uid="{38A94C0B-1776-4B13-8A66-805E2D02FC2D}"/>
    <cellStyle name="Comma 35 6" xfId="37825" xr:uid="{14088E93-1D67-4823-9953-ADFB0AAE25FF}"/>
    <cellStyle name="Comma 36" xfId="576" xr:uid="{5506B5F1-8D02-4BFB-94E2-CCD47471B7CC}"/>
    <cellStyle name="Comma 36 10" xfId="16103" xr:uid="{89BB4554-A91B-4DB5-A76D-49492F56D065}"/>
    <cellStyle name="Comma 36 2" xfId="16104" xr:uid="{26BB9167-F9E8-4010-8F9D-2442880108F5}"/>
    <cellStyle name="Comma 36 2 2" xfId="16105" xr:uid="{01EB7220-E65B-4EC6-9BD8-9DCE56AC15D6}"/>
    <cellStyle name="Comma 36 2 2 2" xfId="16106" xr:uid="{864E5B7A-FC3E-413F-B6E8-64FBA48DC314}"/>
    <cellStyle name="Comma 36 2 3" xfId="16107" xr:uid="{631ED254-3235-45D9-99C1-80A9ECD48305}"/>
    <cellStyle name="Comma 36 3" xfId="16108" xr:uid="{C1598954-4837-4242-B3BE-16CC29ACC5E9}"/>
    <cellStyle name="Comma 36 3 2" xfId="16109" xr:uid="{32519A36-4DAA-4879-9D07-A87A9461ABFC}"/>
    <cellStyle name="Comma 36 3 2 2" xfId="16110" xr:uid="{42AD1D52-0993-48EF-8A67-1C4D1A6BA762}"/>
    <cellStyle name="Comma 36 3 2 2 2" xfId="16111" xr:uid="{AAE2A08F-1B43-4BED-85A6-DAEE3147EBC3}"/>
    <cellStyle name="Comma 36 3 2 2 2 2" xfId="16112" xr:uid="{2F2BC841-0A36-4A86-B697-F99306EC490F}"/>
    <cellStyle name="Comma 36 3 2 2 3" xfId="16113" xr:uid="{CBCDC9DB-2E4E-45E4-AC6E-87A0F8968ACD}"/>
    <cellStyle name="Comma 36 3 2 3" xfId="16114" xr:uid="{A2A90353-5E42-4027-A2EA-C3FA35DDDAD5}"/>
    <cellStyle name="Comma 36 3 2 3 2" xfId="16115" xr:uid="{DAB62902-0415-4043-A85A-E4DFD25C9604}"/>
    <cellStyle name="Comma 36 3 2 4" xfId="16116" xr:uid="{59B33CAA-E1DD-4F36-ACAC-71E077FDCE1F}"/>
    <cellStyle name="Comma 36 3 3" xfId="16117" xr:uid="{08A5A654-DD00-407D-80AA-9F0B3A81033E}"/>
    <cellStyle name="Comma 36 3 3 2" xfId="16118" xr:uid="{15F8FCBB-F2A6-461B-85CD-BC7B535F2EB3}"/>
    <cellStyle name="Comma 36 3 3 2 2" xfId="16119" xr:uid="{D95A6EFA-B4B3-4820-AD1D-0265DF70B6EA}"/>
    <cellStyle name="Comma 36 3 3 3" xfId="16120" xr:uid="{D895D995-EBC9-4A8C-80D1-15437909EE9C}"/>
    <cellStyle name="Comma 36 3 4" xfId="16121" xr:uid="{0A09E19C-37D2-4BDF-8246-FB58237677B5}"/>
    <cellStyle name="Comma 36 3 4 2" xfId="16122" xr:uid="{F614C8FA-3473-4EB0-B56B-2AD5F70DEABF}"/>
    <cellStyle name="Comma 36 3 5" xfId="16123" xr:uid="{9444DD24-2D71-44C6-84E4-1C1C935EB12D}"/>
    <cellStyle name="Comma 36 4" xfId="16124" xr:uid="{BA4993DF-B501-4021-BDEB-C36DF4C1B0EA}"/>
    <cellStyle name="Comma 36 4 2" xfId="16125" xr:uid="{7903BDBE-33BB-4506-B565-5FDD1CDDFBE7}"/>
    <cellStyle name="Comma 36 4 2 2" xfId="16126" xr:uid="{DC092439-0938-4588-982B-4D63BAB7D834}"/>
    <cellStyle name="Comma 36 4 2 2 2" xfId="16127" xr:uid="{F0D38ACF-8A55-410D-A54E-62F7AA36880D}"/>
    <cellStyle name="Comma 36 4 2 2 2 2" xfId="16128" xr:uid="{26B78888-8F6B-4587-83D3-47C1EB8FDF58}"/>
    <cellStyle name="Comma 36 4 2 2 3" xfId="16129" xr:uid="{7F27D34F-DE4E-4E1A-93AB-9DBD683C8C05}"/>
    <cellStyle name="Comma 36 4 2 3" xfId="16130" xr:uid="{A8D3313F-A9E7-4322-9C1E-5D80E0157D31}"/>
    <cellStyle name="Comma 36 4 2 3 2" xfId="16131" xr:uid="{711C48EF-D246-407E-A105-B69438DFEED7}"/>
    <cellStyle name="Comma 36 4 2 4" xfId="16132" xr:uid="{05F1079D-D0FD-478A-9452-ED3215E04654}"/>
    <cellStyle name="Comma 36 4 3" xfId="16133" xr:uid="{41A0DA19-3C45-40CD-A0D6-B878227836F5}"/>
    <cellStyle name="Comma 36 4 3 2" xfId="16134" xr:uid="{167BFE19-9EBB-4148-A1A7-C4AEC169E64C}"/>
    <cellStyle name="Comma 36 4 3 2 2" xfId="16135" xr:uid="{E95B8486-90A3-4B3D-A533-5005B7422335}"/>
    <cellStyle name="Comma 36 4 3 3" xfId="16136" xr:uid="{4F477896-5E92-49A9-AC0D-DF17F6D74E8B}"/>
    <cellStyle name="Comma 36 4 4" xfId="16137" xr:uid="{31186266-3B71-4BB6-B3A3-1CADAC03FD77}"/>
    <cellStyle name="Comma 36 4 4 2" xfId="16138" xr:uid="{1EE936B9-F6B2-485C-9361-081CF86CB253}"/>
    <cellStyle name="Comma 36 4 5" xfId="16139" xr:uid="{37C830DD-B2E7-4A6A-944A-1E04B15BF828}"/>
    <cellStyle name="Comma 36 5" xfId="16140" xr:uid="{7DE1B3DD-2BFA-4437-8871-538288F7AC6F}"/>
    <cellStyle name="Comma 36 5 2" xfId="16141" xr:uid="{37118761-6DC5-4B66-AF4A-7B559A4A42FF}"/>
    <cellStyle name="Comma 36 5 2 2" xfId="16142" xr:uid="{1DDB099B-845A-40BD-9EF7-7EE9AE59799C}"/>
    <cellStyle name="Comma 36 5 2 2 2" xfId="16143" xr:uid="{DF0ADCAC-2D95-4B6A-A545-9DD70BD2B988}"/>
    <cellStyle name="Comma 36 5 2 2 2 2" xfId="16144" xr:uid="{FF00927A-C9C6-4B34-BA8A-AE56F2A281C0}"/>
    <cellStyle name="Comma 36 5 2 2 3" xfId="16145" xr:uid="{B2FB74DE-9CD4-4894-B731-6DB00963DD83}"/>
    <cellStyle name="Comma 36 5 2 3" xfId="16146" xr:uid="{B65AFAEC-14C4-45DB-8B74-81E4E979A9A6}"/>
    <cellStyle name="Comma 36 5 2 3 2" xfId="16147" xr:uid="{C0B3EC6F-9841-4BC0-998D-F71B9D5F9380}"/>
    <cellStyle name="Comma 36 5 2 4" xfId="16148" xr:uid="{7E24F913-4972-4D90-8828-4D407449740F}"/>
    <cellStyle name="Comma 36 5 3" xfId="16149" xr:uid="{386F8516-0E6F-4D2A-B8ED-74D99C43BD6D}"/>
    <cellStyle name="Comma 36 5 3 2" xfId="16150" xr:uid="{BBC231B6-80AA-4241-9CEF-67404FFC2B58}"/>
    <cellStyle name="Comma 36 5 3 2 2" xfId="16151" xr:uid="{F040C728-1D74-455F-8AFF-7D4E5F8BBAC5}"/>
    <cellStyle name="Comma 36 5 3 3" xfId="16152" xr:uid="{DD278DDF-D576-40D5-B3B9-CA23E794DC6B}"/>
    <cellStyle name="Comma 36 5 4" xfId="16153" xr:uid="{8239BCF3-2798-4D89-9830-B87C61F559BF}"/>
    <cellStyle name="Comma 36 5 4 2" xfId="16154" xr:uid="{1D7C2A0A-C1E3-4769-A670-F68842C29E8D}"/>
    <cellStyle name="Comma 36 5 5" xfId="16155" xr:uid="{87BFA858-E8D8-49E0-AC41-FD9FEBCC2297}"/>
    <cellStyle name="Comma 36 6" xfId="16156" xr:uid="{20C294EF-374B-4D2F-BC6E-D6BE21B4C6B0}"/>
    <cellStyle name="Comma 36 6 2" xfId="16157" xr:uid="{766E834A-2D17-417D-B360-45CB2374364A}"/>
    <cellStyle name="Comma 36 6 2 2" xfId="16158" xr:uid="{A2D52116-7859-4C61-A7C8-7407B6858341}"/>
    <cellStyle name="Comma 36 6 2 2 2" xfId="16159" xr:uid="{13F07E9E-A5AA-4FFC-B99D-A155B80C6A6E}"/>
    <cellStyle name="Comma 36 6 2 2 2 2" xfId="16160" xr:uid="{98D22F3D-AE9C-4A63-B9FB-64138A62CBC6}"/>
    <cellStyle name="Comma 36 6 2 2 3" xfId="16161" xr:uid="{979290E6-A61B-4C38-B7C4-2097DCF64373}"/>
    <cellStyle name="Comma 36 6 2 3" xfId="16162" xr:uid="{1EEC10D4-6C19-4633-9C5B-E5C46B99338E}"/>
    <cellStyle name="Comma 36 6 2 3 2" xfId="16163" xr:uid="{BAB15DC5-8CD4-4B4F-912F-61212C3AC119}"/>
    <cellStyle name="Comma 36 6 2 4" xfId="16164" xr:uid="{2999985F-CF87-4F2D-9BD4-E95C2DDAA222}"/>
    <cellStyle name="Comma 36 6 3" xfId="16165" xr:uid="{FD2391E3-C1A4-4E17-9CA7-C2CA0293E9A3}"/>
    <cellStyle name="Comma 36 6 3 2" xfId="16166" xr:uid="{B9B2007B-F678-4CB2-BB02-F1A41DD29205}"/>
    <cellStyle name="Comma 36 6 3 2 2" xfId="16167" xr:uid="{A01A5DA7-87C7-441C-B179-113AB2CBB0F4}"/>
    <cellStyle name="Comma 36 6 3 3" xfId="16168" xr:uid="{06B9CA38-FA0E-4212-A2CF-C37AB0563A42}"/>
    <cellStyle name="Comma 36 6 4" xfId="16169" xr:uid="{C5A3DDB6-3CFE-4EDA-A987-D4E3C6C9D4E9}"/>
    <cellStyle name="Comma 36 6 4 2" xfId="16170" xr:uid="{C3642FFA-12AD-4D8E-8410-A5E555C11F50}"/>
    <cellStyle name="Comma 36 6 5" xfId="16171" xr:uid="{A226DEDB-8685-448D-B056-03884017FCE5}"/>
    <cellStyle name="Comma 36 7" xfId="16172" xr:uid="{A23DEC99-1354-41D2-990C-B38DBE367040}"/>
    <cellStyle name="Comma 36 7 2" xfId="16173" xr:uid="{A46E268C-56F1-4FE1-B626-7BA6EA338281}"/>
    <cellStyle name="Comma 36 7 2 2" xfId="16174" xr:uid="{38397F7D-5EEB-48B4-9396-FF0B699AFC11}"/>
    <cellStyle name="Comma 36 7 3" xfId="16175" xr:uid="{0155ACC7-221A-429B-8918-1E71C39590DE}"/>
    <cellStyle name="Comma 36 8" xfId="16176" xr:uid="{B778A191-024D-48FE-BCB7-87466FADBF0E}"/>
    <cellStyle name="Comma 36 8 2" xfId="16177" xr:uid="{309E6B96-E3B1-4516-8137-2CDBECE0B623}"/>
    <cellStyle name="Comma 36 8 2 2" xfId="16178" xr:uid="{DD723A05-D36D-41B5-96CE-DD6DE461FC0B}"/>
    <cellStyle name="Comma 36 8 3" xfId="16179" xr:uid="{463BCD39-D915-4B41-94DF-739B94157828}"/>
    <cellStyle name="Comma 36 9" xfId="16180" xr:uid="{D0B9DABE-0076-4D11-94F3-CCAC23258D7C}"/>
    <cellStyle name="Comma 37" xfId="2766" xr:uid="{A484A714-EB21-4C19-99E1-0AA0BEC4B1F5}"/>
    <cellStyle name="Comma 37 2" xfId="16182" xr:uid="{71B8E89F-58D5-4B70-B2CE-B681A08D5157}"/>
    <cellStyle name="Comma 37 2 2" xfId="16183" xr:uid="{46D1FD48-B2D7-464D-9D3A-2D4A11930186}"/>
    <cellStyle name="Comma 37 2 2 2" xfId="16184" xr:uid="{ADC65012-1C34-463B-AAA2-8F2BFA781723}"/>
    <cellStyle name="Comma 37 2 3" xfId="16185" xr:uid="{B8367CA2-166C-4951-A3FD-72F7E2E05620}"/>
    <cellStyle name="Comma 37 3" xfId="16186" xr:uid="{FA0CE5AE-4432-4FD1-9FD6-67C39BC857B3}"/>
    <cellStyle name="Comma 37 3 2" xfId="16187" xr:uid="{77FAE6F9-5E27-4542-8D3C-F66FD36C220F}"/>
    <cellStyle name="Comma 37 3 2 2" xfId="16188" xr:uid="{9D601DF4-30F8-4C9A-9E5A-9C2E725B0C9A}"/>
    <cellStyle name="Comma 37 3 3" xfId="16189" xr:uid="{DADC9C48-A87A-46E4-AD12-437578010246}"/>
    <cellStyle name="Comma 37 4" xfId="16190" xr:uid="{CB665F17-D54A-4E8A-A66B-490825492F5C}"/>
    <cellStyle name="Comma 37 4 2" xfId="16191" xr:uid="{4F4BE5DB-BF2E-4030-9434-B7DB636AD8BB}"/>
    <cellStyle name="Comma 37 5" xfId="16192" xr:uid="{6E9DD649-F517-4E79-ADFF-1942B920B24F}"/>
    <cellStyle name="Comma 37 6" xfId="16181" xr:uid="{40405596-A7AF-42FB-94CD-C6B5E2338C7B}"/>
    <cellStyle name="Comma 37 7" xfId="37676" xr:uid="{01FEEB93-313E-4388-B2E3-DFAF3FC74EDE}"/>
    <cellStyle name="Comma 38" xfId="1423" xr:uid="{F146615A-0272-4954-83DC-72EAB4342608}"/>
    <cellStyle name="Comma 38 2" xfId="16194" xr:uid="{D23E68EB-402E-48A4-B65F-752731F12CD7}"/>
    <cellStyle name="Comma 38 2 2" xfId="16195" xr:uid="{6D15A289-23FA-4385-B27F-06D449F06177}"/>
    <cellStyle name="Comma 38 2 2 2" xfId="16196" xr:uid="{93FA7AD8-E5C4-4F42-9C45-EF2633CE2BED}"/>
    <cellStyle name="Comma 38 2 3" xfId="16197" xr:uid="{4CE89BCF-3656-4847-944D-95E3A655ABA0}"/>
    <cellStyle name="Comma 38 3" xfId="16198" xr:uid="{992970DE-435D-4EC6-B851-721F478C0C7E}"/>
    <cellStyle name="Comma 38 3 2" xfId="16199" xr:uid="{26B0C750-7FFA-4B06-8088-9C37F2E596F4}"/>
    <cellStyle name="Comma 38 4" xfId="16200" xr:uid="{25257453-E335-477D-9928-82028849C42D}"/>
    <cellStyle name="Comma 38 5" xfId="16193" xr:uid="{67E123CF-03C2-4BDB-B8D3-B577CA8F02A5}"/>
    <cellStyle name="Comma 39" xfId="1424" xr:uid="{6B2E9B27-2047-40F9-BB95-84FAA3FF79C5}"/>
    <cellStyle name="Comma 39 2" xfId="16201" xr:uid="{25CE6F19-00E3-4D9C-BA51-311BEA208F35}"/>
    <cellStyle name="Comma 39 2 2" xfId="2746" xr:uid="{CB1D7835-8C87-4AF7-BED5-C64B5B4D9AD4}"/>
    <cellStyle name="Comma 39 2 2 2" xfId="2752" xr:uid="{40A9963A-202E-4E1E-8A07-8B5B2C407BF0}"/>
    <cellStyle name="Comma 39 2 2 2 2" xfId="16203" xr:uid="{DDC0C18E-31EE-49D2-BCCB-B30DAB47465E}"/>
    <cellStyle name="Comma 39 2 2 3" xfId="16204" xr:uid="{CAD69F82-EC8D-48B9-B001-0797C79A8AE2}"/>
    <cellStyle name="Comma 39 2 2 3 2" xfId="16205" xr:uid="{A346EBA0-366A-45E0-A97A-6DA97B06E7C3}"/>
    <cellStyle name="Comma 39 2 2 4" xfId="16206" xr:uid="{3E824458-B814-4A0A-B7C7-DB646844CA15}"/>
    <cellStyle name="Comma 39 2 2 5" xfId="16202" xr:uid="{AC7EA460-E5A3-4C84-B60D-1B43792A1350}"/>
    <cellStyle name="Comma 39 2 3" xfId="16207" xr:uid="{DEDEC9F7-5504-4A9B-AA35-F814B3578FD3}"/>
    <cellStyle name="Comma 39 2 3 2" xfId="16208" xr:uid="{CBFBB002-7E5D-42BE-BC12-2297B341E978}"/>
    <cellStyle name="Comma 39 2 3 2 2" xfId="16209" xr:uid="{C596DC8F-C64B-4BE9-AFAD-6A4A3B85C96B}"/>
    <cellStyle name="Comma 39 2 3 3" xfId="16210" xr:uid="{86B74449-66BA-4E46-BD29-09931D9F3C84}"/>
    <cellStyle name="Comma 39 2 4" xfId="16211" xr:uid="{3BB67747-6708-4B8D-81FE-65A446A091C2}"/>
    <cellStyle name="Comma 39 2 4 2" xfId="16212" xr:uid="{4BD58C2C-B90B-428F-A5CB-B8D96E0FD958}"/>
    <cellStyle name="Comma 39 2 5" xfId="16213" xr:uid="{7ACC563C-A23E-49A0-B8EF-DB80BFEF21BA}"/>
    <cellStyle name="Comma 39 3" xfId="16214" xr:uid="{12A1AFC7-244D-4D1A-B70D-8CEAA71185A6}"/>
    <cellStyle name="Comma 39 3 2" xfId="16215" xr:uid="{FDA42E4C-9DE5-46EE-816A-F8E4C544D256}"/>
    <cellStyle name="Comma 39 3 2 2" xfId="16216" xr:uid="{CD419B78-CC7D-4B72-8723-6023AACC51BC}"/>
    <cellStyle name="Comma 39 3 3" xfId="16217" xr:uid="{4569B663-649B-421D-9DB5-B6145DD38CCE}"/>
    <cellStyle name="Comma 39 4" xfId="16218" xr:uid="{0B905EC2-42DA-4B97-9566-4D10477B0244}"/>
    <cellStyle name="Comma 39 4 2" xfId="16219" xr:uid="{58427817-63F1-4DE9-B56C-F3DCC23822F0}"/>
    <cellStyle name="Comma 39 5" xfId="16220" xr:uid="{2B4DCEB5-3677-4DDF-B8C7-3B0F9D343A23}"/>
    <cellStyle name="Comma 4" xfId="31" xr:uid="{AB613C35-AE10-4459-9E31-8F84F98BF2BD}"/>
    <cellStyle name="Comma 4 10" xfId="16221" xr:uid="{A2C3DD25-2DEF-4ADE-8162-758E0B8F1272}"/>
    <cellStyle name="Comma 4 2" xfId="129" xr:uid="{9269C19E-FD44-4697-BA68-061971509457}"/>
    <cellStyle name="Comma 4 2 2" xfId="554" xr:uid="{060D1EE8-4846-4F55-A6C4-C56F6FBDC244}"/>
    <cellStyle name="Comma 4 2 2 2" xfId="16223" xr:uid="{63852848-2808-4142-B6A8-8565F5AB8717}"/>
    <cellStyle name="Comma 4 2 2 2 2" xfId="16224" xr:uid="{EF4D1743-2D09-42D0-8DC2-72D914A590D0}"/>
    <cellStyle name="Comma 4 2 2 3" xfId="16225" xr:uid="{B120A28D-03E5-41DD-93DF-ACB60BF4F70D}"/>
    <cellStyle name="Comma 4 2 2 4" xfId="16222" xr:uid="{489AB380-9B3E-4646-B625-2C326D0BAEA9}"/>
    <cellStyle name="Comma 4 2 3" xfId="485" xr:uid="{4ACB79CE-6FC8-4AE4-AA56-E5C7CCDB9FE7}"/>
    <cellStyle name="Comma 4 2 3 2" xfId="16227" xr:uid="{5D4FD32A-726A-417C-9322-41FC861FCCA4}"/>
    <cellStyle name="Comma 4 2 3 2 2" xfId="16228" xr:uid="{9F0C2B18-F906-42EB-82FB-DACF852FAA62}"/>
    <cellStyle name="Comma 4 2 3 3" xfId="16229" xr:uid="{5E3F8450-3E77-41A8-90BE-E8E7F6007D9E}"/>
    <cellStyle name="Comma 4 2 3 4" xfId="16226" xr:uid="{823195FE-F9DB-44ED-9677-85FA25B3BCA3}"/>
    <cellStyle name="Comma 4 2 4" xfId="2782" xr:uid="{3493FDF2-1537-4FA2-BDDC-AB3598CF766E}"/>
    <cellStyle name="Comma 4 2 4 2" xfId="16231" xr:uid="{34B64ED8-D911-4FC1-BC1A-CDF73AE9248D}"/>
    <cellStyle name="Comma 4 2 4 3" xfId="16230" xr:uid="{C1C3BA03-1C92-4D05-97AA-9775020CCB96}"/>
    <cellStyle name="Comma 4 2 4 4" xfId="37717" xr:uid="{B2DCC463-6B5D-461B-B72C-6B5985428505}"/>
    <cellStyle name="Comma 4 2 5" xfId="2847" xr:uid="{C5C89AD1-CF7E-4380-9290-D7D504517C20}"/>
    <cellStyle name="Comma 4 2 5 2" xfId="16232" xr:uid="{7F4A7F94-99E1-40FB-9C4C-43B60F932DBB}"/>
    <cellStyle name="Comma 4 2 6" xfId="3067" xr:uid="{8F8E091B-1451-4631-9E1C-FE83A370A63A}"/>
    <cellStyle name="Comma 4 3" xfId="130" xr:uid="{C0740F1F-4A9A-44C9-9A83-68599953C6F2}"/>
    <cellStyle name="Comma 4 3 2" xfId="525" xr:uid="{44CCE9F0-C1BF-460B-9E65-444A02AD904B}"/>
    <cellStyle name="Comma 4 3 2 2" xfId="16234" xr:uid="{7C7A2C45-C6E4-4C1B-B4C0-17A52F329A1F}"/>
    <cellStyle name="Comma 4 3 2 2 2" xfId="16235" xr:uid="{1EE73188-80A3-4878-81C2-9C82F4928B3E}"/>
    <cellStyle name="Comma 4 3 2 3" xfId="16236" xr:uid="{7D7E4A14-CB96-43FC-93E5-C8C8057D27BC}"/>
    <cellStyle name="Comma 4 3 2 4" xfId="16233" xr:uid="{A94F7429-94D0-4AF9-BB08-AB382D53B890}"/>
    <cellStyle name="Comma 4 3 3" xfId="2783" xr:uid="{33F5C22E-0B43-45B4-9D23-A47AF52855F2}"/>
    <cellStyle name="Comma 4 3 3 2" xfId="16238" xr:uid="{A68F17D2-291A-414F-A4E8-98B60DD1BF3D}"/>
    <cellStyle name="Comma 4 3 3 2 2" xfId="16239" xr:uid="{3D4C075F-723E-4F82-9DC0-D3AE0919D977}"/>
    <cellStyle name="Comma 4 3 3 3" xfId="16240" xr:uid="{87D7B03D-0E0D-43EB-982C-E24CF64BC45F}"/>
    <cellStyle name="Comma 4 3 3 4" xfId="16237" xr:uid="{500D86C0-EBF0-4FA7-908F-E3586F9CC9AD}"/>
    <cellStyle name="Comma 4 3 4" xfId="16241" xr:uid="{C3E32A01-44C1-42F0-96EB-BCC4701C67F8}"/>
    <cellStyle name="Comma 4 3 4 2" xfId="16242" xr:uid="{4DB56634-6DB5-484A-A58E-FA4214CFC03C}"/>
    <cellStyle name="Comma 4 3 5" xfId="16243" xr:uid="{B53B2212-919E-4F71-8246-155E82B4EA81}"/>
    <cellStyle name="Comma 4 4" xfId="131" xr:uid="{6F222CBB-F997-4664-BA41-1346C29FABD3}"/>
    <cellStyle name="Comma 4 4 2" xfId="1425" xr:uid="{5C3A2429-4DE1-4EA2-BE06-A76AD3EDDCE1}"/>
    <cellStyle name="Comma 4 4 2 2" xfId="16245" xr:uid="{B2A2AC4E-A5BC-45AE-8472-3221E87FF2F4}"/>
    <cellStyle name="Comma 4 4 2 2 2" xfId="16246" xr:uid="{606EDAE8-4B7E-4659-874B-5BF90AE9F0E1}"/>
    <cellStyle name="Comma 4 4 2 3" xfId="16247" xr:uid="{3825CB8D-4980-4C43-800F-7AAF4984F3B9}"/>
    <cellStyle name="Comma 4 4 2 4" xfId="16244" xr:uid="{71845F29-1609-49A0-AD1B-4AB363956B5C}"/>
    <cellStyle name="Comma 4 4 3" xfId="2784" xr:uid="{DF4F1811-58CB-4ADD-AF77-21A1E895409D}"/>
    <cellStyle name="Comma 4 4 3 2" xfId="16249" xr:uid="{DD4539E8-A6B1-46FC-9C52-8CC0065B2BC8}"/>
    <cellStyle name="Comma 4 4 3 2 2" xfId="16250" xr:uid="{C9AE4360-44DF-45D4-AB6F-E5FF382AE0B8}"/>
    <cellStyle name="Comma 4 4 3 3" xfId="16251" xr:uid="{796463CC-C9E4-4FCF-9646-D1DDD5F02801}"/>
    <cellStyle name="Comma 4 4 3 4" xfId="16248" xr:uid="{63575C66-3162-43DE-8257-BFE33977DA24}"/>
    <cellStyle name="Comma 4 4 4" xfId="16252" xr:uid="{C538CB43-0C11-4E2A-880D-3A652263EBB2}"/>
    <cellStyle name="Comma 4 4 4 2" xfId="16253" xr:uid="{50B35B43-93C9-45D4-96E3-918C96F83ED4}"/>
    <cellStyle name="Comma 4 4 5" xfId="16254" xr:uid="{3A3B266A-43C3-4708-838C-CAEF73619DD5}"/>
    <cellStyle name="Comma 4 5" xfId="329" xr:uid="{67DB68BC-5ACD-4B0A-9DD3-B2B2787FF7CC}"/>
    <cellStyle name="Comma 4 5 2" xfId="1426" xr:uid="{068CF188-B02C-4B31-BD52-A667F416C91D}"/>
    <cellStyle name="Comma 4 5 2 2" xfId="16255" xr:uid="{55249B4D-5224-493B-8F3B-DA5A71CC604E}"/>
    <cellStyle name="Comma 4 5 3" xfId="2841" xr:uid="{D184A0D4-4BBB-4C10-9A87-53554084CD99}"/>
    <cellStyle name="Comma 4 5 3 2" xfId="16257" xr:uid="{2DD86A3C-8B82-4840-8FB8-A020CA0DD67B}"/>
    <cellStyle name="Comma 4 5 3 3" xfId="16256" xr:uid="{D0266AE5-275C-4B2E-A3D4-FC28E5EAADA4}"/>
    <cellStyle name="Comma 4 5 4" xfId="16258" xr:uid="{D5BDB93F-75F8-446E-B0A8-9E7C334524D5}"/>
    <cellStyle name="Comma 4 5 5" xfId="3068" xr:uid="{E5CA077A-B6BE-438A-99C9-DD9CCCA0634B}"/>
    <cellStyle name="Comma 4 6" xfId="128" xr:uid="{78651B8A-EB5D-4EF4-BFCF-4D2869F8C828}"/>
    <cellStyle name="Comma 4 6 2" xfId="16260" xr:uid="{2FE78B29-112B-4F39-A18D-2B66503F74C4}"/>
    <cellStyle name="Comma 4 6 3" xfId="16259" xr:uid="{02AAB062-B966-4B7A-97D2-83312BCD89BC}"/>
    <cellStyle name="Comma 4 7" xfId="484" xr:uid="{B3403E63-FB03-4F7F-AE62-1EF45944676C}"/>
    <cellStyle name="Comma 4 7 2" xfId="16262" xr:uid="{9C93FBAB-5B53-45BF-BA9E-DD932D792C27}"/>
    <cellStyle name="Comma 4 7 3" xfId="16261" xr:uid="{2B9881C3-1F3C-4123-93D0-7ED837D02E31}"/>
    <cellStyle name="Comma 4 8" xfId="2781" xr:uid="{4735FBB4-CA6D-4FE9-BA74-968F62086AA7}"/>
    <cellStyle name="Comma 4 8 2" xfId="16263" xr:uid="{A198AD4C-10A7-4D11-8008-6A304D9D5B8F}"/>
    <cellStyle name="Comma 4 8 3" xfId="37692" xr:uid="{1D6F2545-06FA-4C5D-96FF-6CA082B8D27D}"/>
    <cellStyle name="Comma 4 9" xfId="16264" xr:uid="{1D718DD3-1F15-4EBF-B787-143F65E547B4}"/>
    <cellStyle name="Comma 4_AR_AP Audit updateMgen " xfId="1427" xr:uid="{6E887DC6-9ECD-4A35-AF81-F0ADDEF3400E}"/>
    <cellStyle name="Comma 40" xfId="2826" xr:uid="{76DD72A6-C6F7-4E70-9665-72F72C919D0C}"/>
    <cellStyle name="Comma 40 2" xfId="16266" xr:uid="{95DDCB14-CC3A-4095-B83D-D2B2589786E3}"/>
    <cellStyle name="Comma 40 2 2" xfId="16267" xr:uid="{0CFBB702-ADD8-46C7-B059-E7E2BB0E9501}"/>
    <cellStyle name="Comma 40 2 2 2" xfId="16268" xr:uid="{3D4EFA13-7AA1-47B5-B82C-12366CBDE2E0}"/>
    <cellStyle name="Comma 40 2 3" xfId="16269" xr:uid="{BF913090-1C50-436F-B6A0-42C5E9435FC1}"/>
    <cellStyle name="Comma 40 3" xfId="16270" xr:uid="{A6ACE366-A716-4076-9B98-4CFBED34091E}"/>
    <cellStyle name="Comma 40 4" xfId="16265" xr:uid="{1E164149-CE05-4103-B610-9474D0C3E329}"/>
    <cellStyle name="Comma 40 5" xfId="38045" xr:uid="{499AF73F-4694-42F5-B34B-027AAC59EDC9}"/>
    <cellStyle name="Comma 41" xfId="2843" xr:uid="{2F8502E1-15F1-41AD-B4FD-A44630149104}"/>
    <cellStyle name="Comma 41 2" xfId="16272" xr:uid="{F2C8F931-F7F4-4D64-A554-8BDE0FDB1117}"/>
    <cellStyle name="Comma 41 2 2" xfId="16273" xr:uid="{035591A3-C058-4893-83EE-371E3DA4BE5B}"/>
    <cellStyle name="Comma 41 2 2 2" xfId="16274" xr:uid="{55937DD9-3287-4A77-95CB-B001232AF8BB}"/>
    <cellStyle name="Comma 41 2 2 3" xfId="16275" xr:uid="{6E0C14D4-E016-46FD-B4F5-07159466417F}"/>
    <cellStyle name="Comma 41 2 3" xfId="16276" xr:uid="{0D75E8D9-0506-4315-A103-5951805699EE}"/>
    <cellStyle name="Comma 41 3" xfId="16277" xr:uid="{BF9F1003-D152-4AB5-9260-9DA6C50D8932}"/>
    <cellStyle name="Comma 41 4" xfId="16271" xr:uid="{A9DA850D-EA1B-46D1-81CF-BD5E4CC9D1B5}"/>
    <cellStyle name="Comma 41 5" xfId="38300" xr:uid="{7166A3DC-723D-4859-9F3C-BE4BD4A91861}"/>
    <cellStyle name="Comma 42" xfId="16278" xr:uid="{01D328B8-BE2C-4009-BABD-A48A5863552C}"/>
    <cellStyle name="Comma 42 2" xfId="16279" xr:uid="{08ABB466-72A0-4C64-AE54-68A581F84EF8}"/>
    <cellStyle name="Comma 42 2 2" xfId="16280" xr:uid="{DDC8CE66-3F0F-4D57-BCE1-CA8F804D7D58}"/>
    <cellStyle name="Comma 42 3" xfId="16281" xr:uid="{F662FE0D-BB19-4BE8-A6DD-4C46CF4DD291}"/>
    <cellStyle name="Comma 42 4" xfId="38307" xr:uid="{47DD5248-F6A6-41FE-BA2B-1E9CED1E27E4}"/>
    <cellStyle name="Comma 43" xfId="16282" xr:uid="{74CC06ED-69A4-4986-A226-02338C071AE7}"/>
    <cellStyle name="Comma 43 2" xfId="16283" xr:uid="{4AF07032-F5A6-4BD9-B621-0560A2D834BB}"/>
    <cellStyle name="Comma 44" xfId="16284" xr:uid="{4543E2DF-11C0-4C01-AADC-2BFF4056AEAA}"/>
    <cellStyle name="Comma 44 2" xfId="16285" xr:uid="{DB2EFF78-C275-4E8D-89E4-94039C074030}"/>
    <cellStyle name="Comma 44 2 2" xfId="16286" xr:uid="{15B6BAF9-E71B-40C9-A309-FA5BE3850E23}"/>
    <cellStyle name="Comma 44 2 2 2" xfId="16287" xr:uid="{DD052FCF-50A2-4D86-9278-80B0AC0430B1}"/>
    <cellStyle name="Comma 44 2 3" xfId="16288" xr:uid="{A0479CAC-FC33-4B64-9BA4-EEB84F1B525B}"/>
    <cellStyle name="Comma 44 3" xfId="16289" xr:uid="{0F47720A-2771-4A92-87E0-404651C49BEE}"/>
    <cellStyle name="Comma 44 4" xfId="38313" xr:uid="{946DF577-78C9-4B4D-A356-03A7A865999E}"/>
    <cellStyle name="Comma 45" xfId="16290" xr:uid="{9FA8695E-B525-493F-B6BC-4C177156EA46}"/>
    <cellStyle name="Comma 45 10" xfId="16291" xr:uid="{FA4B9408-CD81-4153-9833-EA8077C84686}"/>
    <cellStyle name="Comma 45 10 2" xfId="16292" xr:uid="{6ECD516B-A601-4028-8E71-3D6BF04A01E2}"/>
    <cellStyle name="Comma 45 10 2 10" xfId="16293" xr:uid="{1F4CFE38-7179-4D69-A34A-389C8E059789}"/>
    <cellStyle name="Comma 45 10 2 10 2" xfId="16294" xr:uid="{C0E79B2A-57F6-4F5E-8AA1-66BC615668C6}"/>
    <cellStyle name="Comma 45 10 2 10 2 2" xfId="16295" xr:uid="{77538FD9-6319-40F6-AE59-EB90A7F7C5D1}"/>
    <cellStyle name="Comma 45 10 2 10 2 2 2" xfId="16296" xr:uid="{3E2C649C-FC79-4132-8E57-6C7008EB0D19}"/>
    <cellStyle name="Comma 45 10 2 10 2 2 2 2" xfId="16297" xr:uid="{FBF78FF7-D533-4CE2-A69F-CA2FF847A44F}"/>
    <cellStyle name="Comma 45 10 2 10 2 2 3" xfId="16298" xr:uid="{C1BD421F-E7E1-40B2-99A7-8E33A1B79AF0}"/>
    <cellStyle name="Comma 45 10 2 10 2 3" xfId="16299" xr:uid="{F3C2BF7F-972B-47CB-A60B-6DBF5FBD1785}"/>
    <cellStyle name="Comma 45 10 2 10 2 3 2" xfId="16300" xr:uid="{BCB34228-B2A1-4DC1-B9B7-B7FD4C381B4B}"/>
    <cellStyle name="Comma 45 10 2 10 2 4" xfId="16301" xr:uid="{85903AE2-B761-4EAF-A121-E72D95A79A00}"/>
    <cellStyle name="Comma 45 10 2 10 3" xfId="16302" xr:uid="{4E0A922C-9929-414F-AACB-6BE09AFA4571}"/>
    <cellStyle name="Comma 45 10 2 10 3 2" xfId="16303" xr:uid="{4DEC56E4-0C91-48E0-9060-0C6A466613C4}"/>
    <cellStyle name="Comma 45 10 2 10 3 2 2" xfId="16304" xr:uid="{189FF7A7-B6D0-4CE4-9BA4-B093F5BC0628}"/>
    <cellStyle name="Comma 45 10 2 10 3 3" xfId="16305" xr:uid="{DA834DF2-D586-4A6F-A63A-40A4E5A71BC1}"/>
    <cellStyle name="Comma 45 10 2 10 4" xfId="16306" xr:uid="{834CB049-32FD-45DD-8086-9A724410F094}"/>
    <cellStyle name="Comma 45 10 2 10 4 2" xfId="16307" xr:uid="{BACFD5FF-367C-4531-ABCC-6B4F9E1E076F}"/>
    <cellStyle name="Comma 45 10 2 10 5" xfId="16308" xr:uid="{8A5B6F0C-4B52-4F18-B5C2-E738506D2D86}"/>
    <cellStyle name="Comma 45 10 2 11" xfId="16309" xr:uid="{661DA237-D1B9-4C79-A9A1-EFE25F371C14}"/>
    <cellStyle name="Comma 45 10 2 11 2" xfId="16310" xr:uid="{264CFFA9-AEA9-471C-B013-BB66C6115D01}"/>
    <cellStyle name="Comma 45 10 2 11 2 2" xfId="16311" xr:uid="{0BA2012E-04E5-48F6-82F2-EE52BF6C7E38}"/>
    <cellStyle name="Comma 45 10 2 11 2 2 2" xfId="16312" xr:uid="{F1B53ADD-7C23-4CF1-85C1-5D1A6341BDA6}"/>
    <cellStyle name="Comma 45 10 2 11 2 2 2 2" xfId="16313" xr:uid="{297B1392-275D-41F8-87B8-447278BE8563}"/>
    <cellStyle name="Comma 45 10 2 11 2 2 3" xfId="16314" xr:uid="{F8C065EF-B39F-42C3-BD2C-0C455958C648}"/>
    <cellStyle name="Comma 45 10 2 11 2 3" xfId="16315" xr:uid="{F70BFD69-2BE8-4B60-A6AE-74C267B52A73}"/>
    <cellStyle name="Comma 45 10 2 11 2 3 2" xfId="16316" xr:uid="{9AE2C475-3B0F-46A6-89DB-172714E5AD94}"/>
    <cellStyle name="Comma 45 10 2 11 2 4" xfId="16317" xr:uid="{97528E03-BEE8-4D4F-9379-6B7DA3F06CBC}"/>
    <cellStyle name="Comma 45 10 2 11 3" xfId="16318" xr:uid="{546A75AA-D6C5-4FF6-964C-F78DD757BF02}"/>
    <cellStyle name="Comma 45 10 2 11 3 2" xfId="16319" xr:uid="{7DB4DB07-5147-436B-93F7-14C8C1200CA3}"/>
    <cellStyle name="Comma 45 10 2 11 3 2 2" xfId="16320" xr:uid="{3A1CCF1E-4DA8-4009-9C45-F95D43EE187B}"/>
    <cellStyle name="Comma 45 10 2 11 3 3" xfId="16321" xr:uid="{688B422D-C095-4FC4-A72E-10251F139125}"/>
    <cellStyle name="Comma 45 10 2 11 4" xfId="16322" xr:uid="{2EF39349-B0BE-4167-A413-B9D58F736784}"/>
    <cellStyle name="Comma 45 10 2 11 4 2" xfId="16323" xr:uid="{BB88B129-638D-4591-8F8A-5B5C6E1C751D}"/>
    <cellStyle name="Comma 45 10 2 11 5" xfId="16324" xr:uid="{CB937ABB-B813-4F49-A797-59251E3B261B}"/>
    <cellStyle name="Comma 45 10 2 12" xfId="16325" xr:uid="{8A732A61-A295-428F-B062-827FFE158AF2}"/>
    <cellStyle name="Comma 45 10 2 12 2" xfId="16326" xr:uid="{EDB19B3A-269C-42E3-847C-88395C3D7131}"/>
    <cellStyle name="Comma 45 10 2 12 2 2" xfId="16327" xr:uid="{78795FAC-CB0C-4880-8C05-F8CF95CC3572}"/>
    <cellStyle name="Comma 45 10 2 12 2 2 2" xfId="16328" xr:uid="{1903BE7B-A744-457A-BC4B-52C90DB412EB}"/>
    <cellStyle name="Comma 45 10 2 12 2 2 2 2" xfId="16329" xr:uid="{2D4523C8-3A90-4844-ACB8-193A6CB40B1C}"/>
    <cellStyle name="Comma 45 10 2 12 2 2 3" xfId="16330" xr:uid="{98A4F0D8-E193-4887-AA85-9D99608EF006}"/>
    <cellStyle name="Comma 45 10 2 12 2 3" xfId="16331" xr:uid="{6FADE58A-1578-498D-BCC7-7F5CCF601328}"/>
    <cellStyle name="Comma 45 10 2 12 2 3 2" xfId="16332" xr:uid="{21032A31-31A7-4970-9A56-B7E76B42BA35}"/>
    <cellStyle name="Comma 45 10 2 12 2 4" xfId="16333" xr:uid="{B7478894-6BB3-43F5-8E57-744747A79904}"/>
    <cellStyle name="Comma 45 10 2 12 3" xfId="16334" xr:uid="{E940F551-F9F8-479A-BF01-5995F7F748F5}"/>
    <cellStyle name="Comma 45 10 2 12 3 2" xfId="16335" xr:uid="{F6695ABC-2DDC-47F1-B93B-E10FCC33C752}"/>
    <cellStyle name="Comma 45 10 2 12 3 2 2" xfId="16336" xr:uid="{6F44BF05-CB34-4911-9B48-E82F5964B5C2}"/>
    <cellStyle name="Comma 45 10 2 12 3 3" xfId="16337" xr:uid="{D4EBD983-908D-4609-95E1-2AD2F874E36A}"/>
    <cellStyle name="Comma 45 10 2 12 4" xfId="16338" xr:uid="{BAC277C3-8D11-4D23-8486-28196BECB93B}"/>
    <cellStyle name="Comma 45 10 2 12 4 2" xfId="16339" xr:uid="{4BE91835-85E7-4C76-B08A-2D023BBCE808}"/>
    <cellStyle name="Comma 45 10 2 12 5" xfId="16340" xr:uid="{D65EF3F7-6176-46D7-8A06-40D7DA08FB1D}"/>
    <cellStyle name="Comma 45 10 2 13" xfId="16341" xr:uid="{DB230F63-A2D9-42CD-86E7-B7541135F653}"/>
    <cellStyle name="Comma 45 10 2 13 2" xfId="16342" xr:uid="{13EDDD07-C4C2-427F-B948-42ED6871786B}"/>
    <cellStyle name="Comma 45 10 2 13 2 2" xfId="16343" xr:uid="{910CFE8A-2265-4F6F-B986-F951AFB0C598}"/>
    <cellStyle name="Comma 45 10 2 13 2 2 2" xfId="16344" xr:uid="{D72759DB-F575-41AA-B2F5-52DFED7CDE13}"/>
    <cellStyle name="Comma 45 10 2 13 2 2 2 2" xfId="16345" xr:uid="{CB637B7A-2E83-46EF-83CB-DACBEE371725}"/>
    <cellStyle name="Comma 45 10 2 13 2 2 3" xfId="16346" xr:uid="{38E0BDD4-D3A6-4145-8AF8-E461103797A9}"/>
    <cellStyle name="Comma 45 10 2 13 2 3" xfId="16347" xr:uid="{40BB3D3C-71E4-44CB-A380-5ED996F8DD8E}"/>
    <cellStyle name="Comma 45 10 2 13 2 3 2" xfId="16348" xr:uid="{D09910B5-ABB1-4072-81C9-668261318757}"/>
    <cellStyle name="Comma 45 10 2 13 2 4" xfId="16349" xr:uid="{D4D5F08C-1153-4F38-BB1A-7F4BDA11DBD1}"/>
    <cellStyle name="Comma 45 10 2 13 3" xfId="16350" xr:uid="{2D151879-219D-4456-8B30-00BC65F85372}"/>
    <cellStyle name="Comma 45 10 2 13 3 2" xfId="16351" xr:uid="{BE9888E3-2E65-4090-9784-AB2A3025DBFA}"/>
    <cellStyle name="Comma 45 10 2 13 3 2 2" xfId="16352" xr:uid="{AE48FE2E-FC8D-4AE0-83A5-154801E1EC1B}"/>
    <cellStyle name="Comma 45 10 2 13 3 3" xfId="16353" xr:uid="{480A9790-B688-4C4C-BCD8-3C1F3A0EBE84}"/>
    <cellStyle name="Comma 45 10 2 13 4" xfId="16354" xr:uid="{BEC9D262-86EF-43CC-81FF-ADAF2D51E32F}"/>
    <cellStyle name="Comma 45 10 2 13 4 2" xfId="16355" xr:uid="{70E9FFFA-D183-4867-90F5-1CBF23653434}"/>
    <cellStyle name="Comma 45 10 2 13 5" xfId="16356" xr:uid="{568ED4BE-764F-43D5-B32C-7431C2919534}"/>
    <cellStyle name="Comma 45 10 2 14" xfId="16357" xr:uid="{E814205A-CF98-4EBB-8A07-3F9DF788B887}"/>
    <cellStyle name="Comma 45 10 2 14 2" xfId="16358" xr:uid="{A6AE16C8-B7DE-4002-9C56-C99226271EFD}"/>
    <cellStyle name="Comma 45 10 2 14 2 2" xfId="16359" xr:uid="{7E9074CC-2326-4DDB-9317-C70CF61CBF92}"/>
    <cellStyle name="Comma 45 10 2 14 2 2 2" xfId="16360" xr:uid="{A3238AC5-F4EB-4462-9794-A80194CC64D7}"/>
    <cellStyle name="Comma 45 10 2 14 2 2 2 2" xfId="16361" xr:uid="{7CC24611-4F7C-4EFE-8226-DA16E304223B}"/>
    <cellStyle name="Comma 45 10 2 14 2 2 3" xfId="16362" xr:uid="{63370B43-39C6-4035-B08A-2C03DC58D305}"/>
    <cellStyle name="Comma 45 10 2 14 2 3" xfId="16363" xr:uid="{D340A50B-B9CA-4611-958E-48EA419014F2}"/>
    <cellStyle name="Comma 45 10 2 14 2 3 2" xfId="16364" xr:uid="{7338667F-70BC-449E-AEAC-D686B388CF0C}"/>
    <cellStyle name="Comma 45 10 2 14 2 4" xfId="16365" xr:uid="{9C56624D-14C6-4B41-BB34-0AAFF3D812CB}"/>
    <cellStyle name="Comma 45 10 2 14 3" xfId="16366" xr:uid="{F0B2B93A-8053-4782-A723-5E0D9B8CFB81}"/>
    <cellStyle name="Comma 45 10 2 14 3 2" xfId="16367" xr:uid="{2BD157AB-1443-47F1-A2C1-A1096A739B02}"/>
    <cellStyle name="Comma 45 10 2 14 3 2 2" xfId="16368" xr:uid="{CA86799E-CDA3-4BDD-A05C-E5DBCD6F8A17}"/>
    <cellStyle name="Comma 45 10 2 14 3 3" xfId="16369" xr:uid="{A2B9D767-71E6-4B19-99F0-2D31AFD50B9C}"/>
    <cellStyle name="Comma 45 10 2 14 4" xfId="16370" xr:uid="{4DEBC128-05E8-4DFE-AFB6-0A2FAE86180B}"/>
    <cellStyle name="Comma 45 10 2 14 4 2" xfId="16371" xr:uid="{99F6A3D3-4338-4F4D-8F5E-5B6B36867855}"/>
    <cellStyle name="Comma 45 10 2 14 5" xfId="16372" xr:uid="{6E489A18-C76F-4A3D-99AC-22C305F67732}"/>
    <cellStyle name="Comma 45 10 2 15" xfId="16373" xr:uid="{E59E33C4-4EC5-4460-9F48-D30BE2E17F12}"/>
    <cellStyle name="Comma 45 10 2 15 2" xfId="16374" xr:uid="{281B074E-AD59-46E9-AF13-2867DA33DB6F}"/>
    <cellStyle name="Comma 45 10 2 15 2 2" xfId="16375" xr:uid="{53C6C446-C155-455B-83D8-55F6B1C4D47D}"/>
    <cellStyle name="Comma 45 10 2 15 2 2 2" xfId="16376" xr:uid="{42ABF9C9-17DD-4513-B954-D6B9DE412CB5}"/>
    <cellStyle name="Comma 45 10 2 15 2 2 2 2" xfId="16377" xr:uid="{FCBC0AE1-96AD-41AE-BBA3-12F85EAD1C14}"/>
    <cellStyle name="Comma 45 10 2 15 2 2 3" xfId="16378" xr:uid="{56DBF8F6-F6AF-43A0-8F9F-396B5C8C6E1F}"/>
    <cellStyle name="Comma 45 10 2 15 2 3" xfId="16379" xr:uid="{577F5C3E-BC33-4F2F-9F48-C237A936F870}"/>
    <cellStyle name="Comma 45 10 2 15 2 3 2" xfId="16380" xr:uid="{5312ABF5-D103-4FA8-A1B4-4C911D0AA6D0}"/>
    <cellStyle name="Comma 45 10 2 15 2 4" xfId="16381" xr:uid="{1F809E41-46F1-45CA-878C-6319881EA140}"/>
    <cellStyle name="Comma 45 10 2 15 3" xfId="16382" xr:uid="{7EEB620E-3A50-4290-9B3F-7780C9B802AE}"/>
    <cellStyle name="Comma 45 10 2 15 3 2" xfId="16383" xr:uid="{DBEACD62-2606-4C63-9A8D-E9D59CB797D6}"/>
    <cellStyle name="Comma 45 10 2 15 3 2 2" xfId="16384" xr:uid="{F9589806-287C-450A-AEF6-E3DDE068322C}"/>
    <cellStyle name="Comma 45 10 2 15 3 3" xfId="16385" xr:uid="{4A87A931-5497-42F3-A54E-8D8840B6A0E0}"/>
    <cellStyle name="Comma 45 10 2 15 4" xfId="16386" xr:uid="{64EB5667-D171-47DE-A3F8-800F2F3CB53F}"/>
    <cellStyle name="Comma 45 10 2 15 4 2" xfId="16387" xr:uid="{20200053-FDC4-488B-A4F3-02C8FEE9F294}"/>
    <cellStyle name="Comma 45 10 2 15 5" xfId="16388" xr:uid="{01D2A43A-2AAC-4BF6-B6C7-E6C0A7F0637C}"/>
    <cellStyle name="Comma 45 10 2 16" xfId="16389" xr:uid="{FD186569-27BC-4555-92E3-2856CD1C1A59}"/>
    <cellStyle name="Comma 45 10 2 16 2" xfId="16390" xr:uid="{52FBC538-FE21-4AC1-8683-CB100E917F9E}"/>
    <cellStyle name="Comma 45 10 2 16 2 2" xfId="16391" xr:uid="{7A4AD9EA-F0D1-4AF3-818F-B272DA86C137}"/>
    <cellStyle name="Comma 45 10 2 16 2 2 2" xfId="16392" xr:uid="{AB485442-A314-491F-A148-5D9CD8464234}"/>
    <cellStyle name="Comma 45 10 2 16 2 2 2 2" xfId="16393" xr:uid="{78C965ED-74CC-4256-BAB3-66352BF1545C}"/>
    <cellStyle name="Comma 45 10 2 16 2 2 3" xfId="16394" xr:uid="{243C189C-3239-46CB-A997-E1C297DD7D80}"/>
    <cellStyle name="Comma 45 10 2 16 2 3" xfId="16395" xr:uid="{9D67EC25-8153-4DE3-BE87-71DBBBBB6580}"/>
    <cellStyle name="Comma 45 10 2 16 2 3 2" xfId="16396" xr:uid="{02FFAFDC-31D1-4167-A985-763733BFEA47}"/>
    <cellStyle name="Comma 45 10 2 16 2 4" xfId="16397" xr:uid="{2E59A6A9-B025-4CED-9CCA-CCC9C1CC400F}"/>
    <cellStyle name="Comma 45 10 2 16 3" xfId="16398" xr:uid="{B84B8502-FA9E-41CD-A1B8-D019D02F3D04}"/>
    <cellStyle name="Comma 45 10 2 16 3 2" xfId="16399" xr:uid="{24439623-F304-442C-9A5D-007D108DFFD6}"/>
    <cellStyle name="Comma 45 10 2 16 3 2 2" xfId="16400" xr:uid="{88633FA1-7B61-4D21-9AF2-7ED38736AF41}"/>
    <cellStyle name="Comma 45 10 2 16 3 3" xfId="16401" xr:uid="{2E856396-7250-4C63-A7AF-2AA14A0F2876}"/>
    <cellStyle name="Comma 45 10 2 16 4" xfId="16402" xr:uid="{035A07BA-1A3B-435B-AFA1-19DD7A861F43}"/>
    <cellStyle name="Comma 45 10 2 16 4 2" xfId="16403" xr:uid="{DE12381B-C843-4C84-882F-FA83A48A0AC3}"/>
    <cellStyle name="Comma 45 10 2 16 5" xfId="16404" xr:uid="{23F057C6-5D77-4C7A-9990-256AE208A21F}"/>
    <cellStyle name="Comma 45 10 2 17" xfId="16405" xr:uid="{BE97674B-13D3-42A7-8003-70E12D9BB137}"/>
    <cellStyle name="Comma 45 10 2 17 2" xfId="16406" xr:uid="{3A961ABF-4B46-4C74-8361-DE3DCEB8FDBE}"/>
    <cellStyle name="Comma 45 10 2 17 2 2" xfId="16407" xr:uid="{51F08868-C651-437C-B7F3-9FA106A1FD24}"/>
    <cellStyle name="Comma 45 10 2 17 2 2 2" xfId="16408" xr:uid="{E4ECE7E7-0133-4DB7-AD1B-3A2E999CB5D9}"/>
    <cellStyle name="Comma 45 10 2 17 2 2 2 2" xfId="16409" xr:uid="{616C3D1D-34BD-4A40-93DA-E1B89546EE48}"/>
    <cellStyle name="Comma 45 10 2 17 2 2 3" xfId="16410" xr:uid="{65A3552C-85A0-4D3D-BFE3-3621424DA914}"/>
    <cellStyle name="Comma 45 10 2 17 2 3" xfId="16411" xr:uid="{AE7F1D89-CC5E-47B3-98C2-289274AD251B}"/>
    <cellStyle name="Comma 45 10 2 17 2 3 2" xfId="16412" xr:uid="{4A4EF87D-2D7C-4105-8191-E3586E606AA4}"/>
    <cellStyle name="Comma 45 10 2 17 2 4" xfId="16413" xr:uid="{8695B6F9-D66D-4395-A325-B21F71E653FA}"/>
    <cellStyle name="Comma 45 10 2 17 3" xfId="16414" xr:uid="{C63F743A-BA21-4228-B1F3-EA3C04CD319A}"/>
    <cellStyle name="Comma 45 10 2 17 3 2" xfId="16415" xr:uid="{A3BA42FD-EF1F-4255-83DD-8327B88B1045}"/>
    <cellStyle name="Comma 45 10 2 17 3 2 2" xfId="16416" xr:uid="{6A205CA2-F198-49A9-852A-C84BD1727FA0}"/>
    <cellStyle name="Comma 45 10 2 17 3 3" xfId="16417" xr:uid="{B36E7F76-DF1F-4C67-9FDB-F2EB0EA14256}"/>
    <cellStyle name="Comma 45 10 2 17 4" xfId="16418" xr:uid="{D6C33BA0-2647-49E9-950E-7C3B755E49A0}"/>
    <cellStyle name="Comma 45 10 2 17 4 2" xfId="16419" xr:uid="{2D565A0B-D17D-40F0-BB43-A0388ECB0BD5}"/>
    <cellStyle name="Comma 45 10 2 17 5" xfId="16420" xr:uid="{B3B3B865-338A-4A27-A879-F63FCFB470A1}"/>
    <cellStyle name="Comma 45 10 2 18" xfId="16421" xr:uid="{B14BA7CC-AF2B-4DCB-8C4D-1FAC42824BFA}"/>
    <cellStyle name="Comma 45 10 2 18 2" xfId="16422" xr:uid="{66F76232-0B6D-4276-9063-4DECB833A035}"/>
    <cellStyle name="Comma 45 10 2 18 2 2" xfId="16423" xr:uid="{B4063A21-B0C7-4493-9057-75D9B0F4643C}"/>
    <cellStyle name="Comma 45 10 2 18 2 2 2" xfId="16424" xr:uid="{D67C6E7E-5D4E-4D58-A7FB-CB0BC41219DA}"/>
    <cellStyle name="Comma 45 10 2 18 2 3" xfId="16425" xr:uid="{62D39DE2-75C6-4B78-B4C0-568E02F98F2B}"/>
    <cellStyle name="Comma 45 10 2 18 3" xfId="16426" xr:uid="{76AA1E1F-61EF-491B-8F20-8AC94424C7F1}"/>
    <cellStyle name="Comma 45 10 2 18 3 2" xfId="16427" xr:uid="{7FF0E5AF-6F2B-4D53-B919-BAD6D205DF31}"/>
    <cellStyle name="Comma 45 10 2 18 4" xfId="16428" xr:uid="{6633C9ED-0101-4EF2-95EF-63EB0C0FFFD5}"/>
    <cellStyle name="Comma 45 10 2 19" xfId="16429" xr:uid="{6B3613DD-456F-4137-84FE-BEAD1F912418}"/>
    <cellStyle name="Comma 45 10 2 19 2" xfId="16430" xr:uid="{7B7573D8-2F6C-46A7-B0AC-A56E313763C5}"/>
    <cellStyle name="Comma 45 10 2 19 2 2" xfId="16431" xr:uid="{66DABAE6-DE80-4587-B36C-72029D4C1B92}"/>
    <cellStyle name="Comma 45 10 2 19 3" xfId="16432" xr:uid="{8A14BD56-8FD0-4369-A0FF-933234F1EB77}"/>
    <cellStyle name="Comma 45 10 2 2" xfId="16433" xr:uid="{D1503C3A-CF1C-4493-A2E8-CD2FF7171A8E}"/>
    <cellStyle name="Comma 45 10 2 2 2" xfId="16434" xr:uid="{8352FE81-A81B-4147-B0D7-29F9852A4A72}"/>
    <cellStyle name="Comma 45 10 2 2 2 2" xfId="16435" xr:uid="{26A6243B-AD80-41A7-A67B-699A9DE79BA6}"/>
    <cellStyle name="Comma 45 10 2 2 2 2 2" xfId="16436" xr:uid="{EC32ADEA-77DA-4E3C-9D91-107085516D7B}"/>
    <cellStyle name="Comma 45 10 2 2 2 2 2 2" xfId="16437" xr:uid="{FCD3D52B-B5B6-44CB-A0C1-7E228C053E92}"/>
    <cellStyle name="Comma 45 10 2 2 2 2 2 2 2" xfId="16438" xr:uid="{82E6C1CD-1D0D-4291-9F44-A5C93F03C593}"/>
    <cellStyle name="Comma 45 10 2 2 2 2 2 3" xfId="16439" xr:uid="{A1CCCFCE-E670-44BF-AA5A-01843C893D90}"/>
    <cellStyle name="Comma 45 10 2 2 2 2 3" xfId="16440" xr:uid="{9FDCA2DE-F0A2-457A-A1DF-29E40330836B}"/>
    <cellStyle name="Comma 45 10 2 2 2 2 3 2" xfId="16441" xr:uid="{916224C3-D69E-418D-879B-EDD338F74ABC}"/>
    <cellStyle name="Comma 45 10 2 2 2 2 4" xfId="16442" xr:uid="{A4A7647F-66C6-48AC-88F7-035AAD919054}"/>
    <cellStyle name="Comma 45 10 2 2 2 3" xfId="16443" xr:uid="{D0C3AF36-AC36-41AC-8A6C-61ED405AF8C5}"/>
    <cellStyle name="Comma 45 10 2 2 2 3 2" xfId="16444" xr:uid="{1B4E9AC4-A07F-47B6-B231-8B845626B972}"/>
    <cellStyle name="Comma 45 10 2 2 2 3 2 2" xfId="16445" xr:uid="{3910AEEB-3B25-4606-B234-B067ABB8FC63}"/>
    <cellStyle name="Comma 45 10 2 2 2 3 3" xfId="16446" xr:uid="{D061F2BB-B33F-4D3F-87D3-0130EFE950F1}"/>
    <cellStyle name="Comma 45 10 2 2 2 4" xfId="16447" xr:uid="{AD07C7BF-3D97-4F4E-A816-F7D240CB845B}"/>
    <cellStyle name="Comma 45 10 2 2 2 4 2" xfId="16448" xr:uid="{14FB9C63-EFEF-49D9-AB30-8C9913DB9581}"/>
    <cellStyle name="Comma 45 10 2 2 2 5" xfId="16449" xr:uid="{52D1A2B8-88A6-4B2D-8548-3807F37D7F69}"/>
    <cellStyle name="Comma 45 10 2 2 3" xfId="16450" xr:uid="{768336F0-D04A-4885-903F-799018F63861}"/>
    <cellStyle name="Comma 45 10 2 2 3 2" xfId="16451" xr:uid="{60422BDA-9661-4973-8F72-FABF3B4437E7}"/>
    <cellStyle name="Comma 45 10 2 2 3 2 2" xfId="16452" xr:uid="{54E78467-FE0A-47C9-B7D3-96C2D5666A4D}"/>
    <cellStyle name="Comma 45 10 2 2 3 2 2 2" xfId="16453" xr:uid="{1CB8C4DA-D847-4A71-AB00-82851FA5EAB2}"/>
    <cellStyle name="Comma 45 10 2 2 3 2 3" xfId="16454" xr:uid="{34677260-75FB-4277-927B-8FD2A08C9F44}"/>
    <cellStyle name="Comma 45 10 2 2 3 3" xfId="16455" xr:uid="{2B4AD4DE-B9AB-4028-AEC7-15C6AB8AD09B}"/>
    <cellStyle name="Comma 45 10 2 2 3 3 2" xfId="16456" xr:uid="{26437766-0FFB-4B2C-9CC9-0090E80E5BD2}"/>
    <cellStyle name="Comma 45 10 2 2 3 4" xfId="16457" xr:uid="{0F3426FF-7AB1-4DD8-8365-5F045A383AE6}"/>
    <cellStyle name="Comma 45 10 2 2 4" xfId="16458" xr:uid="{B25A1EB0-77B5-4192-A16A-696B7AE5A712}"/>
    <cellStyle name="Comma 45 10 2 2 4 2" xfId="16459" xr:uid="{EB8288DB-C293-4CDB-8B00-F794B958EDEE}"/>
    <cellStyle name="Comma 45 10 2 2 4 2 2" xfId="16460" xr:uid="{F8205169-6052-4BD1-8699-0232A387D8AA}"/>
    <cellStyle name="Comma 45 10 2 2 4 3" xfId="16461" xr:uid="{57DCF7AC-354B-4265-90AB-DC6442FC7B10}"/>
    <cellStyle name="Comma 45 10 2 2 5" xfId="16462" xr:uid="{BB76E33E-B0C1-4B72-8DEE-AEF3153D396E}"/>
    <cellStyle name="Comma 45 10 2 2 5 2" xfId="16463" xr:uid="{C7C27209-5AC2-42A5-9FC5-E68975BE87A3}"/>
    <cellStyle name="Comma 45 10 2 2 6" xfId="16464" xr:uid="{FF1A55CE-C0FD-471F-987E-8D6DC0DDD4B9}"/>
    <cellStyle name="Comma 45 10 2 20" xfId="16465" xr:uid="{192F52BC-26E7-43D5-98EE-F3C1F5BBFE93}"/>
    <cellStyle name="Comma 45 10 2 20 2" xfId="16466" xr:uid="{27D8DD97-DC93-4DFB-89F7-B6886B028774}"/>
    <cellStyle name="Comma 45 10 2 20 2 2" xfId="16467" xr:uid="{2C8FEB80-20B6-4F95-80F4-353A6A7712C9}"/>
    <cellStyle name="Comma 45 10 2 20 2 2 2" xfId="16468" xr:uid="{276BDABB-11A1-41C2-A872-7E9A5186DCFD}"/>
    <cellStyle name="Comma 45 10 2 20 2 2 2 2" xfId="16469" xr:uid="{FB5047E4-C426-4A27-83F8-2F6534E5EAAF}"/>
    <cellStyle name="Comma 45 10 2 20 2 2 3" xfId="16470" xr:uid="{015E578A-1F6B-4C40-8EDF-6933210CB288}"/>
    <cellStyle name="Comma 45 10 2 20 2 3" xfId="16471" xr:uid="{BEC44BD1-E9FD-46A1-9B16-BBFBE1DC11B9}"/>
    <cellStyle name="Comma 45 10 2 20 3" xfId="16472" xr:uid="{B8BB8FB0-A2C2-414D-BF46-0BAD52EFDE33}"/>
    <cellStyle name="Comma 45 10 2 20 3 2" xfId="16473" xr:uid="{E487BDCA-AAF1-44D5-A8CE-21ABA41FA769}"/>
    <cellStyle name="Comma 45 10 2 20 4" xfId="16474" xr:uid="{A2CDA858-86AD-4E70-A39C-FA5C8B8B54DC}"/>
    <cellStyle name="Comma 45 10 2 21" xfId="16475" xr:uid="{D6C586B4-6DF1-4FDD-BE40-AFCC2BDC96B9}"/>
    <cellStyle name="Comma 45 10 2 21 2" xfId="16476" xr:uid="{276E3630-6312-4098-8E03-06B32BE711CA}"/>
    <cellStyle name="Comma 45 10 2 22" xfId="16477" xr:uid="{C02E57E1-C63E-49A3-8461-99E2546ECDCD}"/>
    <cellStyle name="Comma 45 10 2 3" xfId="16478" xr:uid="{C4CC7EC4-3C05-4575-9BF2-C4B74D58EE75}"/>
    <cellStyle name="Comma 45 10 2 3 2" xfId="16479" xr:uid="{8F9E90E8-2B6E-4238-8663-9FB45316A964}"/>
    <cellStyle name="Comma 45 10 2 3 2 2" xfId="16480" xr:uid="{5681239C-96AD-4B7E-8ABF-AF70C7868419}"/>
    <cellStyle name="Comma 45 10 2 3 2 2 2" xfId="16481" xr:uid="{FA9563BD-4E02-4FA7-BBF9-6C4328579DA2}"/>
    <cellStyle name="Comma 45 10 2 3 2 2 2 2" xfId="16482" xr:uid="{8D896631-0222-4D39-A8F9-790072AEAFF4}"/>
    <cellStyle name="Comma 45 10 2 3 2 2 2 2 2" xfId="16483" xr:uid="{5FD473A8-D3DF-42B8-8ADA-487496B6C95E}"/>
    <cellStyle name="Comma 45 10 2 3 2 2 2 3" xfId="16484" xr:uid="{8BA992FE-8AF9-48AC-8F24-D5B41031E19B}"/>
    <cellStyle name="Comma 45 10 2 3 2 2 3" xfId="16485" xr:uid="{906D1AA3-5412-40B8-A98C-8EF2FD2ADDCA}"/>
    <cellStyle name="Comma 45 10 2 3 2 2 3 2" xfId="16486" xr:uid="{08F25FA9-3C39-4311-B481-EAD3986441C7}"/>
    <cellStyle name="Comma 45 10 2 3 2 2 4" xfId="16487" xr:uid="{F758971D-05F4-4EC6-97DC-1B5A98D71E21}"/>
    <cellStyle name="Comma 45 10 2 3 2 3" xfId="16488" xr:uid="{2BD5FA9E-EE88-40A5-BE16-860D88255623}"/>
    <cellStyle name="Comma 45 10 2 3 2 3 2" xfId="16489" xr:uid="{5EECF170-0028-40F7-95B1-6EC2D35B0F7B}"/>
    <cellStyle name="Comma 45 10 2 3 2 3 2 2" xfId="16490" xr:uid="{ECB51E4C-871B-4994-BDC7-BBD0B1CE5A26}"/>
    <cellStyle name="Comma 45 10 2 3 2 3 3" xfId="16491" xr:uid="{57D61661-F5AF-4428-98F3-8ECA68D0F9BA}"/>
    <cellStyle name="Comma 45 10 2 3 2 4" xfId="16492" xr:uid="{61BD9817-0A7F-4A62-9D30-EEC4BB590865}"/>
    <cellStyle name="Comma 45 10 2 3 2 4 2" xfId="16493" xr:uid="{63EF1FA2-7C87-4ACC-8461-4605FE97769E}"/>
    <cellStyle name="Comma 45 10 2 3 2 5" xfId="16494" xr:uid="{1F1CC243-55F4-4CE5-8BC5-653F5DC83998}"/>
    <cellStyle name="Comma 45 10 2 3 3" xfId="16495" xr:uid="{F52EE2C0-32BD-4865-901C-6348938ADCAD}"/>
    <cellStyle name="Comma 45 10 2 3 3 2" xfId="16496" xr:uid="{6E754CD1-4269-4819-B2E9-1077FFF02EC0}"/>
    <cellStyle name="Comma 45 10 2 3 3 2 2" xfId="16497" xr:uid="{B7464AC7-3926-48F0-AB76-32F455D2CEE4}"/>
    <cellStyle name="Comma 45 10 2 3 3 2 2 2" xfId="16498" xr:uid="{E1EC114D-40EC-415F-9ED7-E19E361A2CF1}"/>
    <cellStyle name="Comma 45 10 2 3 3 2 3" xfId="16499" xr:uid="{D203A471-24B9-451C-B848-CB7529D45EDE}"/>
    <cellStyle name="Comma 45 10 2 3 3 3" xfId="16500" xr:uid="{9F3E76B7-8523-436F-BD05-12756D4964F4}"/>
    <cellStyle name="Comma 45 10 2 3 3 3 2" xfId="16501" xr:uid="{C8FE6D9E-B533-460F-9399-5AE4A2F050DB}"/>
    <cellStyle name="Comma 45 10 2 3 3 4" xfId="16502" xr:uid="{E1D8A919-0F33-4D4A-BDAA-3FAB24F8D014}"/>
    <cellStyle name="Comma 45 10 2 3 4" xfId="16503" xr:uid="{E91B5E1D-7194-42B8-AE95-B55E26BFB760}"/>
    <cellStyle name="Comma 45 10 2 3 4 2" xfId="16504" xr:uid="{3445BB7F-CA2E-4E2B-9059-1D6D61B1D78E}"/>
    <cellStyle name="Comma 45 10 2 3 4 2 2" xfId="16505" xr:uid="{E7FAA645-9542-4218-8B83-12A1ADA5E25A}"/>
    <cellStyle name="Comma 45 10 2 3 4 3" xfId="16506" xr:uid="{1783F563-A959-4A3F-9319-979F5C341361}"/>
    <cellStyle name="Comma 45 10 2 3 5" xfId="16507" xr:uid="{8072C0A3-3122-40FF-A615-7673A43FB207}"/>
    <cellStyle name="Comma 45 10 2 3 5 2" xfId="16508" xr:uid="{576F3670-0898-4356-8988-B24F3FB135AE}"/>
    <cellStyle name="Comma 45 10 2 3 6" xfId="16509" xr:uid="{8F8719E5-C481-407C-8CE6-E81D6D73287C}"/>
    <cellStyle name="Comma 45 10 2 4" xfId="16510" xr:uid="{D68AA8A5-B8A5-402E-AD79-07C1DE0E4F32}"/>
    <cellStyle name="Comma 45 10 2 4 2" xfId="16511" xr:uid="{6333FBF0-4CAA-4793-A649-E30317457F17}"/>
    <cellStyle name="Comma 45 10 2 4 2 2" xfId="16512" xr:uid="{08E1083C-B889-4EE7-AF11-F6FA43CE76AC}"/>
    <cellStyle name="Comma 45 10 2 4 2 2 2" xfId="16513" xr:uid="{DD75FA3B-E436-43BC-909D-B4CB30F2E9AA}"/>
    <cellStyle name="Comma 45 10 2 4 2 2 2 2" xfId="16514" xr:uid="{4230B84B-747F-4C49-9E34-DB8A91027B14}"/>
    <cellStyle name="Comma 45 10 2 4 2 2 3" xfId="16515" xr:uid="{249511B7-CD96-45A2-B93E-5AF0F9A79D17}"/>
    <cellStyle name="Comma 45 10 2 4 2 3" xfId="16516" xr:uid="{2B2A1181-BC2A-48BE-A25D-BFABE11643B4}"/>
    <cellStyle name="Comma 45 10 2 4 2 3 2" xfId="16517" xr:uid="{FEF42C78-09E5-4322-9F68-E1AEBF8D6D78}"/>
    <cellStyle name="Comma 45 10 2 4 2 4" xfId="16518" xr:uid="{A2081478-0328-4B7B-9FE3-86D69DE6943E}"/>
    <cellStyle name="Comma 45 10 2 4 3" xfId="16519" xr:uid="{4D1B5DF9-4D72-40DF-901B-B436A424C146}"/>
    <cellStyle name="Comma 45 10 2 4 3 2" xfId="16520" xr:uid="{4B9BF03F-3E77-44C1-ACD1-34D779C6CD83}"/>
    <cellStyle name="Comma 45 10 2 4 3 2 2" xfId="16521" xr:uid="{80F2576B-35FD-429E-8BFA-C597719E487F}"/>
    <cellStyle name="Comma 45 10 2 4 3 3" xfId="16522" xr:uid="{1768D475-B1BE-4493-94B8-2B37E3E8DBD5}"/>
    <cellStyle name="Comma 45 10 2 4 4" xfId="16523" xr:uid="{26CEA6C2-D6F7-4074-B51D-2F1DDAE69B6B}"/>
    <cellStyle name="Comma 45 10 2 4 4 2" xfId="16524" xr:uid="{4700BED8-5523-47D7-8408-8C817869C011}"/>
    <cellStyle name="Comma 45 10 2 4 5" xfId="16525" xr:uid="{AF7FB637-4544-4440-85E3-65AB32C06EAA}"/>
    <cellStyle name="Comma 45 10 2 5" xfId="16526" xr:uid="{BEECEC8D-DC84-46ED-873F-74C3821F3D6A}"/>
    <cellStyle name="Comma 45 10 2 5 2" xfId="16527" xr:uid="{82BC97A5-6C69-4B7D-A8A1-31A7E6EB5CBB}"/>
    <cellStyle name="Comma 45 10 2 5 2 2" xfId="16528" xr:uid="{D146D85A-EA41-4D77-8C3E-F656D87A1401}"/>
    <cellStyle name="Comma 45 10 2 5 2 2 2" xfId="16529" xr:uid="{08EFD06D-F245-4270-88B5-21948F72F806}"/>
    <cellStyle name="Comma 45 10 2 5 2 2 2 2" xfId="16530" xr:uid="{09CA05DF-91AE-4DE5-BBC7-9839D0FF10D1}"/>
    <cellStyle name="Comma 45 10 2 5 2 2 3" xfId="16531" xr:uid="{DE187335-A17E-4FA4-AE73-1366A2617968}"/>
    <cellStyle name="Comma 45 10 2 5 2 3" xfId="16532" xr:uid="{C77FB10A-E4FC-4D66-A247-A35ADC6C5FC9}"/>
    <cellStyle name="Comma 45 10 2 5 2 3 2" xfId="16533" xr:uid="{F65CAFEE-B1DF-4564-BDD7-A966A12122AB}"/>
    <cellStyle name="Comma 45 10 2 5 2 4" xfId="16534" xr:uid="{E38EF97C-3F47-4AF0-9139-A238AA32A96D}"/>
    <cellStyle name="Comma 45 10 2 5 3" xfId="16535" xr:uid="{D2044B6D-4523-48F8-B102-B58BDE2607E8}"/>
    <cellStyle name="Comma 45 10 2 5 3 2" xfId="16536" xr:uid="{47753A0D-530C-4079-9796-B560784CF38A}"/>
    <cellStyle name="Comma 45 10 2 5 3 2 2" xfId="16537" xr:uid="{88EFE457-325B-433D-B965-DED46E021FBC}"/>
    <cellStyle name="Comma 45 10 2 5 3 3" xfId="16538" xr:uid="{017B89B3-7905-4229-B186-7A3D4CC77343}"/>
    <cellStyle name="Comma 45 10 2 5 4" xfId="16539" xr:uid="{AC5B7AFC-4A60-4758-8BA9-A86A616EC8BA}"/>
    <cellStyle name="Comma 45 10 2 5 4 2" xfId="16540" xr:uid="{2087D419-7DCE-46C9-AC8E-705C8E707808}"/>
    <cellStyle name="Comma 45 10 2 5 5" xfId="16541" xr:uid="{DE74CAA9-05C1-4D39-B71C-3E8B357EE528}"/>
    <cellStyle name="Comma 45 10 2 6" xfId="16542" xr:uid="{A0F8088F-DB78-46D5-A01E-80BEA39C878E}"/>
    <cellStyle name="Comma 45 10 2 6 2" xfId="16543" xr:uid="{9399C68C-335F-42D3-B7A0-C0361B85784A}"/>
    <cellStyle name="Comma 45 10 2 6 2 2" xfId="16544" xr:uid="{FCE7CD89-374F-41A3-9D67-CCF7855CEF30}"/>
    <cellStyle name="Comma 45 10 2 6 2 2 2" xfId="16545" xr:uid="{A8A7F0B4-2B3D-41B8-A2E0-9BD00344A5D0}"/>
    <cellStyle name="Comma 45 10 2 6 2 2 2 2" xfId="16546" xr:uid="{297DD2F7-1F1E-4F50-AAE5-DAE0C974A700}"/>
    <cellStyle name="Comma 45 10 2 6 2 2 3" xfId="16547" xr:uid="{6BAC3411-37B9-4C8B-9B4B-FFE6523FED58}"/>
    <cellStyle name="Comma 45 10 2 6 2 3" xfId="16548" xr:uid="{3F058ECB-B606-44F6-8D39-CCCB6FCB9B39}"/>
    <cellStyle name="Comma 45 10 2 6 2 3 2" xfId="16549" xr:uid="{6029D10F-E102-4D54-BBCE-28E67A11BDE1}"/>
    <cellStyle name="Comma 45 10 2 6 2 4" xfId="16550" xr:uid="{5C918A79-C441-45C6-A28A-2EFB7AB195E1}"/>
    <cellStyle name="Comma 45 10 2 6 3" xfId="16551" xr:uid="{F99DE2C3-8819-4C97-B18F-E1515072EC0E}"/>
    <cellStyle name="Comma 45 10 2 6 3 2" xfId="16552" xr:uid="{934548E8-4E08-48D3-B9ED-316FE3F58633}"/>
    <cellStyle name="Comma 45 10 2 6 3 2 2" xfId="16553" xr:uid="{EADDA8B4-9D46-427A-9E64-2C31AAC33BEA}"/>
    <cellStyle name="Comma 45 10 2 6 3 3" xfId="16554" xr:uid="{C9A6907E-6E7C-4D43-83B1-C2BF877CA952}"/>
    <cellStyle name="Comma 45 10 2 6 4" xfId="16555" xr:uid="{9C4925E3-4334-4F51-8F84-7E9E679F0CCB}"/>
    <cellStyle name="Comma 45 10 2 6 4 2" xfId="16556" xr:uid="{50A11AE9-CD36-42A6-8A0A-99680CC0653B}"/>
    <cellStyle name="Comma 45 10 2 6 5" xfId="16557" xr:uid="{75230B51-45FD-4452-9D7E-863504DA3B48}"/>
    <cellStyle name="Comma 45 10 2 7" xfId="16558" xr:uid="{EFE19DE2-8D40-4F8E-9913-41FEE934C882}"/>
    <cellStyle name="Comma 45 10 2 7 2" xfId="16559" xr:uid="{EE9D41F6-DAD9-4A57-9395-0CCCF27895AC}"/>
    <cellStyle name="Comma 45 10 2 7 2 2" xfId="16560" xr:uid="{B1F3CE2B-79A5-4319-9CBB-02F2FC4E1F1B}"/>
    <cellStyle name="Comma 45 10 2 7 2 2 2" xfId="16561" xr:uid="{8EA88ED6-05BC-40D0-9126-6118A9C0FFFA}"/>
    <cellStyle name="Comma 45 10 2 7 2 2 2 2" xfId="16562" xr:uid="{BDAD1610-FFDC-42DF-B901-D46B76B092FF}"/>
    <cellStyle name="Comma 45 10 2 7 2 2 3" xfId="16563" xr:uid="{F6C2B8D6-A429-4ADB-BFA8-7D861824D76C}"/>
    <cellStyle name="Comma 45 10 2 7 2 3" xfId="16564" xr:uid="{46EA26C8-8FFF-48F5-B23C-4F60B7FA4635}"/>
    <cellStyle name="Comma 45 10 2 7 2 3 2" xfId="16565" xr:uid="{B59BFC5C-6367-4326-9BFA-C7ED78DD29C5}"/>
    <cellStyle name="Comma 45 10 2 7 2 4" xfId="16566" xr:uid="{C1C8756F-98D9-4FDB-86B8-BA7306ED25FF}"/>
    <cellStyle name="Comma 45 10 2 7 3" xfId="16567" xr:uid="{9077D904-DE1A-4B3F-AD47-E3CEC4FC46DB}"/>
    <cellStyle name="Comma 45 10 2 7 3 2" xfId="16568" xr:uid="{EF3E423E-57DC-4A35-97AB-6B609BE01A74}"/>
    <cellStyle name="Comma 45 10 2 7 3 2 2" xfId="16569" xr:uid="{488B575A-D9A3-42EA-9D87-B147C4D255C1}"/>
    <cellStyle name="Comma 45 10 2 7 3 3" xfId="16570" xr:uid="{D221A7FC-0D05-4DF1-8DDE-8D8F20F5C231}"/>
    <cellStyle name="Comma 45 10 2 7 4" xfId="16571" xr:uid="{214321AE-6D6C-4DF0-AC25-B83B46A59FB4}"/>
    <cellStyle name="Comma 45 10 2 7 4 2" xfId="16572" xr:uid="{2DE163D8-B56E-4AB8-BEF3-6968BA194E77}"/>
    <cellStyle name="Comma 45 10 2 7 5" xfId="16573" xr:uid="{8774F308-00ED-4FD0-A846-CE3A307A072D}"/>
    <cellStyle name="Comma 45 10 2 8" xfId="16574" xr:uid="{C9E49489-F088-45E3-AB16-5EF9DA84871F}"/>
    <cellStyle name="Comma 45 10 2 8 2" xfId="16575" xr:uid="{C1128CA0-5245-432D-909C-9850D45F8E06}"/>
    <cellStyle name="Comma 45 10 2 8 2 2" xfId="16576" xr:uid="{0C3EE86D-3389-47AB-9E86-3F0435DE9212}"/>
    <cellStyle name="Comma 45 10 2 8 2 2 2" xfId="16577" xr:uid="{62415E5D-344B-4957-972C-09F306B52CA8}"/>
    <cellStyle name="Comma 45 10 2 8 2 2 2 2" xfId="16578" xr:uid="{7C3F2DF1-9472-4B9D-89D3-E91DECE68B0A}"/>
    <cellStyle name="Comma 45 10 2 8 2 2 3" xfId="16579" xr:uid="{DB5595D3-ABE2-4C1A-AFFE-3A8E96241C93}"/>
    <cellStyle name="Comma 45 10 2 8 2 3" xfId="16580" xr:uid="{C6487831-1119-4145-AEB2-E46820CD894B}"/>
    <cellStyle name="Comma 45 10 2 8 2 3 2" xfId="16581" xr:uid="{A71A06B5-2F5F-4385-8A78-12C631D57114}"/>
    <cellStyle name="Comma 45 10 2 8 2 4" xfId="16582" xr:uid="{AEAAEB9F-4727-4198-A649-F34BC44B55EF}"/>
    <cellStyle name="Comma 45 10 2 8 3" xfId="16583" xr:uid="{86F7934B-78C1-464F-BBD2-A4CDFEE95329}"/>
    <cellStyle name="Comma 45 10 2 8 3 2" xfId="16584" xr:uid="{9ABA3A40-379E-4C68-9A7C-37ED2CA97B89}"/>
    <cellStyle name="Comma 45 10 2 8 3 2 2" xfId="16585" xr:uid="{95CE9A8D-DDBE-45D1-9D26-5983E8871482}"/>
    <cellStyle name="Comma 45 10 2 8 3 3" xfId="16586" xr:uid="{2D76CE9C-76A6-4F19-BCAE-78A62702A1FB}"/>
    <cellStyle name="Comma 45 10 2 8 4" xfId="16587" xr:uid="{758CAF78-1AD7-4755-9621-EBA609CF311D}"/>
    <cellStyle name="Comma 45 10 2 8 4 2" xfId="16588" xr:uid="{607F1DB3-68C7-49FE-A79B-FE8B3B7CDAFA}"/>
    <cellStyle name="Comma 45 10 2 8 5" xfId="16589" xr:uid="{5D8A5FD3-CF90-427A-96DF-3E6792694264}"/>
    <cellStyle name="Comma 45 10 2 9" xfId="16590" xr:uid="{ABF66C3C-4AA1-4DB1-B59E-EB646AACA6DB}"/>
    <cellStyle name="Comma 45 10 2 9 2" xfId="16591" xr:uid="{8003F19A-59D3-4613-B622-11F827008239}"/>
    <cellStyle name="Comma 45 10 2 9 2 2" xfId="16592" xr:uid="{E93A1C37-6E44-49F9-ACCC-2C0BE2B670DD}"/>
    <cellStyle name="Comma 45 10 2 9 2 2 2" xfId="16593" xr:uid="{E70DEF26-C0A5-4BAD-B646-0B2992DE95CD}"/>
    <cellStyle name="Comma 45 10 2 9 2 2 2 2" xfId="16594" xr:uid="{5C25235A-74D6-45D7-B816-A1B56D867F59}"/>
    <cellStyle name="Comma 45 10 2 9 2 2 3" xfId="16595" xr:uid="{0FC08077-34A0-4582-BC68-9EC64029AD9D}"/>
    <cellStyle name="Comma 45 10 2 9 2 3" xfId="16596" xr:uid="{5E2B6896-398F-4A8F-9D16-C90C0051D029}"/>
    <cellStyle name="Comma 45 10 2 9 2 3 2" xfId="16597" xr:uid="{6EDE3133-EB81-4A88-9CC5-B5332DF09334}"/>
    <cellStyle name="Comma 45 10 2 9 2 4" xfId="16598" xr:uid="{0D1C0D1C-1EF6-4519-BFAB-5D9E97ECF096}"/>
    <cellStyle name="Comma 45 10 2 9 3" xfId="16599" xr:uid="{77E9227B-3658-43A2-BE08-2F28C0F7C4B6}"/>
    <cellStyle name="Comma 45 10 2 9 3 2" xfId="16600" xr:uid="{2EA5F09E-9269-4319-A7E8-8DD20F349681}"/>
    <cellStyle name="Comma 45 10 2 9 3 2 2" xfId="16601" xr:uid="{B3597903-9580-42B4-B4F4-B3D650470BAB}"/>
    <cellStyle name="Comma 45 10 2 9 3 3" xfId="16602" xr:uid="{475FB156-5AFD-4BC3-8A78-6157000A486C}"/>
    <cellStyle name="Comma 45 10 2 9 4" xfId="16603" xr:uid="{2D998DC4-0236-4057-84A7-A3C66E3A2C3D}"/>
    <cellStyle name="Comma 45 10 2 9 4 2" xfId="16604" xr:uid="{CF8BFA91-A2BF-494E-B47B-26F4C8728E55}"/>
    <cellStyle name="Comma 45 10 2 9 5" xfId="16605" xr:uid="{12BB1875-891B-47D2-B87F-1B1215EED8DF}"/>
    <cellStyle name="Comma 45 10 3" xfId="16606" xr:uid="{647E57EF-8B3F-4FBB-82A0-CBB723E4C45B}"/>
    <cellStyle name="Comma 45 10 3 2" xfId="16607" xr:uid="{15819434-BA04-4F41-A102-C6002424879A}"/>
    <cellStyle name="Comma 45 10 3 2 2" xfId="16608" xr:uid="{1921712C-A374-49DC-A614-E202E2D3EC05}"/>
    <cellStyle name="Comma 45 10 3 2 2 2" xfId="16609" xr:uid="{C2344950-2BC6-4312-BE7A-E302006974EE}"/>
    <cellStyle name="Comma 45 10 3 2 2 2 2" xfId="16610" xr:uid="{059D7A93-E8ED-429D-9788-2CAE6407AF22}"/>
    <cellStyle name="Comma 45 10 3 2 2 3" xfId="16611" xr:uid="{069644BE-BA4B-4C3F-9A7F-3BD13C894B6E}"/>
    <cellStyle name="Comma 45 10 3 2 3" xfId="16612" xr:uid="{DE4EA626-1E4A-4295-A5B8-F0E277BEE67D}"/>
    <cellStyle name="Comma 45 10 3 2 3 2" xfId="16613" xr:uid="{63E68DEE-1FAD-4840-A083-2A3ECE11B3F3}"/>
    <cellStyle name="Comma 45 10 3 2 4" xfId="16614" xr:uid="{3F68572E-31E4-465D-9E25-9145227B9D7C}"/>
    <cellStyle name="Comma 45 10 3 3" xfId="16615" xr:uid="{D597B438-8EFF-4505-8087-2E5E0967A26E}"/>
    <cellStyle name="Comma 45 10 3 3 2" xfId="16616" xr:uid="{DEC38A0A-F1B2-46F5-A6AD-0C2EB73B96CB}"/>
    <cellStyle name="Comma 45 10 3 3 2 2" xfId="16617" xr:uid="{6DD38688-585B-4F21-A4EE-42BC09C77EBA}"/>
    <cellStyle name="Comma 45 10 3 3 3" xfId="16618" xr:uid="{F7D0B500-4629-41BC-89BE-2BF7C6F6602F}"/>
    <cellStyle name="Comma 45 10 3 4" xfId="16619" xr:uid="{FBC9BE26-765B-4022-B801-0CDE5DC650AD}"/>
    <cellStyle name="Comma 45 10 3 4 2" xfId="16620" xr:uid="{B5836779-E2D4-444B-96B7-9FE7342C3627}"/>
    <cellStyle name="Comma 45 10 3 5" xfId="16621" xr:uid="{A5D5C1CC-B4F7-4BD4-8C09-40A9CF2B983D}"/>
    <cellStyle name="Comma 45 10 4" xfId="16622" xr:uid="{C1AC2AD8-ADC1-4C98-BBC5-940ACE88DA4C}"/>
    <cellStyle name="Comma 45 10 4 2" xfId="16623" xr:uid="{A3F0A1E5-CC9A-48AC-8718-EB37419C67E1}"/>
    <cellStyle name="Comma 45 10 4 2 2" xfId="16624" xr:uid="{C0396688-9162-4140-B4A3-5CCF61ECD73D}"/>
    <cellStyle name="Comma 45 10 4 2 2 2" xfId="16625" xr:uid="{EABD6618-BF14-4FFB-960E-289622F44F64}"/>
    <cellStyle name="Comma 45 10 4 2 3" xfId="16626" xr:uid="{0830E3D0-838D-4D9F-9B94-FAACF9F7D208}"/>
    <cellStyle name="Comma 45 10 4 3" xfId="16627" xr:uid="{6ED3D39A-23CA-44FA-AD9F-B3DB9BD04C5A}"/>
    <cellStyle name="Comma 45 10 4 3 2" xfId="16628" xr:uid="{83DCDC5B-6710-40B3-9634-0BC280968202}"/>
    <cellStyle name="Comma 45 10 4 4" xfId="16629" xr:uid="{680EA50D-DD01-425D-95E1-FFAE153EE3DF}"/>
    <cellStyle name="Comma 45 10 5" xfId="16630" xr:uid="{FCFAB289-6F53-4ECD-A822-A3F96CB16A5A}"/>
    <cellStyle name="Comma 45 10 5 2" xfId="16631" xr:uid="{6D15543C-0833-4297-B85F-BEBA59FBDBA9}"/>
    <cellStyle name="Comma 45 10 5 2 2" xfId="16632" xr:uid="{5FA3EA97-60DD-40E6-A1AA-1B151B31C911}"/>
    <cellStyle name="Comma 45 10 5 3" xfId="16633" xr:uid="{8A224A5C-DADC-41F8-939B-508818820857}"/>
    <cellStyle name="Comma 45 10 6" xfId="16634" xr:uid="{3C39E642-1C50-488B-BF69-80EBD3CCEB10}"/>
    <cellStyle name="Comma 45 10 6 2" xfId="16635" xr:uid="{E7596110-E2F8-48B5-8F4D-D816B17BCDAF}"/>
    <cellStyle name="Comma 45 10 7" xfId="16636" xr:uid="{10F2542B-D430-4799-9955-DA2E6BED4077}"/>
    <cellStyle name="Comma 45 11" xfId="16637" xr:uid="{242A49CB-1775-4ED5-A6F3-C6275C374F6C}"/>
    <cellStyle name="Comma 45 11 2" xfId="16638" xr:uid="{393FD7ED-062C-451A-B554-3BA8BB4753B3}"/>
    <cellStyle name="Comma 45 12" xfId="16639" xr:uid="{A53F5E4D-672B-4EEF-AE89-DDC7E465B7D7}"/>
    <cellStyle name="Comma 45 13" xfId="38314" xr:uid="{4BBC0207-394D-48BD-9337-25C8A2F51CD2}"/>
    <cellStyle name="Comma 45 2" xfId="16640" xr:uid="{24C701D0-EA1B-4A07-9591-5180C340CB82}"/>
    <cellStyle name="Comma 45 2 2" xfId="16641" xr:uid="{F46FFA8D-1BD5-4E0A-9629-2307CF0F7DB0}"/>
    <cellStyle name="Comma 45 2 2 2" xfId="16642" xr:uid="{6DD789DD-DCC9-4055-9370-60CA008A878B}"/>
    <cellStyle name="Comma 45 2 3" xfId="16643" xr:uid="{FCBF5082-688F-4429-BE0A-BB6A5E606084}"/>
    <cellStyle name="Comma 45 2 4" xfId="16644" xr:uid="{8EBFB034-BABF-40BC-BA2E-7C4C1794BE88}"/>
    <cellStyle name="Comma 45 3" xfId="16645" xr:uid="{EDF573E3-037F-4036-AEA9-60AEF75E6139}"/>
    <cellStyle name="Comma 45 3 2" xfId="16646" xr:uid="{3153ED52-0644-4B6E-8ED1-49540B575C62}"/>
    <cellStyle name="Comma 45 3 2 2" xfId="16647" xr:uid="{281CB11C-0C61-4D7A-8D25-78CF473D8827}"/>
    <cellStyle name="Comma 45 3 2 2 2" xfId="16648" xr:uid="{AFE7178B-C811-4CBE-A059-90EA76138563}"/>
    <cellStyle name="Comma 45 3 2 2 2 2" xfId="16649" xr:uid="{A351BE5C-C927-4454-83DE-9C2B8C168AAA}"/>
    <cellStyle name="Comma 45 3 2 2 2 2 2" xfId="16650" xr:uid="{122EB8E2-83B3-4A4C-A35E-E10B645DD90A}"/>
    <cellStyle name="Comma 45 3 2 2 2 3" xfId="16651" xr:uid="{2CBDC728-AF4E-44B1-81D9-ED3DD228F797}"/>
    <cellStyle name="Comma 45 3 2 2 3" xfId="16652" xr:uid="{35094037-A8B1-4A94-ACA2-32CD513B9321}"/>
    <cellStyle name="Comma 45 3 2 2 3 2" xfId="16653" xr:uid="{0A33EC7B-5316-4C55-B222-9AD06640E465}"/>
    <cellStyle name="Comma 45 3 2 2 4" xfId="16654" xr:uid="{475A89A4-7B3F-4753-88C9-EF8E3BB893FE}"/>
    <cellStyle name="Comma 45 3 2 3" xfId="16655" xr:uid="{3AB50F92-6372-4419-A3E6-D385ECD932BB}"/>
    <cellStyle name="Comma 45 3 2 3 2" xfId="16656" xr:uid="{F71E0EFD-68BF-4236-A59F-385317695305}"/>
    <cellStyle name="Comma 45 3 2 3 2 2" xfId="16657" xr:uid="{75AB5880-48D9-4B25-B9BC-2DCAC6874D55}"/>
    <cellStyle name="Comma 45 3 2 3 3" xfId="16658" xr:uid="{29DEC647-ED47-4807-B19D-B42FAA459E1C}"/>
    <cellStyle name="Comma 45 3 2 4" xfId="16659" xr:uid="{1B75317E-4C9C-4D0D-B134-6209816A5651}"/>
    <cellStyle name="Comma 45 3 2 4 2" xfId="16660" xr:uid="{70A3389D-A79B-4395-BF17-707A884F39CA}"/>
    <cellStyle name="Comma 45 3 2 5" xfId="16661" xr:uid="{DB260468-C3B0-412F-8862-5C668CFDB36B}"/>
    <cellStyle name="Comma 45 3 3" xfId="16662" xr:uid="{0E77DA3A-F19D-4155-BB94-4D0DA042E74C}"/>
    <cellStyle name="Comma 45 3 3 2" xfId="16663" xr:uid="{0F9EDD1E-6D62-44CF-AEBE-440FD2F9A557}"/>
    <cellStyle name="Comma 45 3 3 2 2" xfId="16664" xr:uid="{E8528377-A35E-4F4F-B5C8-B7CD3C624962}"/>
    <cellStyle name="Comma 45 3 3 2 2 2" xfId="16665" xr:uid="{73A26EB4-BBF5-4782-8760-B5EE462232FD}"/>
    <cellStyle name="Comma 45 3 3 2 3" xfId="16666" xr:uid="{42A513B7-FF0A-4B78-A496-F8BF3155CF88}"/>
    <cellStyle name="Comma 45 3 3 3" xfId="16667" xr:uid="{F2A57877-9531-4F3F-B5CA-3A177C0A5291}"/>
    <cellStyle name="Comma 45 3 3 3 2" xfId="16668" xr:uid="{1F640CEE-F6DA-4E09-8A5E-F01E1C457061}"/>
    <cellStyle name="Comma 45 3 3 4" xfId="16669" xr:uid="{DC9C490D-B1B8-4AF9-AED1-25653A6830D1}"/>
    <cellStyle name="Comma 45 3 4" xfId="16670" xr:uid="{629DEB37-11BB-4ED7-99C0-4F88257CF16C}"/>
    <cellStyle name="Comma 45 3 4 2" xfId="16671" xr:uid="{5B494F34-E1BF-45F9-B0B7-05E164AC9CFF}"/>
    <cellStyle name="Comma 45 3 4 2 2" xfId="16672" xr:uid="{3E34CFCB-98E7-41B5-93F2-735769DC1489}"/>
    <cellStyle name="Comma 45 3 4 3" xfId="16673" xr:uid="{7658D0AE-2F7A-4C48-93DB-4C9C40BB7B3C}"/>
    <cellStyle name="Comma 45 3 5" xfId="16674" xr:uid="{B9A9BD8B-4080-4CB3-9D38-0AB1B17E5970}"/>
    <cellStyle name="Comma 45 3 5 2" xfId="16675" xr:uid="{36E897E9-A104-4C1D-A703-0B2A16F1B40C}"/>
    <cellStyle name="Comma 45 3 6" xfId="16676" xr:uid="{A43F7E0E-24F6-4F77-932F-B4532F1DAA88}"/>
    <cellStyle name="Comma 45 4" xfId="16677" xr:uid="{FE2B618A-54FA-43D3-B5CA-168ADA367957}"/>
    <cellStyle name="Comma 45 4 2" xfId="16678" xr:uid="{BD3ACE3A-866F-4432-B9BB-5D2F8BF6FA51}"/>
    <cellStyle name="Comma 45 4 2 2" xfId="16679" xr:uid="{1826B143-E5C3-4637-8CAE-1DE2A3D0F9BA}"/>
    <cellStyle name="Comma 45 4 2 2 2" xfId="16680" xr:uid="{75CC9C24-C706-48AF-A46C-4BD808273799}"/>
    <cellStyle name="Comma 45 4 2 2 2 2" xfId="16681" xr:uid="{C6FCB9EF-C779-46F7-990F-2C3BDE844031}"/>
    <cellStyle name="Comma 45 4 2 2 2 2 2" xfId="16682" xr:uid="{384AE72D-CA35-491D-8EF6-CBE70CC2C1A0}"/>
    <cellStyle name="Comma 45 4 2 2 2 3" xfId="16683" xr:uid="{8ACB8EE6-E203-442B-9736-A5A74AEB57F4}"/>
    <cellStyle name="Comma 45 4 2 2 3" xfId="16684" xr:uid="{93DB0C8B-9A85-4F94-AFCE-17DA49E70393}"/>
    <cellStyle name="Comma 45 4 2 2 3 2" xfId="16685" xr:uid="{B9249590-FDF5-411F-9298-06C145EC7A9A}"/>
    <cellStyle name="Comma 45 4 2 2 4" xfId="16686" xr:uid="{C1FD39E9-9372-452D-9A5E-B5656A16D04E}"/>
    <cellStyle name="Comma 45 4 2 3" xfId="16687" xr:uid="{08357CE3-DF02-4A8D-96F7-843FA8A172CC}"/>
    <cellStyle name="Comma 45 4 2 3 2" xfId="16688" xr:uid="{A02459A0-C847-4A35-B7F8-75AF7E85D5E8}"/>
    <cellStyle name="Comma 45 4 2 3 2 2" xfId="16689" xr:uid="{F31602E6-6FB1-4E86-B636-BD171C47828B}"/>
    <cellStyle name="Comma 45 4 2 3 3" xfId="16690" xr:uid="{EBF8DCB9-0CBD-4A2A-82E8-0C4322A187A8}"/>
    <cellStyle name="Comma 45 4 2 4" xfId="16691" xr:uid="{91E2C1C2-CA3B-46E3-8116-34E12FF1E5E4}"/>
    <cellStyle name="Comma 45 4 2 4 2" xfId="16692" xr:uid="{819C2D70-5B3C-4EC8-AF77-9D31A37E8759}"/>
    <cellStyle name="Comma 45 4 2 5" xfId="16693" xr:uid="{273265BD-4D67-4638-961C-9C628E3EFAEE}"/>
    <cellStyle name="Comma 45 4 3" xfId="16694" xr:uid="{02F3EFB5-9150-4554-BE77-742A9E0FEE91}"/>
    <cellStyle name="Comma 45 4 3 2" xfId="16695" xr:uid="{07F5BABA-2CA4-4874-8B1C-EE7D0DC9113D}"/>
    <cellStyle name="Comma 45 4 3 2 2" xfId="16696" xr:uid="{BBED9F87-636F-4AF3-A080-FE415D309193}"/>
    <cellStyle name="Comma 45 4 3 2 2 2" xfId="16697" xr:uid="{820E2817-2B39-4D72-AF3F-6078F216257D}"/>
    <cellStyle name="Comma 45 4 3 2 3" xfId="16698" xr:uid="{35A1237A-802B-4DDB-97AA-39B3E083C7A9}"/>
    <cellStyle name="Comma 45 4 3 3" xfId="16699" xr:uid="{457718AE-86E3-4097-A9AF-334A2C33FD8E}"/>
    <cellStyle name="Comma 45 4 3 3 2" xfId="16700" xr:uid="{B02BDB34-FC44-4581-9069-E7306D18D839}"/>
    <cellStyle name="Comma 45 4 3 4" xfId="16701" xr:uid="{B4B578DA-D3C8-4EC1-AEFA-AEB924F0D9B7}"/>
    <cellStyle name="Comma 45 4 4" xfId="16702" xr:uid="{CA563B3E-BE53-4524-B328-ED92CDDDE4F2}"/>
    <cellStyle name="Comma 45 4 4 2" xfId="16703" xr:uid="{6011580E-4C18-43FE-81E1-348115CAA0F1}"/>
    <cellStyle name="Comma 45 4 4 2 2" xfId="16704" xr:uid="{9906A32E-17BE-4644-8676-3BE48030FB1A}"/>
    <cellStyle name="Comma 45 4 4 3" xfId="16705" xr:uid="{C718C0CC-1CC3-4B2A-9588-A606FB510D9B}"/>
    <cellStyle name="Comma 45 4 5" xfId="16706" xr:uid="{A6459C55-4D05-45F8-BE59-DC3EF6BD9E6D}"/>
    <cellStyle name="Comma 45 4 5 2" xfId="16707" xr:uid="{284F6079-8FC6-40F3-9018-ED71CF2E4E79}"/>
    <cellStyle name="Comma 45 4 6" xfId="16708" xr:uid="{5E1AA555-D0C0-4B4D-8334-908725A66527}"/>
    <cellStyle name="Comma 45 5" xfId="16709" xr:uid="{429655E7-21FA-4078-A962-C48D69601AC9}"/>
    <cellStyle name="Comma 45 5 2" xfId="16710" xr:uid="{ACEBA1C0-5072-48E0-9CD0-3EDFA620836D}"/>
    <cellStyle name="Comma 45 5 2 2" xfId="16711" xr:uid="{BFEDF911-E051-425E-8F0F-45482AA5EBB2}"/>
    <cellStyle name="Comma 45 5 2 2 2" xfId="16712" xr:uid="{3E030E7F-0FEB-431E-8874-AC60BBA29B29}"/>
    <cellStyle name="Comma 45 5 2 2 2 2" xfId="16713" xr:uid="{59DC27F2-2936-426B-8C89-BBCA9703A6D4}"/>
    <cellStyle name="Comma 45 5 2 2 2 2 2" xfId="16714" xr:uid="{666F1044-408F-4C5F-A7A9-B5C841D3B754}"/>
    <cellStyle name="Comma 45 5 2 2 2 3" xfId="16715" xr:uid="{CCEB3D32-8FC3-460E-80DB-A25E5CF466A1}"/>
    <cellStyle name="Comma 45 5 2 2 3" xfId="16716" xr:uid="{E81389D1-7CA4-4CCE-B346-A8D9A8241B95}"/>
    <cellStyle name="Comma 45 5 2 2 3 2" xfId="16717" xr:uid="{329EDFD3-58A4-4E7A-A312-57D471518F5F}"/>
    <cellStyle name="Comma 45 5 2 2 4" xfId="16718" xr:uid="{CD4EA9C5-75E7-49E0-BEFC-0576288A429A}"/>
    <cellStyle name="Comma 45 5 2 3" xfId="16719" xr:uid="{43348E3D-842C-427B-ADD0-A8CA3442DA14}"/>
    <cellStyle name="Comma 45 5 2 3 2" xfId="16720" xr:uid="{6759E7EB-9B6D-4EB6-A101-70C8EEE547ED}"/>
    <cellStyle name="Comma 45 5 2 3 2 2" xfId="16721" xr:uid="{17DC1A4B-206A-4333-82FA-2C0FDFB17989}"/>
    <cellStyle name="Comma 45 5 2 3 3" xfId="16722" xr:uid="{376365FD-0CCD-4934-9917-07EBEDAAE09D}"/>
    <cellStyle name="Comma 45 5 2 4" xfId="16723" xr:uid="{6B514112-21B8-412E-9296-9C46146E8E7D}"/>
    <cellStyle name="Comma 45 5 2 4 2" xfId="16724" xr:uid="{08FFF965-E362-47BF-96CE-6F5A466D337F}"/>
    <cellStyle name="Comma 45 5 2 5" xfId="16725" xr:uid="{B88C4C5F-FEFD-4F18-A812-1FAC2C6DE33E}"/>
    <cellStyle name="Comma 45 5 3" xfId="16726" xr:uid="{B6B4A2E5-1E7E-402D-B9B9-75FBFC83BA1D}"/>
    <cellStyle name="Comma 45 5 3 2" xfId="16727" xr:uid="{1F51B4B6-95B1-4786-A66E-2EB56CF4E5DF}"/>
    <cellStyle name="Comma 45 5 3 2 2" xfId="16728" xr:uid="{2E8EA3C0-84C0-4D14-B671-4E3B46305B0E}"/>
    <cellStyle name="Comma 45 5 3 2 2 2" xfId="16729" xr:uid="{1B7FF1AB-2072-4E03-BCFC-17EC2457F7EA}"/>
    <cellStyle name="Comma 45 5 3 2 3" xfId="16730" xr:uid="{F022EE59-92FA-4EAF-BDC1-BC4F2CCB959B}"/>
    <cellStyle name="Comma 45 5 3 3" xfId="16731" xr:uid="{122858B7-025E-4CBA-AC24-451D41DEF7ED}"/>
    <cellStyle name="Comma 45 5 3 3 2" xfId="16732" xr:uid="{D0D70A99-9D48-45B4-83B1-904DFA62859B}"/>
    <cellStyle name="Comma 45 5 3 4" xfId="16733" xr:uid="{AA065D7B-B1C8-4C80-B1D9-1837EEA50147}"/>
    <cellStyle name="Comma 45 5 4" xfId="16734" xr:uid="{F029DA3D-6B97-4549-8ED6-4E19726ABEBF}"/>
    <cellStyle name="Comma 45 5 4 2" xfId="16735" xr:uid="{E2734D09-60AC-4DA7-AB3A-9F250CC755B6}"/>
    <cellStyle name="Comma 45 5 4 2 2" xfId="16736" xr:uid="{C4869E0D-43C5-4739-9167-B929C67BE7DF}"/>
    <cellStyle name="Comma 45 5 4 3" xfId="16737" xr:uid="{0075C63A-E938-41C5-9AC5-3D63AB4AF929}"/>
    <cellStyle name="Comma 45 5 5" xfId="16738" xr:uid="{50790DB0-9950-475A-92E3-15BEE6D6F16E}"/>
    <cellStyle name="Comma 45 5 5 2" xfId="16739" xr:uid="{3DA0117B-5BF2-47A3-87DC-F0F298ED9579}"/>
    <cellStyle name="Comma 45 5 6" xfId="16740" xr:uid="{9C534F53-84A3-477F-B495-6A59B23A6D66}"/>
    <cellStyle name="Comma 45 6" xfId="16741" xr:uid="{F2C51F14-9F7D-4F0A-96B3-30942C4DAE3A}"/>
    <cellStyle name="Comma 45 6 2" xfId="16742" xr:uid="{9751D199-5907-4948-A8D7-80A63987623C}"/>
    <cellStyle name="Comma 45 6 2 2" xfId="16743" xr:uid="{53792CAF-93B8-4C23-A5C4-7E0C1711D386}"/>
    <cellStyle name="Comma 45 6 2 2 2" xfId="16744" xr:uid="{F3640BDC-9939-495E-9935-9C9C193DFAFD}"/>
    <cellStyle name="Comma 45 6 2 2 2 2" xfId="16745" xr:uid="{DDFF33A3-8469-4137-B69C-9CD811A2A2FF}"/>
    <cellStyle name="Comma 45 6 2 2 2 2 2" xfId="16746" xr:uid="{ED5612C7-73D4-4E7E-95BB-992E883FFD32}"/>
    <cellStyle name="Comma 45 6 2 2 2 3" xfId="16747" xr:uid="{B5FE63C1-C91F-485B-B411-FC0750A8B167}"/>
    <cellStyle name="Comma 45 6 2 2 3" xfId="16748" xr:uid="{8EBABC77-7C29-4558-8017-42DE42514BFC}"/>
    <cellStyle name="Comma 45 6 2 2 3 2" xfId="16749" xr:uid="{785C48C3-A635-4620-BC93-3A41F360E563}"/>
    <cellStyle name="Comma 45 6 2 2 4" xfId="16750" xr:uid="{1FC6B9BA-C8AF-45F5-B4F7-C21FE2D89489}"/>
    <cellStyle name="Comma 45 6 2 3" xfId="16751" xr:uid="{AF135666-CE80-43FA-B57B-C793338A6887}"/>
    <cellStyle name="Comma 45 6 2 3 2" xfId="16752" xr:uid="{9AC45C47-6C9C-45FD-A909-7BAE4F946ABE}"/>
    <cellStyle name="Comma 45 6 2 3 2 2" xfId="16753" xr:uid="{54A4E271-0D02-42F6-B9F9-E812682E94D5}"/>
    <cellStyle name="Comma 45 6 2 3 3" xfId="16754" xr:uid="{40FCCF06-8165-4E29-89B2-A8DC4D8463AD}"/>
    <cellStyle name="Comma 45 6 2 4" xfId="16755" xr:uid="{D7D409D3-2C4B-46F7-AA9E-F515A389CC5E}"/>
    <cellStyle name="Comma 45 6 2 4 2" xfId="16756" xr:uid="{81BDB56F-4015-429A-8377-8D775B79EFE0}"/>
    <cellStyle name="Comma 45 6 2 5" xfId="16757" xr:uid="{4EA88F66-6325-41BC-814A-D7BAD4FF31E6}"/>
    <cellStyle name="Comma 45 6 3" xfId="16758" xr:uid="{20F03154-1451-478E-858E-D83F7389CAEE}"/>
    <cellStyle name="Comma 45 6 3 2" xfId="16759" xr:uid="{94767EB0-6A56-423F-BCE2-5AA6C35FEF37}"/>
    <cellStyle name="Comma 45 6 3 2 2" xfId="16760" xr:uid="{E60A848C-AACF-4360-BC28-DB2A8C51CF13}"/>
    <cellStyle name="Comma 45 6 3 2 2 2" xfId="16761" xr:uid="{20043F04-F930-4DF0-961F-F682C1C23EB7}"/>
    <cellStyle name="Comma 45 6 3 2 3" xfId="16762" xr:uid="{D7D9E247-927A-4823-85E3-5D0DBF3B4FAF}"/>
    <cellStyle name="Comma 45 6 3 3" xfId="16763" xr:uid="{2BC3EAB7-3698-457E-A42D-329AB5069C5C}"/>
    <cellStyle name="Comma 45 6 3 3 2" xfId="16764" xr:uid="{4A8825F8-B2F0-405B-BDB3-901F3FDCC268}"/>
    <cellStyle name="Comma 45 6 3 4" xfId="16765" xr:uid="{099CA202-90AE-445F-9F30-4822B12F1BE8}"/>
    <cellStyle name="Comma 45 6 4" xfId="16766" xr:uid="{79F16E51-B539-4BC4-8D3F-6658023F6873}"/>
    <cellStyle name="Comma 45 6 4 2" xfId="16767" xr:uid="{8175477E-B00E-4467-A21B-310C5A1E0A52}"/>
    <cellStyle name="Comma 45 6 4 2 2" xfId="16768" xr:uid="{FE92AC47-9283-42E5-9B57-D27C99DDBE8A}"/>
    <cellStyle name="Comma 45 6 4 3" xfId="16769" xr:uid="{ACED002E-BB9D-4E03-B049-9D2C802D72B0}"/>
    <cellStyle name="Comma 45 6 5" xfId="16770" xr:uid="{C71A421C-7AA9-4138-831F-1F51FEC2BEA0}"/>
    <cellStyle name="Comma 45 6 5 2" xfId="16771" xr:uid="{14600C71-973C-414A-965B-2173CAA6DE5C}"/>
    <cellStyle name="Comma 45 6 6" xfId="16772" xr:uid="{747AE368-73B6-45B4-9669-22E7CAB68F32}"/>
    <cellStyle name="Comma 45 7" xfId="16773" xr:uid="{3A68E9A1-AD55-4E58-A065-5A5639E2D715}"/>
    <cellStyle name="Comma 45 7 2" xfId="16774" xr:uid="{93CB5F35-6404-41D2-AE22-165BE2D40E19}"/>
    <cellStyle name="Comma 45 7 2 2" xfId="16775" xr:uid="{C7459264-5C2D-4600-9A3F-9FDD8E60ECD2}"/>
    <cellStyle name="Comma 45 7 2 2 2" xfId="16776" xr:uid="{062B0F57-B04A-4BAF-A436-CA8B8202D0D3}"/>
    <cellStyle name="Comma 45 7 2 2 2 2" xfId="16777" xr:uid="{AD68A6C6-91CF-46F5-83F0-EAA050918EA9}"/>
    <cellStyle name="Comma 45 7 2 2 2 2 2" xfId="16778" xr:uid="{C8322EAE-8CCB-411E-ACAC-A3CB9DD08B44}"/>
    <cellStyle name="Comma 45 7 2 2 2 3" xfId="16779" xr:uid="{A086D360-1616-4E58-B55D-13E6CA197E16}"/>
    <cellStyle name="Comma 45 7 2 2 3" xfId="16780" xr:uid="{062B632B-FCEA-4D8B-89E3-8CB88D100898}"/>
    <cellStyle name="Comma 45 7 2 2 3 2" xfId="16781" xr:uid="{0491F9E6-FD32-42A9-8163-E789B9938F69}"/>
    <cellStyle name="Comma 45 7 2 2 4" xfId="16782" xr:uid="{0DD33567-56B4-4803-8BE0-B4DCA4D448BA}"/>
    <cellStyle name="Comma 45 7 2 3" xfId="16783" xr:uid="{90B7373C-B9CE-4008-A3FC-AAEED3890544}"/>
    <cellStyle name="Comma 45 7 2 3 2" xfId="16784" xr:uid="{69309ECA-CBC1-4500-BF98-908457DF3B4E}"/>
    <cellStyle name="Comma 45 7 2 3 2 2" xfId="16785" xr:uid="{6874F6E7-D1AC-41CF-AA34-70A7FE24D7DE}"/>
    <cellStyle name="Comma 45 7 2 3 3" xfId="16786" xr:uid="{902184C7-48E6-407F-8530-BA72118C2D8C}"/>
    <cellStyle name="Comma 45 7 2 4" xfId="16787" xr:uid="{F129D750-057A-4563-9250-AA3ECE9DCA49}"/>
    <cellStyle name="Comma 45 7 2 4 2" xfId="16788" xr:uid="{0B4F82A9-4C66-4BAB-AC97-9DBCD06C4C23}"/>
    <cellStyle name="Comma 45 7 2 5" xfId="16789" xr:uid="{763DBE33-EC8B-422B-9DAB-28F7ACEF8AE7}"/>
    <cellStyle name="Comma 45 7 3" xfId="16790" xr:uid="{E21A8EA8-7E22-4E0C-B799-6E60FC67986A}"/>
    <cellStyle name="Comma 45 7 3 2" xfId="16791" xr:uid="{12783026-D64A-423E-8F28-E1B8F5EAA5F4}"/>
    <cellStyle name="Comma 45 7 3 2 2" xfId="16792" xr:uid="{3CD4E467-5A1F-4381-BAC3-DF7E3C2FD128}"/>
    <cellStyle name="Comma 45 7 3 2 2 2" xfId="16793" xr:uid="{EA6F6985-BDD6-4CB8-B40D-D1506FA704A0}"/>
    <cellStyle name="Comma 45 7 3 2 3" xfId="16794" xr:uid="{EC6E0E40-BF06-46EE-A9BA-60F0BD8AD329}"/>
    <cellStyle name="Comma 45 7 3 3" xfId="16795" xr:uid="{305AC2E4-5735-4758-88EA-448B4934E165}"/>
    <cellStyle name="Comma 45 7 3 3 2" xfId="16796" xr:uid="{64187692-BD2A-4D2E-8CDD-46E210D03103}"/>
    <cellStyle name="Comma 45 7 3 4" xfId="16797" xr:uid="{3F295E8B-B656-4C14-A89F-4285A2459B9F}"/>
    <cellStyle name="Comma 45 7 4" xfId="16798" xr:uid="{8BDDD420-5CC9-4591-9076-0C978252D5DE}"/>
    <cellStyle name="Comma 45 7 4 2" xfId="16799" xr:uid="{CCF1B218-7ED9-44B7-9050-63BF89943991}"/>
    <cellStyle name="Comma 45 7 4 2 2" xfId="16800" xr:uid="{7A57977C-40A3-4122-ACB9-FBEA687B6286}"/>
    <cellStyle name="Comma 45 7 4 3" xfId="16801" xr:uid="{621B462E-A6D7-4717-AEC3-EABBB3572F9B}"/>
    <cellStyle name="Comma 45 7 5" xfId="16802" xr:uid="{41A7F917-66FE-41C8-AA06-2A93DCF82441}"/>
    <cellStyle name="Comma 45 7 5 2" xfId="16803" xr:uid="{9C879EED-C1E2-4249-BE5E-D32ACD9375D7}"/>
    <cellStyle name="Comma 45 7 6" xfId="16804" xr:uid="{19287207-9091-4023-B976-FBA3998CF205}"/>
    <cellStyle name="Comma 45 8" xfId="16805" xr:uid="{93876917-10E3-462F-94B5-BE2ABE6FBF2D}"/>
    <cellStyle name="Comma 45 8 2" xfId="16806" xr:uid="{738D95A9-631E-4C1E-981C-FEA97730B9A5}"/>
    <cellStyle name="Comma 45 8 2 2" xfId="16807" xr:uid="{F62826F4-7434-4F53-9FFA-305850E87D5F}"/>
    <cellStyle name="Comma 45 8 2 2 2" xfId="16808" xr:uid="{929DB383-2F9B-47CC-B8CC-728892C38E5C}"/>
    <cellStyle name="Comma 45 8 2 2 2 2" xfId="16809" xr:uid="{F584C9D3-6C69-4D6E-ADFE-A9AB62EAE965}"/>
    <cellStyle name="Comma 45 8 2 2 2 2 2" xfId="16810" xr:uid="{32BDBDAB-DC8C-4B46-BBD5-7B77AE12234E}"/>
    <cellStyle name="Comma 45 8 2 2 2 3" xfId="16811" xr:uid="{9E63AF38-7A35-41BD-814B-C88BA22ACFA4}"/>
    <cellStyle name="Comma 45 8 2 2 3" xfId="16812" xr:uid="{C6DD8818-C4FD-43E1-9A95-CDB8208DA6C2}"/>
    <cellStyle name="Comma 45 8 2 2 3 2" xfId="16813" xr:uid="{0EA4D573-3FBD-499F-9B85-2CA0507B1961}"/>
    <cellStyle name="Comma 45 8 2 2 4" xfId="16814" xr:uid="{6CD13FC3-0B17-494D-B9AF-F23854F28495}"/>
    <cellStyle name="Comma 45 8 2 3" xfId="16815" xr:uid="{E4606374-21AE-4040-8D75-88DCC1424D23}"/>
    <cellStyle name="Comma 45 8 2 3 2" xfId="16816" xr:uid="{DB85EB2B-81B7-4627-AD6B-BD9C5AFE1627}"/>
    <cellStyle name="Comma 45 8 2 3 2 2" xfId="16817" xr:uid="{D0115841-01CD-4230-8A85-86CD1976EEED}"/>
    <cellStyle name="Comma 45 8 2 3 3" xfId="16818" xr:uid="{1784587F-3615-44BB-B82E-A40CF5F3D0F7}"/>
    <cellStyle name="Comma 45 8 2 4" xfId="16819" xr:uid="{19592355-C838-4F91-991B-443765DE1E9A}"/>
    <cellStyle name="Comma 45 8 2 4 2" xfId="16820" xr:uid="{485F5C02-8170-4D00-A379-590D97FAAEEA}"/>
    <cellStyle name="Comma 45 8 2 5" xfId="16821" xr:uid="{4AB80E34-1179-40CA-805F-54B23B074E57}"/>
    <cellStyle name="Comma 45 8 3" xfId="16822" xr:uid="{EDDEA9FD-3854-442A-9044-D3A83BED7592}"/>
    <cellStyle name="Comma 45 8 3 2" xfId="16823" xr:uid="{41520245-395B-4359-941A-9174C362506D}"/>
    <cellStyle name="Comma 45 8 3 2 2" xfId="16824" xr:uid="{893D810B-9912-42CF-A966-093727B7D4D2}"/>
    <cellStyle name="Comma 45 8 3 2 2 2" xfId="16825" xr:uid="{2CCF613A-3C56-4268-B6B1-C0A6AB403A80}"/>
    <cellStyle name="Comma 45 8 3 2 3" xfId="16826" xr:uid="{1D662D38-6D01-443E-812E-B8A0735951C0}"/>
    <cellStyle name="Comma 45 8 3 3" xfId="16827" xr:uid="{95021A89-79D9-46C3-B59A-CC088D075459}"/>
    <cellStyle name="Comma 45 8 3 3 2" xfId="16828" xr:uid="{F1E46D6A-4717-4A1C-816B-952C0AF86DDB}"/>
    <cellStyle name="Comma 45 8 3 4" xfId="16829" xr:uid="{3033EEA5-A2E9-4549-B30E-76F8D71443EB}"/>
    <cellStyle name="Comma 45 8 4" xfId="16830" xr:uid="{712A3681-E27F-4486-9747-7C8B730F226D}"/>
    <cellStyle name="Comma 45 8 4 2" xfId="16831" xr:uid="{0B225296-B173-4C1A-93D2-232823AA15E8}"/>
    <cellStyle name="Comma 45 8 4 2 2" xfId="16832" xr:uid="{35C6ABE0-260F-40B9-A9CE-EBE83AF6E5C3}"/>
    <cellStyle name="Comma 45 8 4 3" xfId="16833" xr:uid="{78C3D429-3394-442A-9EF6-73672AC6E446}"/>
    <cellStyle name="Comma 45 8 5" xfId="16834" xr:uid="{0A559683-32C2-4B85-B5D5-24CB5FF7C830}"/>
    <cellStyle name="Comma 45 8 5 2" xfId="16835" xr:uid="{7A6D8DBD-C983-4B03-897B-6C6FDC865CF3}"/>
    <cellStyle name="Comma 45 8 6" xfId="16836" xr:uid="{F98CD32F-63E4-4ABF-A53D-506EDAE4678B}"/>
    <cellStyle name="Comma 45 9" xfId="16837" xr:uid="{B6BF852F-E2E3-4197-99A1-E2F2E99EEF62}"/>
    <cellStyle name="Comma 45 9 2" xfId="16838" xr:uid="{06415247-05F2-48CC-80E2-F59C123817D3}"/>
    <cellStyle name="Comma 45 9 2 2" xfId="16839" xr:uid="{300A75CC-9C7E-4496-9DF6-CD9238D1406C}"/>
    <cellStyle name="Comma 45 9 2 2 2" xfId="16840" xr:uid="{DD8DA8C6-7283-46D2-8859-6CC707F27FAD}"/>
    <cellStyle name="Comma 45 9 2 2 2 2" xfId="16841" xr:uid="{3A818FA0-4CC4-4FE5-BF58-2ACA08880853}"/>
    <cellStyle name="Comma 45 9 2 2 2 2 2" xfId="16842" xr:uid="{0DF9104D-CB6D-4B70-9D1A-7C26FF8564E1}"/>
    <cellStyle name="Comma 45 9 2 2 2 3" xfId="16843" xr:uid="{4702B108-AD05-4924-B401-3D028E956EC0}"/>
    <cellStyle name="Comma 45 9 2 2 3" xfId="16844" xr:uid="{C2C0ADD3-7906-41F8-9E9D-E7C256926EB1}"/>
    <cellStyle name="Comma 45 9 2 2 3 2" xfId="16845" xr:uid="{36C0C0AA-F133-4545-B679-0532BAAF2B8A}"/>
    <cellStyle name="Comma 45 9 2 2 4" xfId="16846" xr:uid="{4175FB8E-1CCC-43A1-81B0-017455B092C8}"/>
    <cellStyle name="Comma 45 9 2 3" xfId="16847" xr:uid="{B69D64D6-EF54-486C-9BFB-47287F149482}"/>
    <cellStyle name="Comma 45 9 2 3 2" xfId="16848" xr:uid="{B6716F31-788F-4357-9270-135AF3C141A0}"/>
    <cellStyle name="Comma 45 9 2 3 2 2" xfId="16849" xr:uid="{B2D2A545-1BCA-4109-B152-1476B01D653D}"/>
    <cellStyle name="Comma 45 9 2 3 3" xfId="16850" xr:uid="{16DD05CC-B764-4166-BD2D-01903238622E}"/>
    <cellStyle name="Comma 45 9 2 4" xfId="16851" xr:uid="{0FE19322-EFDA-42F8-88AB-2F364FEF75BD}"/>
    <cellStyle name="Comma 45 9 2 4 2" xfId="16852" xr:uid="{80B52B8C-8027-495C-9AC8-41E77F2AF2B1}"/>
    <cellStyle name="Comma 45 9 2 5" xfId="16853" xr:uid="{7ED65B3A-BFA1-4C87-8356-AE246674D20E}"/>
    <cellStyle name="Comma 45 9 3" xfId="16854" xr:uid="{440DF979-DCFA-40EB-9B07-BE804F210BF8}"/>
    <cellStyle name="Comma 45 9 3 2" xfId="16855" xr:uid="{558E6660-B4EF-43E5-B9A1-A6AEC7EB7545}"/>
    <cellStyle name="Comma 45 9 3 2 2" xfId="16856" xr:uid="{037D337A-3371-4851-98BB-BD82807DFA53}"/>
    <cellStyle name="Comma 45 9 3 2 2 2" xfId="16857" xr:uid="{B7C5B42F-30B6-47B4-9EF9-27E368AF6493}"/>
    <cellStyle name="Comma 45 9 3 2 3" xfId="16858" xr:uid="{1F59F58A-1067-4E20-8123-7677B829B53E}"/>
    <cellStyle name="Comma 45 9 3 3" xfId="16859" xr:uid="{0105D6E6-689A-4650-A2D3-51100B590696}"/>
    <cellStyle name="Comma 45 9 3 3 2" xfId="16860" xr:uid="{DD10852D-8BDE-47A1-84B3-4D01D29711FE}"/>
    <cellStyle name="Comma 45 9 3 4" xfId="16861" xr:uid="{8BBA4A0D-8916-4459-98ED-BDE7198E23DF}"/>
    <cellStyle name="Comma 45 9 4" xfId="16862" xr:uid="{B64F143A-15D2-41D7-857E-E3E8ECA33247}"/>
    <cellStyle name="Comma 45 9 4 2" xfId="16863" xr:uid="{89591B12-4AAD-41F0-832B-90FA67DF3A9C}"/>
    <cellStyle name="Comma 45 9 4 2 2" xfId="16864" xr:uid="{49C54073-332D-4206-BB33-A0944FA168BB}"/>
    <cellStyle name="Comma 45 9 4 3" xfId="16865" xr:uid="{381957FC-DC72-4EC6-8195-0C574DAD99B6}"/>
    <cellStyle name="Comma 45 9 5" xfId="16866" xr:uid="{EE792261-C160-41F2-B05D-2430764E8C26}"/>
    <cellStyle name="Comma 45 9 5 2" xfId="16867" xr:uid="{77FE0105-EBF5-43B2-A0CC-FE3A274174B1}"/>
    <cellStyle name="Comma 45 9 6" xfId="16868" xr:uid="{212F78F1-85AB-47DA-B45D-F55FDDD05764}"/>
    <cellStyle name="Comma 46" xfId="16869" xr:uid="{BCB3BF50-7FDD-465B-9BFF-4AEA8413D6DB}"/>
    <cellStyle name="Comma 46 2" xfId="16870" xr:uid="{7CE926F2-969C-4976-87BC-67CBE9FEEE44}"/>
    <cellStyle name="Comma 46 2 2" xfId="16871" xr:uid="{09EFA71E-4938-45BB-80D1-C11743232243}"/>
    <cellStyle name="Comma 46 2 2 2" xfId="16872" xr:uid="{CFA8C1DD-1ACD-4C7D-98E6-ED1B5A18DAF6}"/>
    <cellStyle name="Comma 46 2 3" xfId="16873" xr:uid="{EE4A48AF-0A30-4471-90E0-1E0613D2D461}"/>
    <cellStyle name="Comma 46 3" xfId="16874" xr:uid="{134C8DCF-6FD5-44B3-B42B-D5427A2E5A91}"/>
    <cellStyle name="Comma 46 3 2" xfId="16875" xr:uid="{ABB980E4-40EF-4705-B891-EEE1B4710CAF}"/>
    <cellStyle name="Comma 46 4" xfId="16876" xr:uid="{4DF63572-9083-421F-8447-F8C0397CD746}"/>
    <cellStyle name="Comma 47" xfId="16877" xr:uid="{C09EE522-20BD-44D4-826F-DB6B2F298555}"/>
    <cellStyle name="Comma 47 2" xfId="16878" xr:uid="{F4234760-A49F-4147-A966-19941F7A5016}"/>
    <cellStyle name="Comma 47 2 2" xfId="16879" xr:uid="{FA5B81EA-3A9F-441C-AC74-0D3FC57EA826}"/>
    <cellStyle name="Comma 47 2 2 2" xfId="16880" xr:uid="{45908ED9-DAF8-47B9-9F7F-F2560B85766E}"/>
    <cellStyle name="Comma 47 2 3" xfId="16881" xr:uid="{B6DEE5CE-5CB3-4C77-AECB-8C76EE90C516}"/>
    <cellStyle name="Comma 47 3" xfId="16882" xr:uid="{D109ECFB-0B4A-48CC-ABDA-B36C5E5D057A}"/>
    <cellStyle name="Comma 47 3 2" xfId="16883" xr:uid="{A10C2BC9-EA40-40C8-818D-6608CCA5CD2E}"/>
    <cellStyle name="Comma 47 4" xfId="16884" xr:uid="{D72BA601-EE7E-46BC-8E2C-BEFB30DE330E}"/>
    <cellStyle name="Comma 48" xfId="16885" xr:uid="{AB088467-3F9D-49FC-B825-7D52300DA57E}"/>
    <cellStyle name="Comma 48 2" xfId="16886" xr:uid="{92D8C83E-99FE-4D86-B4B9-FCD689232DF7}"/>
    <cellStyle name="Comma 48 2 2" xfId="16887" xr:uid="{BEB8BC01-83EF-4648-8904-AC41424A8315}"/>
    <cellStyle name="Comma 48 3" xfId="16888" xr:uid="{20D282D4-AAD6-4133-ACEA-959E4882A516}"/>
    <cellStyle name="Comma 49" xfId="16889" xr:uid="{D2D60B0A-6D62-4DF4-A343-E36C71D27D36}"/>
    <cellStyle name="Comma 49 2" xfId="16890" xr:uid="{B55D9465-83BF-4A2A-A0C4-5A7FE792D0E6}"/>
    <cellStyle name="Comma 49 2 2" xfId="16891" xr:uid="{94BAF7D4-D708-4907-8F84-2C6958EC4096}"/>
    <cellStyle name="Comma 49 2 2 2" xfId="16892" xr:uid="{A7EC88CB-421B-4732-8EC7-FF0BF907C192}"/>
    <cellStyle name="Comma 49 2 3" xfId="16893" xr:uid="{948C13B4-843E-4945-9568-38E8931ADCE6}"/>
    <cellStyle name="Comma 49 3" xfId="16894" xr:uid="{10DF119F-A8E5-4383-B750-CA815FFEDB32}"/>
    <cellStyle name="Comma 49 3 2" xfId="16895" xr:uid="{6237452B-B694-4911-BB14-31E4AD0B7049}"/>
    <cellStyle name="Comma 49 4" xfId="16896" xr:uid="{B0B68B87-0E40-4369-AE76-87E3AD0AD20F}"/>
    <cellStyle name="Comma 5" xfId="32" xr:uid="{0F6E0F08-366A-43A8-9A1A-575E3E58F242}"/>
    <cellStyle name="Comma 5 10" xfId="1428" xr:uid="{A504272B-AE33-4F2E-AFEA-3D9D198399DB}"/>
    <cellStyle name="Comma 5 10 2" xfId="16898" xr:uid="{E8B888F1-F749-4165-A45A-CFA47A305F7C}"/>
    <cellStyle name="Comma 5 10 2 2" xfId="16899" xr:uid="{75F9C391-54DB-40D1-86F8-8DA06AC6FD31}"/>
    <cellStyle name="Comma 5 10 3" xfId="16900" xr:uid="{F0E5F45B-6967-4F5A-8829-6091E6A9E5A0}"/>
    <cellStyle name="Comma 5 10 4" xfId="16897" xr:uid="{0E0F11A5-3F38-46B7-A891-33FABC8FDEDE}"/>
    <cellStyle name="Comma 5 11" xfId="2785" xr:uid="{14590F11-0702-4CBB-AFEA-B1950A52B5BB}"/>
    <cellStyle name="Comma 5 11 2" xfId="16902" xr:uid="{8F895F07-4701-44B5-9497-EEBC29B84526}"/>
    <cellStyle name="Comma 5 11 3" xfId="16901" xr:uid="{18E84D62-2B09-4EF0-AE3F-148E83C6F87C}"/>
    <cellStyle name="Comma 5 11 4" xfId="37693" xr:uid="{6394B408-CF57-4EE7-852D-4213A4402654}"/>
    <cellStyle name="Comma 5 12" xfId="16903" xr:uid="{652EDDC1-52EE-4390-8D34-6F879F147D60}"/>
    <cellStyle name="Comma 5 13" xfId="3069" xr:uid="{B022751F-35F4-4A3C-AF98-19DC1DB00680}"/>
    <cellStyle name="Comma 5 2" xfId="132" xr:uid="{8DA99C3F-8AEC-43DC-A35C-E073605448DD}"/>
    <cellStyle name="Comma 5 2 2" xfId="483" xr:uid="{E58D8E84-B756-4A90-9271-28DE37C5D074}"/>
    <cellStyle name="Comma 5 2 2 2" xfId="16904" xr:uid="{001D9ABB-16A0-40C8-B389-5B1A6D3E11F4}"/>
    <cellStyle name="Comma 5 2 2 2 2" xfId="16905" xr:uid="{3C53BE0C-6634-4289-96D1-01DE3A380513}"/>
    <cellStyle name="Comma 5 2 2 3" xfId="16906" xr:uid="{9AA34533-97D7-4A4E-A914-165EF1053CB2}"/>
    <cellStyle name="Comma 5 2 2 4" xfId="3071" xr:uid="{F01991C5-DA3F-4DC9-B1B8-6DAF2A2939C9}"/>
    <cellStyle name="Comma 5 2 3" xfId="16907" xr:uid="{228F62B6-F35D-4FF4-BBFA-FFB5CFEDB653}"/>
    <cellStyle name="Comma 5 2 3 2" xfId="16908" xr:uid="{D2F57604-A022-45D8-A597-FDF8A288BD94}"/>
    <cellStyle name="Comma 5 2 4" xfId="16909" xr:uid="{045A2937-E33D-449D-BD32-494DA4DAD589}"/>
    <cellStyle name="Comma 5 2 5" xfId="3070" xr:uid="{E02A3F48-BFDC-4B7B-99D0-53510ADE1597}"/>
    <cellStyle name="Comma 5 2_MME_WP_Q1'10_FRI" xfId="1429" xr:uid="{92BB46FE-50A7-4387-A714-FC8C45B76300}"/>
    <cellStyle name="Comma 5 3" xfId="388" xr:uid="{EAD7EB95-2634-428C-B9C1-48105C0A604A}"/>
    <cellStyle name="Comma 5 3 2" xfId="1430" xr:uid="{FE79C880-C750-486D-A33F-32DBC7A3363A}"/>
    <cellStyle name="Comma 5 3 2 2" xfId="16911" xr:uid="{FDFC6814-D69E-4CF8-87AD-E39887B03A8C}"/>
    <cellStyle name="Comma 5 3 2 2 2" xfId="16912" xr:uid="{3D832588-C3F5-4F2D-ABF9-088FEFA68881}"/>
    <cellStyle name="Comma 5 3 2 3" xfId="16913" xr:uid="{C33D10E4-9A7F-42F3-8E15-F71A7AF62EA4}"/>
    <cellStyle name="Comma 5 3 2 4" xfId="16910" xr:uid="{C115EFEC-FD2D-43FA-AA00-CFB7A6D945B4}"/>
    <cellStyle name="Comma 5 3 3" xfId="16914" xr:uid="{FB7A09B8-A929-4DDE-8E9B-BE02EFE6D2AC}"/>
    <cellStyle name="Comma 5 3 3 2" xfId="16915" xr:uid="{51480B35-74B5-4C75-AB7E-E4B371291151}"/>
    <cellStyle name="Comma 5 3 4" xfId="16916" xr:uid="{BD9A044F-4723-438A-B4AF-E51FD71279D0}"/>
    <cellStyle name="Comma 5 3 5" xfId="3072" xr:uid="{7BA8A6EB-C4BB-431B-B46E-F9B60900A72A}"/>
    <cellStyle name="Comma 5 3 6" xfId="37789" xr:uid="{B2BF6628-5972-4A60-BC40-29B48A88A6F9}"/>
    <cellStyle name="Comma 5 4" xfId="405" xr:uid="{E7F25455-9416-4604-ACEA-ABF7D5A37C4D}"/>
    <cellStyle name="Comma 5 4 2" xfId="16918" xr:uid="{14220F69-4D65-47AA-B8C2-AB1030F077A6}"/>
    <cellStyle name="Comma 5 4 2 2" xfId="16919" xr:uid="{425AAF2A-962B-4A03-A245-52C2AEA7731A}"/>
    <cellStyle name="Comma 5 4 3" xfId="16920" xr:uid="{2CEAC220-4219-42FB-A4A5-EACE76AF8A75}"/>
    <cellStyle name="Comma 5 4 4" xfId="16917" xr:uid="{3B500020-6B9F-42E3-94CF-F96415EB7AFF}"/>
    <cellStyle name="Comma 5 5" xfId="1431" xr:uid="{FA9EAF68-53CD-4A50-83FC-8405543B0AA8}"/>
    <cellStyle name="Comma 5 5 2" xfId="16922" xr:uid="{13CCEE45-4079-4BCC-9DB4-6C44015BC611}"/>
    <cellStyle name="Comma 5 5 2 2" xfId="16923" xr:uid="{5B5DA038-F35B-4264-8269-DE978D6D3688}"/>
    <cellStyle name="Comma 5 5 3" xfId="16924" xr:uid="{1F9896C5-AD2D-4CF4-87ED-DBB11085F2D5}"/>
    <cellStyle name="Comma 5 5 4" xfId="16921" xr:uid="{2F50629D-0E85-46E0-B8A2-22CABCFE9ED9}"/>
    <cellStyle name="Comma 5 6" xfId="1432" xr:uid="{10201E1F-C0F1-46A1-83B7-B02B1C794639}"/>
    <cellStyle name="Comma 5 6 2" xfId="16926" xr:uid="{900D6E98-B2B6-4521-A474-7E7B88DE0148}"/>
    <cellStyle name="Comma 5 6 2 2" xfId="16927" xr:uid="{26EF1112-7D67-4E6B-812E-C4ED12554CD9}"/>
    <cellStyle name="Comma 5 6 3" xfId="16928" xr:uid="{70557E3F-24AC-4ACB-ABC2-F373A9A307DC}"/>
    <cellStyle name="Comma 5 6 4" xfId="16925" xr:uid="{FB5A56B2-8690-4F1E-B689-7E2A875A4182}"/>
    <cellStyle name="Comma 5 7" xfId="1433" xr:uid="{0A106D13-8456-42C8-98A6-A72ABA6B1519}"/>
    <cellStyle name="Comma 5 7 2" xfId="16930" xr:uid="{E3EB6C2A-A879-422D-9CB5-CFD3843FC816}"/>
    <cellStyle name="Comma 5 7 2 2" xfId="16931" xr:uid="{4D1151A3-EBCE-4722-B5E8-C81719856EB7}"/>
    <cellStyle name="Comma 5 7 3" xfId="16932" xr:uid="{272D72FA-0773-4AB7-AE55-4E373EDB9479}"/>
    <cellStyle name="Comma 5 7 4" xfId="16929" xr:uid="{AE48FCA9-5226-4D24-9025-29C99B0CB9A4}"/>
    <cellStyle name="Comma 5 8" xfId="1434" xr:uid="{9F2AA0B0-178C-423B-BE63-AA76CC902BDE}"/>
    <cellStyle name="Comma 5 8 2" xfId="16934" xr:uid="{A867BD77-218E-4ED1-BF1E-814D40420C90}"/>
    <cellStyle name="Comma 5 8 2 2" xfId="16935" xr:uid="{3A232C9F-5791-4FA3-ADA8-1F0C5EE7B17C}"/>
    <cellStyle name="Comma 5 8 3" xfId="16936" xr:uid="{D776A50D-0A5D-4E5F-9811-3F30D93EC57D}"/>
    <cellStyle name="Comma 5 8 4" xfId="16933" xr:uid="{F0D85D5B-B12B-4D60-86CC-97E915B7EE94}"/>
    <cellStyle name="Comma 5 9" xfId="1435" xr:uid="{96CF302A-BB70-4040-86D9-F7FDB92264A4}"/>
    <cellStyle name="Comma 5 9 2" xfId="16938" xr:uid="{A3D8C851-AF00-4DD5-B7A3-D9846BCF06B1}"/>
    <cellStyle name="Comma 5 9 2 2" xfId="16939" xr:uid="{03704382-1ED3-440A-8672-B9B3463E9486}"/>
    <cellStyle name="Comma 5 9 3" xfId="16940" xr:uid="{C4CA8A46-A04B-44C2-91F4-6736DCE20F2F}"/>
    <cellStyle name="Comma 5 9 4" xfId="16937" xr:uid="{E4D1DEC0-FB49-4C74-A460-57050B85000A}"/>
    <cellStyle name="Comma 5_Book1" xfId="1436" xr:uid="{0FE4F422-2F87-4235-9404-4EF7EF118152}"/>
    <cellStyle name="Comma 50" xfId="16941" xr:uid="{F5DB3A67-77A3-4460-B910-C3227610779C}"/>
    <cellStyle name="Comma 50 2" xfId="16942" xr:uid="{9D0D89A0-40A2-488A-A7CD-CD2C8554DFC1}"/>
    <cellStyle name="Comma 50 2 2" xfId="16943" xr:uid="{FF1F5EEF-B198-4AFA-85F7-E960AB74D2BE}"/>
    <cellStyle name="Comma 50 2 2 2" xfId="16944" xr:uid="{7D65C271-AE1E-4E0B-9A39-FB198FE74196}"/>
    <cellStyle name="Comma 50 2 3" xfId="16945" xr:uid="{24016CD0-5A9A-4933-B9CF-966708D57050}"/>
    <cellStyle name="Comma 50 3" xfId="16946" xr:uid="{8C8B3293-BE11-45B0-AD4A-DB9E0F4889C8}"/>
    <cellStyle name="Comma 50 3 2" xfId="16947" xr:uid="{75D837D5-B5EC-43D4-8AFD-D6E0E20A760B}"/>
    <cellStyle name="Comma 50 4" xfId="16948" xr:uid="{AFFABF5B-BA01-4E36-BC58-BD1EF54A1862}"/>
    <cellStyle name="Comma 51" xfId="16949" xr:uid="{829242A0-98DC-455E-8D8B-AF0927C28B90}"/>
    <cellStyle name="Comma 51 2" xfId="16950" xr:uid="{365C3D38-1EEF-4D51-AB2D-708B7787CC5E}"/>
    <cellStyle name="Comma 51 2 2" xfId="16951" xr:uid="{11CEFFCF-A692-4DC6-B1AF-9C605A8E7828}"/>
    <cellStyle name="Comma 51 2 2 2" xfId="16952" xr:uid="{D851235D-408B-4F5B-9F8C-A3F7E7F8DE3C}"/>
    <cellStyle name="Comma 51 2 3" xfId="16953" xr:uid="{FB09EC6B-4B64-48C2-B98E-F6909F6F4FEA}"/>
    <cellStyle name="Comma 51 3" xfId="16954" xr:uid="{872FB810-DEDA-4F5B-ACCF-88BB9AEE1B8C}"/>
    <cellStyle name="Comma 51 3 2" xfId="16955" xr:uid="{F09C7A5D-874B-4F17-A636-916681F79166}"/>
    <cellStyle name="Comma 51 4" xfId="16956" xr:uid="{FC949B82-306F-4D96-86ED-442B7AA51DEE}"/>
    <cellStyle name="Comma 52" xfId="16957" xr:uid="{FD9ECE93-5C19-48B1-9203-38190E81561A}"/>
    <cellStyle name="Comma 52 2" xfId="16958" xr:uid="{3CF5231F-62F5-4AEB-89BF-B838515780CE}"/>
    <cellStyle name="Comma 52 2 2" xfId="16959" xr:uid="{13258D01-0DAF-4094-8C29-973C31C129DC}"/>
    <cellStyle name="Comma 52 3" xfId="16960" xr:uid="{2529A457-AF93-41A0-994D-9662EC0C84C2}"/>
    <cellStyle name="Comma 52 3 2" xfId="16961" xr:uid="{C82FE670-26BE-42D1-84C4-7A2ED774D9DC}"/>
    <cellStyle name="Comma 52 4" xfId="16962" xr:uid="{2F674BF7-A34B-4E40-BEA5-72059E2F4682}"/>
    <cellStyle name="Comma 52 4 2" xfId="16963" xr:uid="{5B7A2C35-5B57-4409-9FB6-B1E2DCAA688A}"/>
    <cellStyle name="Comma 52 5" xfId="16964" xr:uid="{F9EA55F9-6905-4F86-B41F-29964D65FE75}"/>
    <cellStyle name="Comma 52 5 2" xfId="16965" xr:uid="{F80E435F-3700-4CF8-B1DC-183476E83B08}"/>
    <cellStyle name="Comma 52 6" xfId="16966" xr:uid="{744E1ED0-AA40-454F-BE14-A52B44F72316}"/>
    <cellStyle name="Comma 53" xfId="16967" xr:uid="{07CCBBA5-C7D3-4AD3-9EF4-0CE6DB899045}"/>
    <cellStyle name="Comma 53 2" xfId="16968" xr:uid="{8F348733-5E3E-4D92-BE37-36920A308E48}"/>
    <cellStyle name="Comma 53 2 2" xfId="16969" xr:uid="{398E1D2F-D6A1-456C-BDA5-7551076CF724}"/>
    <cellStyle name="Comma 53 3" xfId="16970" xr:uid="{3FCFEACA-78DA-422B-82A3-F8626F491D4B}"/>
    <cellStyle name="Comma 53 3 2" xfId="16971" xr:uid="{326BD99C-3ECF-48F9-9EB1-1C550B8CA5DE}"/>
    <cellStyle name="Comma 53 4" xfId="16972" xr:uid="{FCE3DFF4-79E6-4ED0-BD55-54176A3FC28B}"/>
    <cellStyle name="Comma 53 4 2" xfId="16973" xr:uid="{0F725D50-3AA4-4D1F-84BA-9B7556F1C0FC}"/>
    <cellStyle name="Comma 53 5" xfId="16974" xr:uid="{AD5A5ECF-E76E-488C-AE38-5F0D3E557B98}"/>
    <cellStyle name="Comma 53 5 2" xfId="16975" xr:uid="{FA391470-59D8-4D9C-AD71-D1B26DB32C85}"/>
    <cellStyle name="Comma 53 6" xfId="16976" xr:uid="{BC1942D0-A2D7-42F3-96C5-E0A4CD93EDC1}"/>
    <cellStyle name="Comma 54" xfId="16977" xr:uid="{C19E697D-53B3-432B-B1F8-02FC7D6884E3}"/>
    <cellStyle name="Comma 54 2" xfId="16978" xr:uid="{C0EEA691-1F63-4623-8539-0B2ABD1D726A}"/>
    <cellStyle name="Comma 54 2 2" xfId="16979" xr:uid="{16425C1D-E70F-4DCC-AB24-50738873EC11}"/>
    <cellStyle name="Comma 54 3" xfId="16980" xr:uid="{A2883E78-717D-40C5-96A4-C3005D7BEADD}"/>
    <cellStyle name="Comma 55" xfId="16981" xr:uid="{EB6ED21B-B67D-4BDA-858F-07D73A24F136}"/>
    <cellStyle name="Comma 55 2" xfId="16982" xr:uid="{FCCB8989-E92C-48B7-9DDC-4F39F25E9DD9}"/>
    <cellStyle name="Comma 55 2 2" xfId="16983" xr:uid="{156F579A-37D1-4822-84CA-8374EA50D9B7}"/>
    <cellStyle name="Comma 55 3" xfId="16984" xr:uid="{65EF3B3E-B3F9-4BE6-B869-1D3B5C1E6654}"/>
    <cellStyle name="Comma 56" xfId="16985" xr:uid="{989E51A9-F889-46D6-AD4C-35CDD021E851}"/>
    <cellStyle name="Comma 56 2" xfId="16986" xr:uid="{690FDDAB-EBAE-4401-B7FE-38742E3083D4}"/>
    <cellStyle name="Comma 56 2 2" xfId="16987" xr:uid="{74BBBE73-608E-4A96-BAC7-E312F25B3E66}"/>
    <cellStyle name="Comma 56 3" xfId="16988" xr:uid="{FBAA7EDD-9713-49D1-B3AC-616D74A38A59}"/>
    <cellStyle name="Comma 57" xfId="16989" xr:uid="{88A77C15-22AF-413E-B506-4C824B1D9DA6}"/>
    <cellStyle name="Comma 57 2" xfId="16990" xr:uid="{5C24AF6B-F012-46F9-98C4-BFB2D6B8190E}"/>
    <cellStyle name="Comma 57 2 2" xfId="16991" xr:uid="{72341789-3C0A-41A8-8CFF-D7A13E408FF0}"/>
    <cellStyle name="Comma 57 3" xfId="16992" xr:uid="{DA0B52C0-D829-42B6-9559-4EA41C26C000}"/>
    <cellStyle name="Comma 57 3 2" xfId="16993" xr:uid="{CDBE4434-9E85-4DB8-8377-9523FBD49C06}"/>
    <cellStyle name="Comma 57 4" xfId="16994" xr:uid="{C03B3A08-DCA1-477A-9A78-FAF873830CAB}"/>
    <cellStyle name="Comma 58" xfId="16995" xr:uid="{2575FF12-11D1-4DB1-B070-99C9D7C6F25C}"/>
    <cellStyle name="Comma 58 2" xfId="16996" xr:uid="{71AF4BB4-574F-46A2-B32E-4F02C0D1C752}"/>
    <cellStyle name="Comma 58 2 2" xfId="16997" xr:uid="{79A9DBD0-DD30-4147-8D95-9F7BB80A1F42}"/>
    <cellStyle name="Comma 58 3" xfId="16998" xr:uid="{905784DA-A3D4-4CC4-9B55-18B29B748B76}"/>
    <cellStyle name="Comma 59" xfId="16999" xr:uid="{A6BC3944-9687-446C-9DF0-3187C764C152}"/>
    <cellStyle name="Comma 59 2" xfId="17000" xr:uid="{F31F7A40-B1FE-4516-BCEF-17DA984FD5B8}"/>
    <cellStyle name="Comma 59 2 2" xfId="17001" xr:uid="{54A9EF4C-1E2D-43E6-9490-1D9BF6062F42}"/>
    <cellStyle name="Comma 59 3" xfId="17002" xr:uid="{6DDC0711-3794-40D9-94C7-2EC975F84F0A}"/>
    <cellStyle name="Comma 6" xfId="28" xr:uid="{BA425BFA-D833-43BB-B439-296FB18D9530}"/>
    <cellStyle name="Comma 6 2" xfId="133" xr:uid="{596FE63A-853E-4952-812D-E4D53530B0B9}"/>
    <cellStyle name="Comma 6 2 10" xfId="1437" xr:uid="{D197B395-C3C9-489C-9854-295B6FDB6700}"/>
    <cellStyle name="Comma 6 2 11" xfId="1438" xr:uid="{130B3B8E-F8D6-41AB-ADFF-A63035D43451}"/>
    <cellStyle name="Comma 6 2 12" xfId="1439" xr:uid="{EB7361B7-B013-4BFE-AF06-B3A7902AE8DC}"/>
    <cellStyle name="Comma 6 2 13" xfId="1440" xr:uid="{A31FFF2E-7A39-4217-A3FB-4A85C612CBD6}"/>
    <cellStyle name="Comma 6 2 14" xfId="1441" xr:uid="{284C7740-A426-4DD3-B60C-F268FF61E514}"/>
    <cellStyle name="Comma 6 2 15" xfId="2786" xr:uid="{F52EE13B-C648-4F7B-B951-4D9BB6B6F58B}"/>
    <cellStyle name="Comma 6 2 2" xfId="1442" xr:uid="{800A262D-D67F-44D6-8CC5-362EB6887AED}"/>
    <cellStyle name="Comma 6 2 2 2" xfId="17003" xr:uid="{E52B3E8D-D706-43BF-9C75-5DC7A2480340}"/>
    <cellStyle name="Comma 6 2 2 2 2" xfId="17004" xr:uid="{45E5B9EF-44A4-404D-9062-8384D1DB1443}"/>
    <cellStyle name="Comma 6 2 2 3" xfId="17005" xr:uid="{12956A20-DB81-45A3-99F9-4CC28A079E83}"/>
    <cellStyle name="Comma 6 2 2 3 2" xfId="17006" xr:uid="{4EDB0CC8-2081-4F83-9CDD-748F1F25FDD9}"/>
    <cellStyle name="Comma 6 2 2 4" xfId="17007" xr:uid="{D04ACD6E-C6BB-45C0-B210-39CA85F3084A}"/>
    <cellStyle name="Comma 6 2 2 5" xfId="3074" xr:uid="{5DEF7806-5C8D-4B13-8CFE-0F94A4BF7B5F}"/>
    <cellStyle name="Comma 6 2 3" xfId="1443" xr:uid="{7D756255-262D-4716-8AA1-2058802D2FCF}"/>
    <cellStyle name="Comma 6 2 3 2" xfId="17008" xr:uid="{0B5D8E12-AA5B-4C4B-8AA0-69D32A74300A}"/>
    <cellStyle name="Comma 6 2 4" xfId="1444" xr:uid="{EEE96779-EDB1-4542-A211-AD27A38E2DF1}"/>
    <cellStyle name="Comma 6 2 5" xfId="1445" xr:uid="{3FBF8045-088A-44F0-BBBF-57154D98890A}"/>
    <cellStyle name="Comma 6 2 6" xfId="1446" xr:uid="{1BCBB9F7-F6AA-4418-AB70-D56294F2A18C}"/>
    <cellStyle name="Comma 6 2 7" xfId="1447" xr:uid="{8D3ED34D-67ED-4894-A5E7-7E855B422B76}"/>
    <cellStyle name="Comma 6 2 8" xfId="1448" xr:uid="{254645B5-21C0-465F-B4FA-2B65C4879834}"/>
    <cellStyle name="Comma 6 2 9" xfId="1449" xr:uid="{513AE158-1B2B-4580-AAC4-672801314AE3}"/>
    <cellStyle name="Comma 6 3" xfId="1450" xr:uid="{90AE7A71-3F4B-490B-A54B-8A4142135AA7}"/>
    <cellStyle name="Comma 6 3 2" xfId="17009" xr:uid="{662FB9D1-88AA-4993-ADC3-22162C714AEB}"/>
    <cellStyle name="Comma 6 4" xfId="1451" xr:uid="{7031893D-BD41-4E11-AA1B-577E1D2EF75F}"/>
    <cellStyle name="Comma 6 4 2" xfId="17011" xr:uid="{3E6046AD-D0A1-4E8C-944A-68BE5A4D1E94}"/>
    <cellStyle name="Comma 6 4 2 2" xfId="17012" xr:uid="{57E219C3-40DA-446A-9EC1-5C7F989947EA}"/>
    <cellStyle name="Comma 6 4 2 2 2" xfId="17013" xr:uid="{9423FAED-33FF-4050-AC31-B87452C4A1B1}"/>
    <cellStyle name="Comma 6 4 2 3" xfId="17014" xr:uid="{9A363BD1-8F6B-4B0F-914C-A0D79AC82A8D}"/>
    <cellStyle name="Comma 6 4 3" xfId="17015" xr:uid="{2E0AE41C-A07F-445C-9969-4755AF7B8706}"/>
    <cellStyle name="Comma 6 4 3 2" xfId="17016" xr:uid="{86CAA93B-619E-4F65-9EC5-A5E833A03667}"/>
    <cellStyle name="Comma 6 4 3 2 2" xfId="17017" xr:uid="{97F3AFB9-5C6F-4690-AA1B-A7FCFA02C561}"/>
    <cellStyle name="Comma 6 4 3 3" xfId="17018" xr:uid="{1A49B9B0-0325-4C74-B5BF-BD687A27C263}"/>
    <cellStyle name="Comma 6 4 4" xfId="17019" xr:uid="{549516B6-619B-42C4-A4E7-672856DDE924}"/>
    <cellStyle name="Comma 6 4 4 2" xfId="17020" xr:uid="{8F1FCC75-7081-4B73-BA5B-E235C75D4565}"/>
    <cellStyle name="Comma 6 4 4 2 2" xfId="17021" xr:uid="{BD5D90A5-E310-4358-9382-3E6EB62777BE}"/>
    <cellStyle name="Comma 6 4 4 3" xfId="17022" xr:uid="{0083D66B-3288-49FD-903C-09C0C8070A8F}"/>
    <cellStyle name="Comma 6 4 5" xfId="17023" xr:uid="{B4EE5963-53B6-46D2-A16D-84FEFC225073}"/>
    <cellStyle name="Comma 6 4 5 2" xfId="17024" xr:uid="{3BE542BC-53BE-4D62-85FC-3579D989798B}"/>
    <cellStyle name="Comma 6 4 6" xfId="17025" xr:uid="{62CD07D8-E494-4409-AAF9-08A085A8B44F}"/>
    <cellStyle name="Comma 6 4 7" xfId="17010" xr:uid="{134DDFB1-5128-4CDD-A9EB-01AF68E8E33A}"/>
    <cellStyle name="Comma 6 5" xfId="17026" xr:uid="{DE2ABF52-9306-485C-8AB1-C936C0EE8CC4}"/>
    <cellStyle name="Comma 6 5 2" xfId="17027" xr:uid="{3E73BC55-665D-4896-B16C-5E578475C13B}"/>
    <cellStyle name="Comma 6 6" xfId="17028" xr:uid="{54A880C6-D3FF-4DC5-BD78-A37FC96F6246}"/>
    <cellStyle name="Comma 6 7" xfId="17029" xr:uid="{AF515413-F1BC-4419-A407-3048C5A43CDD}"/>
    <cellStyle name="Comma 6 8" xfId="17030" xr:uid="{51AF5AD9-7BFE-4DE4-AC51-A33366DE1BA0}"/>
    <cellStyle name="Comma 6 9" xfId="3073" xr:uid="{260B8AC9-73B1-4818-9A3B-92F60E40D49E}"/>
    <cellStyle name="Comma 6_Book1" xfId="1452" xr:uid="{8BF03BBB-B137-4AC4-863B-99E6A444E86A}"/>
    <cellStyle name="Comma 60" xfId="17031" xr:uid="{6D865350-FA2E-421F-98F7-74D99F4A7880}"/>
    <cellStyle name="Comma 60 2" xfId="17032" xr:uid="{FAB63BBF-2083-4C96-ACE6-4A2CB6522992}"/>
    <cellStyle name="Comma 60 2 2" xfId="17033" xr:uid="{87026F30-21AF-4E0D-951F-4786C07E4513}"/>
    <cellStyle name="Comma 60 3" xfId="17034" xr:uid="{583B2AA7-C32A-44BC-9AA5-84BD47DCFEC3}"/>
    <cellStyle name="Comma 61" xfId="17035" xr:uid="{DDBB7F37-DC47-4CD9-A859-4034506F6090}"/>
    <cellStyle name="Comma 61 2" xfId="17036" xr:uid="{1F85417B-1EBC-44D0-9CF3-5D5658CA0490}"/>
    <cellStyle name="Comma 61 2 2" xfId="17037" xr:uid="{2B18FB21-B2C0-4638-89D2-AF17E9CD2B5C}"/>
    <cellStyle name="Comma 61 2 2 2" xfId="17038" xr:uid="{224E5793-2DB0-4BA1-A5EC-E0456E54ECFD}"/>
    <cellStyle name="Comma 61 2 3" xfId="17039" xr:uid="{8393B1D7-F2D1-499C-B9D5-580F26D99874}"/>
    <cellStyle name="Comma 61 3" xfId="17040" xr:uid="{BB88A65C-B826-49FE-AC69-AF39A8DE2186}"/>
    <cellStyle name="Comma 62" xfId="17041" xr:uid="{626B0655-5F82-476C-8960-ED746EA9E6D9}"/>
    <cellStyle name="Comma 62 2" xfId="17042" xr:uid="{CCB1CE3D-3A17-4F23-9654-167EB9982434}"/>
    <cellStyle name="Comma 63" xfId="17043" xr:uid="{FEC96D29-A80D-494D-85CA-5C1CCF04D21D}"/>
    <cellStyle name="Comma 63 2" xfId="17044" xr:uid="{C9F6FBB2-93EE-4053-A404-BF95A2355B7C}"/>
    <cellStyle name="Comma 64" xfId="17045" xr:uid="{78E0EA48-5FB9-4C0C-B1C7-AE180C04B521}"/>
    <cellStyle name="Comma 64 2" xfId="17046" xr:uid="{919E737B-E65C-4FCA-BD90-9857402260AC}"/>
    <cellStyle name="Comma 65" xfId="17047" xr:uid="{442D9D0A-10F4-4CF0-A3C8-A42496F5FBCE}"/>
    <cellStyle name="Comma 65 2" xfId="17048" xr:uid="{3937716D-5CA1-418F-BD96-C9A150B22584}"/>
    <cellStyle name="Comma 66" xfId="17049" xr:uid="{0C96A6A9-3592-4FAF-8EC3-27A7A366734D}"/>
    <cellStyle name="Comma 66 2" xfId="17050" xr:uid="{ADD98273-2FEC-4C25-8927-23103A410086}"/>
    <cellStyle name="Comma 67" xfId="17051" xr:uid="{8572AC3C-ACE2-4B85-98A5-BFDE7A6B201F}"/>
    <cellStyle name="Comma 67 2" xfId="17052" xr:uid="{935C795F-5AC9-41A2-8A3E-B102F6A9F107}"/>
    <cellStyle name="Comma 67 2 2" xfId="17053" xr:uid="{F9FC22E7-924A-44B8-8AEC-D6E37ECCD249}"/>
    <cellStyle name="Comma 67 3" xfId="17054" xr:uid="{5549F66E-F854-4FC1-8519-F4BDE28970EC}"/>
    <cellStyle name="Comma 67 3 2" xfId="17055" xr:uid="{6F9744F4-2D9B-4F08-837E-BB0808CFB545}"/>
    <cellStyle name="Comma 67 4" xfId="17056" xr:uid="{0BEE5E09-8A54-410F-913D-B5A7071163EE}"/>
    <cellStyle name="Comma 68" xfId="17057" xr:uid="{8316CF91-CF80-4DC9-92E2-B28B29C309AD}"/>
    <cellStyle name="Comma 68 2" xfId="17058" xr:uid="{3738464F-4872-4197-8E2D-C0347C322A61}"/>
    <cellStyle name="Comma 69" xfId="17059" xr:uid="{CA7FCD02-ADE5-4DB2-B942-4DC93605674E}"/>
    <cellStyle name="Comma 69 2" xfId="17060" xr:uid="{FF665379-714C-412C-9006-F9770238C1A6}"/>
    <cellStyle name="Comma 7" xfId="51" xr:uid="{341098AB-9087-4E34-84E4-DB4914FA7B9A}"/>
    <cellStyle name="Comma 7 10" xfId="1453" xr:uid="{23C7FDF3-8088-4D6E-9CC6-5EB2A5052EAC}"/>
    <cellStyle name="Comma 7 10 2" xfId="17062" xr:uid="{0E01591D-6A66-4BC0-B0A6-623F75569A32}"/>
    <cellStyle name="Comma 7 10 2 2" xfId="17063" xr:uid="{3CBC320F-2E43-4FDF-ACE0-B712AEF9C599}"/>
    <cellStyle name="Comma 7 10 2 2 2" xfId="17064" xr:uid="{4B0A5E84-81C3-4451-BF06-1C7121B52A30}"/>
    <cellStyle name="Comma 7 10 2 2 2 2" xfId="17065" xr:uid="{C31A1EF2-A686-42B1-AD33-D0832F4535EA}"/>
    <cellStyle name="Comma 7 10 2 2 2 2 2" xfId="17066" xr:uid="{64EDF033-BD34-4B52-A25B-0085EF234315}"/>
    <cellStyle name="Comma 7 10 2 2 2 3" xfId="17067" xr:uid="{FB62290D-820E-4D0F-8D14-3326AAE1EED8}"/>
    <cellStyle name="Comma 7 10 2 2 3" xfId="17068" xr:uid="{1CFCA47D-4E30-48E2-A461-0A2C78EFD85D}"/>
    <cellStyle name="Comma 7 10 2 2 3 2" xfId="17069" xr:uid="{C53670C2-02B5-4725-8AC6-CF4ADA6223ED}"/>
    <cellStyle name="Comma 7 10 2 2 4" xfId="17070" xr:uid="{6D21CA8A-7745-4754-8BAD-6BFE304D54C9}"/>
    <cellStyle name="Comma 7 10 2 3" xfId="17071" xr:uid="{462F0713-49E6-4D69-BD56-853DE0DA2934}"/>
    <cellStyle name="Comma 7 10 2 3 2" xfId="17072" xr:uid="{B5BB522B-FD1A-4DED-BF55-9E26AE3F627B}"/>
    <cellStyle name="Comma 7 10 2 3 2 2" xfId="17073" xr:uid="{47D2C3EF-46EB-4208-8E53-CBC2BE66381F}"/>
    <cellStyle name="Comma 7 10 2 3 3" xfId="17074" xr:uid="{1AAE586D-BDBB-442B-8D7F-12C282333295}"/>
    <cellStyle name="Comma 7 10 2 4" xfId="17075" xr:uid="{6AEC70A9-AD3B-469A-85CA-CBEB175BB5F7}"/>
    <cellStyle name="Comma 7 10 2 4 2" xfId="17076" xr:uid="{87DC209D-F351-4A25-814D-6A65C158D7DA}"/>
    <cellStyle name="Comma 7 10 2 5" xfId="17077" xr:uid="{F2838E58-1BFD-4359-8CC3-0422B64A2FAC}"/>
    <cellStyle name="Comma 7 10 3" xfId="17078" xr:uid="{B9FBCDB5-382D-445A-9A8F-8261A585F11B}"/>
    <cellStyle name="Comma 7 10 3 2" xfId="17079" xr:uid="{83386504-35B1-4A49-928D-13FFA75AF556}"/>
    <cellStyle name="Comma 7 10 3 2 2" xfId="17080" xr:uid="{92A3ECD8-7E24-4522-932D-BC47908A5FEF}"/>
    <cellStyle name="Comma 7 10 3 2 2 2" xfId="17081" xr:uid="{CEDC078A-25C7-4B24-91A2-19B0599454FE}"/>
    <cellStyle name="Comma 7 10 3 2 3" xfId="17082" xr:uid="{D5B189D9-F8F7-4835-AA3A-00645FB8B283}"/>
    <cellStyle name="Comma 7 10 3 3" xfId="17083" xr:uid="{5036F519-E6A9-454E-B5E7-1E4C106DCD5C}"/>
    <cellStyle name="Comma 7 10 3 3 2" xfId="17084" xr:uid="{5C2B2D35-716C-4B82-9324-0CD117838277}"/>
    <cellStyle name="Comma 7 10 3 4" xfId="17085" xr:uid="{46FF36B8-74A4-41C1-953F-79ABE6E2A166}"/>
    <cellStyle name="Comma 7 10 4" xfId="17086" xr:uid="{D3992B36-8C24-44D5-AD34-864979E0944C}"/>
    <cellStyle name="Comma 7 10 4 2" xfId="17087" xr:uid="{1C170C4C-F6DE-4D2F-8E57-FCAFE5438D63}"/>
    <cellStyle name="Comma 7 10 4 2 2" xfId="17088" xr:uid="{DAAAB594-AFD6-4054-B503-27BFE32D9B71}"/>
    <cellStyle name="Comma 7 10 4 3" xfId="17089" xr:uid="{2E3E7A24-4835-4F71-9150-900048BF4955}"/>
    <cellStyle name="Comma 7 10 5" xfId="17090" xr:uid="{AC55F25C-D5B5-4C35-A3C5-6D6743556D4F}"/>
    <cellStyle name="Comma 7 10 5 2" xfId="17091" xr:uid="{AAB0BC2B-9F5B-4920-B8DE-C254CEB31209}"/>
    <cellStyle name="Comma 7 10 6" xfId="17092" xr:uid="{7CED87E0-3137-401B-9C5E-BC971984991A}"/>
    <cellStyle name="Comma 7 10 7" xfId="17061" xr:uid="{1D5E4556-BA8D-4FE6-BBC6-2E3D49C744D9}"/>
    <cellStyle name="Comma 7 11" xfId="17093" xr:uid="{BC384E69-D8D3-4B63-A779-06AE256FF8F2}"/>
    <cellStyle name="Comma 7 11 2" xfId="17094" xr:uid="{52E669DE-6932-4D57-B5D0-8B9563934F99}"/>
    <cellStyle name="Comma 7 11 2 2" xfId="17095" xr:uid="{19053CF6-6354-45E5-9404-27F4AAA8DAAD}"/>
    <cellStyle name="Comma 7 11 2 2 2" xfId="17096" xr:uid="{2F584B10-FF2F-4C43-AAFB-428F23BC66E8}"/>
    <cellStyle name="Comma 7 11 2 2 2 2" xfId="17097" xr:uid="{E149E5D3-0E23-41E9-9D95-3F0897D6AA6C}"/>
    <cellStyle name="Comma 7 11 2 2 2 2 2" xfId="17098" xr:uid="{FDF26C31-FD5A-4228-8C25-DF9D33D59B4D}"/>
    <cellStyle name="Comma 7 11 2 2 2 3" xfId="17099" xr:uid="{D3B9DDFA-911E-4425-900B-9F08F01C4139}"/>
    <cellStyle name="Comma 7 11 2 2 3" xfId="17100" xr:uid="{F297B0EE-B226-4C5C-AB34-DFBCC73CB80B}"/>
    <cellStyle name="Comma 7 11 2 2 3 2" xfId="17101" xr:uid="{2C7F8A5B-480B-4B22-8F8B-D4E7B02010C0}"/>
    <cellStyle name="Comma 7 11 2 2 4" xfId="17102" xr:uid="{71135021-84DC-46D8-BE46-9806FE7DA529}"/>
    <cellStyle name="Comma 7 11 2 3" xfId="17103" xr:uid="{4C634A2C-A887-411A-9CAB-C957558BCBDD}"/>
    <cellStyle name="Comma 7 11 2 3 2" xfId="17104" xr:uid="{D2EBADEB-3E8E-40E6-B424-FB5E123E6580}"/>
    <cellStyle name="Comma 7 11 2 3 2 2" xfId="17105" xr:uid="{E17C4BCA-DB95-4D35-93FA-E0E8FF21AF01}"/>
    <cellStyle name="Comma 7 11 2 3 3" xfId="17106" xr:uid="{2347B864-7971-40DA-A0E1-FBD38C7D52CC}"/>
    <cellStyle name="Comma 7 11 2 4" xfId="17107" xr:uid="{E70CB263-9A94-4083-BB06-B01CB434287A}"/>
    <cellStyle name="Comma 7 11 2 4 2" xfId="17108" xr:uid="{D6756CC2-90F4-415E-B2C7-124FE97629C0}"/>
    <cellStyle name="Comma 7 11 2 5" xfId="17109" xr:uid="{FE1CA466-DB25-47F6-A61D-365D741E325E}"/>
    <cellStyle name="Comma 7 11 3" xfId="17110" xr:uid="{86685896-F365-4DEB-B50C-D70D06857BC3}"/>
    <cellStyle name="Comma 7 11 3 2" xfId="17111" xr:uid="{224A2937-95BA-4810-B810-A308E2F4CA42}"/>
    <cellStyle name="Comma 7 11 3 2 2" xfId="17112" xr:uid="{396AD25D-BC8E-498A-A42B-8A172468382D}"/>
    <cellStyle name="Comma 7 11 3 2 2 2" xfId="17113" xr:uid="{E55A4D9B-ED40-40DF-9F36-47B913BFC821}"/>
    <cellStyle name="Comma 7 11 3 2 3" xfId="17114" xr:uid="{1CC46708-C223-431E-8B03-6D46A53DF4C3}"/>
    <cellStyle name="Comma 7 11 3 3" xfId="17115" xr:uid="{9EFD90D6-BC59-4747-87CE-7427E97BD659}"/>
    <cellStyle name="Comma 7 11 3 3 2" xfId="17116" xr:uid="{1E3FF5FA-FF59-4ED9-87C0-FF8E103A8396}"/>
    <cellStyle name="Comma 7 11 3 4" xfId="17117" xr:uid="{164F5980-C4E7-4041-95B5-1747A92D2460}"/>
    <cellStyle name="Comma 7 11 4" xfId="17118" xr:uid="{C439EBEC-3473-4181-A62D-86C18F7B0327}"/>
    <cellStyle name="Comma 7 11 4 2" xfId="17119" xr:uid="{F86C24DA-ED4F-47E0-BC81-0D46FEE86294}"/>
    <cellStyle name="Comma 7 11 4 2 2" xfId="17120" xr:uid="{0F5DA98D-5CC7-4D85-82EF-8450506FE468}"/>
    <cellStyle name="Comma 7 11 4 3" xfId="17121" xr:uid="{A7A78421-484D-4006-B6F8-FFB520B080CC}"/>
    <cellStyle name="Comma 7 11 5" xfId="17122" xr:uid="{422D66F2-BFEA-451E-BF95-7E26AD1D4671}"/>
    <cellStyle name="Comma 7 11 5 2" xfId="17123" xr:uid="{44E58077-360B-467E-A366-DC22B239E8A1}"/>
    <cellStyle name="Comma 7 11 6" xfId="17124" xr:uid="{7DD7B627-C041-4B3E-8A84-277F8EABB33F}"/>
    <cellStyle name="Comma 7 12" xfId="17125" xr:uid="{DEFF23CD-93F9-4ACD-9F12-7917D99BFEED}"/>
    <cellStyle name="Comma 7 12 2" xfId="17126" xr:uid="{59EDEFCA-8033-4371-80C7-E3E9747326A2}"/>
    <cellStyle name="Comma 7 12 2 2" xfId="17127" xr:uid="{AA4DF38D-FFF0-42FB-A5F2-62D959003752}"/>
    <cellStyle name="Comma 7 12 2 2 2" xfId="17128" xr:uid="{E985C23C-0F8F-4B53-A84D-C67E4245BBD9}"/>
    <cellStyle name="Comma 7 12 2 2 2 2" xfId="17129" xr:uid="{2F93528A-459D-446D-B6C5-12DC340C3395}"/>
    <cellStyle name="Comma 7 12 2 2 2 2 2" xfId="17130" xr:uid="{3F57AB35-5BED-4726-B899-59CDA6A4E601}"/>
    <cellStyle name="Comma 7 12 2 2 2 3" xfId="17131" xr:uid="{C760E20E-EE00-4786-84EC-4C35F46D2EF4}"/>
    <cellStyle name="Comma 7 12 2 2 3" xfId="17132" xr:uid="{7D01233F-F094-44E0-8BA5-E92B43C8D12F}"/>
    <cellStyle name="Comma 7 12 2 2 3 2" xfId="17133" xr:uid="{CB3B9BB8-CA30-43C5-BF51-B9735A9E4161}"/>
    <cellStyle name="Comma 7 12 2 2 4" xfId="17134" xr:uid="{B29419C3-10E3-4D5F-999B-E72B2BD01A44}"/>
    <cellStyle name="Comma 7 12 2 3" xfId="17135" xr:uid="{4B6E980B-F5A3-4774-BF1F-B97BBA0962B8}"/>
    <cellStyle name="Comma 7 12 2 3 2" xfId="17136" xr:uid="{F50ED2AC-3522-4319-A716-AAA5AD47F663}"/>
    <cellStyle name="Comma 7 12 2 3 2 2" xfId="17137" xr:uid="{3C57662F-7C93-42AF-918C-829CECA6B16A}"/>
    <cellStyle name="Comma 7 12 2 3 3" xfId="17138" xr:uid="{F9B8CC3B-5147-4B8E-A0FB-F19FC124EDCD}"/>
    <cellStyle name="Comma 7 12 2 4" xfId="17139" xr:uid="{22D9FE8D-F208-4C28-9BA2-7EB60372ECC2}"/>
    <cellStyle name="Comma 7 12 2 4 2" xfId="17140" xr:uid="{FB64C96D-1F26-4A56-A1A7-ED3B1C1E3A1C}"/>
    <cellStyle name="Comma 7 12 2 5" xfId="17141" xr:uid="{D6B67349-F77A-4D49-95CC-D982D84BC699}"/>
    <cellStyle name="Comma 7 12 3" xfId="17142" xr:uid="{5CD9D7A1-939A-446C-890B-B860B1E46A91}"/>
    <cellStyle name="Comma 7 12 3 2" xfId="17143" xr:uid="{4441DDAF-1DBF-4741-8518-BF4D7D06C20A}"/>
    <cellStyle name="Comma 7 12 3 2 2" xfId="17144" xr:uid="{790F9230-19EF-4659-90EC-91AE350BC1A5}"/>
    <cellStyle name="Comma 7 12 3 2 2 2" xfId="17145" xr:uid="{E8667059-13CC-4049-A5B4-6E6F77EA2B5E}"/>
    <cellStyle name="Comma 7 12 3 2 3" xfId="17146" xr:uid="{A9C5855B-4E93-470D-97E4-475F35D8F0D8}"/>
    <cellStyle name="Comma 7 12 3 3" xfId="17147" xr:uid="{5FF9D2AE-5FBD-478F-AFB6-5AA04AF667E1}"/>
    <cellStyle name="Comma 7 12 3 3 2" xfId="17148" xr:uid="{676A516C-D081-40A4-AE8E-7E0DC6FC0AC9}"/>
    <cellStyle name="Comma 7 12 3 4" xfId="17149" xr:uid="{BFE70297-C07A-46C8-89B0-9F34ED3D268D}"/>
    <cellStyle name="Comma 7 12 4" xfId="17150" xr:uid="{A1F41F38-4E30-4B4A-BAFB-AA031905DE42}"/>
    <cellStyle name="Comma 7 12 4 2" xfId="17151" xr:uid="{4C2F6F33-30B7-45BA-BDF4-57727C4EB863}"/>
    <cellStyle name="Comma 7 12 4 2 2" xfId="17152" xr:uid="{DBF6EC10-EE81-4D77-9DC1-DE9A02D429F6}"/>
    <cellStyle name="Comma 7 12 4 3" xfId="17153" xr:uid="{4366A94B-8A85-4D76-B4EB-5A987FF2021B}"/>
    <cellStyle name="Comma 7 12 5" xfId="17154" xr:uid="{A2D40E44-1BF7-44CB-9EE1-CFF84339911A}"/>
    <cellStyle name="Comma 7 12 5 2" xfId="17155" xr:uid="{5514CF3F-FAFE-4800-98C4-18B5D7102B92}"/>
    <cellStyle name="Comma 7 12 6" xfId="17156" xr:uid="{224B609A-6800-412C-BA2F-CDB66A633D5D}"/>
    <cellStyle name="Comma 7 13" xfId="17157" xr:uid="{F855C298-EEAC-4086-AE3D-5A175F6FFFAB}"/>
    <cellStyle name="Comma 7 13 2" xfId="17158" xr:uid="{2C6DF0B0-6058-4A5F-A334-A2F0F443C35A}"/>
    <cellStyle name="Comma 7 13 2 2" xfId="17159" xr:uid="{8127A175-51F7-438E-B86B-67003B12D604}"/>
    <cellStyle name="Comma 7 13 2 2 2" xfId="17160" xr:uid="{D510A856-0631-469B-99AB-BD8F46D653C8}"/>
    <cellStyle name="Comma 7 13 2 2 2 2" xfId="17161" xr:uid="{8494F338-04AE-4283-ABCB-C75663C9A8FD}"/>
    <cellStyle name="Comma 7 13 2 2 2 2 2" xfId="17162" xr:uid="{F1DAE944-78CA-47B7-806F-CFC6B984CE04}"/>
    <cellStyle name="Comma 7 13 2 2 2 3" xfId="17163" xr:uid="{E734D914-E512-4F11-BB7A-60A3E2A551D8}"/>
    <cellStyle name="Comma 7 13 2 2 3" xfId="17164" xr:uid="{C1F61D2D-A1B5-48C1-8811-CE17180939FE}"/>
    <cellStyle name="Comma 7 13 2 2 3 2" xfId="17165" xr:uid="{D41963D8-3E7D-4CFA-912C-C0F574479365}"/>
    <cellStyle name="Comma 7 13 2 2 4" xfId="17166" xr:uid="{5AF88D87-FA03-4177-A04D-23638E89E77A}"/>
    <cellStyle name="Comma 7 13 2 3" xfId="17167" xr:uid="{629F5F21-8C0D-4EEE-885F-8D2B3F48996D}"/>
    <cellStyle name="Comma 7 13 2 3 2" xfId="17168" xr:uid="{43E7B6DD-7CE0-4618-9598-38F6240DADEA}"/>
    <cellStyle name="Comma 7 13 2 3 2 2" xfId="17169" xr:uid="{FCB8708C-1ABC-4579-B381-BD163201A3B8}"/>
    <cellStyle name="Comma 7 13 2 3 3" xfId="17170" xr:uid="{67659244-E7C3-4C72-8AD6-B44454166405}"/>
    <cellStyle name="Comma 7 13 2 4" xfId="17171" xr:uid="{AACD0EB3-2EC9-43E9-9ED9-285501B6277B}"/>
    <cellStyle name="Comma 7 13 2 4 2" xfId="17172" xr:uid="{F65B226F-8D70-4461-A160-45D88D366CEE}"/>
    <cellStyle name="Comma 7 13 2 5" xfId="17173" xr:uid="{F1DF1B87-3562-48C9-A841-2287C240D309}"/>
    <cellStyle name="Comma 7 13 3" xfId="17174" xr:uid="{B7028B3E-33D3-4D1A-ABD9-09D17DDA4E52}"/>
    <cellStyle name="Comma 7 13 3 2" xfId="17175" xr:uid="{6D810E92-E633-4599-8D12-0DB511072425}"/>
    <cellStyle name="Comma 7 13 3 2 2" xfId="17176" xr:uid="{771366BE-D0BF-4EBA-A3A8-415974F7AC32}"/>
    <cellStyle name="Comma 7 13 3 2 2 2" xfId="17177" xr:uid="{B8E48F19-022E-4B01-8B7A-08D0809FE855}"/>
    <cellStyle name="Comma 7 13 3 2 3" xfId="17178" xr:uid="{98D73847-86AA-4FFC-879B-C349482A0C55}"/>
    <cellStyle name="Comma 7 13 3 3" xfId="17179" xr:uid="{9A602BE9-D928-444A-B674-30DA43BC5279}"/>
    <cellStyle name="Comma 7 13 3 3 2" xfId="17180" xr:uid="{86A88CD6-ECE1-4995-AD39-640398249FD0}"/>
    <cellStyle name="Comma 7 13 3 4" xfId="17181" xr:uid="{4253F1E5-6331-4805-84B5-B4B04E23A492}"/>
    <cellStyle name="Comma 7 13 4" xfId="17182" xr:uid="{7AE7F96B-F9BE-4D98-B6FE-B528945CD843}"/>
    <cellStyle name="Comma 7 13 4 2" xfId="17183" xr:uid="{F8013937-0F83-4D81-9F20-840BE2DF42F8}"/>
    <cellStyle name="Comma 7 13 4 2 2" xfId="17184" xr:uid="{6715C02C-D497-4AA8-859C-B8787F8094C0}"/>
    <cellStyle name="Comma 7 13 4 3" xfId="17185" xr:uid="{2403DA4C-140B-409B-950F-5A0E8B4C72FB}"/>
    <cellStyle name="Comma 7 13 5" xfId="17186" xr:uid="{D3CF2FFB-DCF9-4277-BFC8-161378D9BCF8}"/>
    <cellStyle name="Comma 7 13 5 2" xfId="17187" xr:uid="{99F1B694-72C4-4AB4-8001-D0D437F1409B}"/>
    <cellStyle name="Comma 7 13 6" xfId="17188" xr:uid="{DE40A96C-484D-412C-892B-61CBBDCE7936}"/>
    <cellStyle name="Comma 7 14" xfId="17189" xr:uid="{A9BCBD96-B096-4DC7-8F31-80D690DA9009}"/>
    <cellStyle name="Comma 7 14 2" xfId="17190" xr:uid="{53F2F4D3-E971-4ABB-89A5-6F7505AB6C19}"/>
    <cellStyle name="Comma 7 14 2 2" xfId="17191" xr:uid="{8F81B660-FC7D-498E-B86B-C28447A1FD5F}"/>
    <cellStyle name="Comma 7 14 2 2 2" xfId="17192" xr:uid="{C6419DF4-4971-4E7A-B37B-AA3A974D5BD1}"/>
    <cellStyle name="Comma 7 14 2 2 2 2" xfId="17193" xr:uid="{754A0F76-B376-4D5F-8409-5CACABACB995}"/>
    <cellStyle name="Comma 7 14 2 2 2 2 2" xfId="17194" xr:uid="{B7A697E0-2194-47FB-BDE3-B5590EDD16D7}"/>
    <cellStyle name="Comma 7 14 2 2 2 3" xfId="17195" xr:uid="{0808260F-7B83-40FA-AE4C-0D602C7D08B1}"/>
    <cellStyle name="Comma 7 14 2 2 3" xfId="17196" xr:uid="{AEB7A618-E029-428B-B922-1E6F4DFDA765}"/>
    <cellStyle name="Comma 7 14 2 2 3 2" xfId="17197" xr:uid="{6602CB59-C855-4157-A90B-4BA7F6DB96E1}"/>
    <cellStyle name="Comma 7 14 2 2 4" xfId="17198" xr:uid="{7AD4F8F4-AD42-489E-8C0F-C285D6515F30}"/>
    <cellStyle name="Comma 7 14 2 3" xfId="17199" xr:uid="{2A9616F0-0A6F-4D1F-B776-39A4F6F0A589}"/>
    <cellStyle name="Comma 7 14 2 3 2" xfId="17200" xr:uid="{E951EB68-BDAE-47EC-8DBE-47E83706E0DB}"/>
    <cellStyle name="Comma 7 14 2 3 2 2" xfId="17201" xr:uid="{97B48E69-4164-495C-B25E-29EB7923B361}"/>
    <cellStyle name="Comma 7 14 2 3 3" xfId="17202" xr:uid="{1C2CF56F-5A1B-402D-A932-86D938D1341F}"/>
    <cellStyle name="Comma 7 14 2 4" xfId="17203" xr:uid="{817A0BC5-9607-4578-AB80-B45602B873AF}"/>
    <cellStyle name="Comma 7 14 2 4 2" xfId="17204" xr:uid="{2F94B993-00A9-4830-BBEB-C248E0D601C2}"/>
    <cellStyle name="Comma 7 14 2 5" xfId="17205" xr:uid="{3740B9BA-0FC1-421A-8B9E-AF58E112DD36}"/>
    <cellStyle name="Comma 7 14 3" xfId="17206" xr:uid="{CC1F6467-AF3D-43AE-A00A-C919DB604F8A}"/>
    <cellStyle name="Comma 7 14 3 2" xfId="17207" xr:uid="{A20E9121-BDE7-4887-8FCB-3FD4691B286E}"/>
    <cellStyle name="Comma 7 14 3 2 2" xfId="17208" xr:uid="{6557B772-106C-46FF-882E-60467E407384}"/>
    <cellStyle name="Comma 7 14 3 2 2 2" xfId="17209" xr:uid="{11B63270-BEE6-4270-86B2-04F1EDC501FD}"/>
    <cellStyle name="Comma 7 14 3 2 3" xfId="17210" xr:uid="{7CB42464-9C3F-48DE-9386-7531C44AD226}"/>
    <cellStyle name="Comma 7 14 3 3" xfId="17211" xr:uid="{9547E025-3236-4086-A541-E8D70251C706}"/>
    <cellStyle name="Comma 7 14 3 3 2" xfId="17212" xr:uid="{6AE0D140-C5D8-40F4-99FF-E82B77BF0620}"/>
    <cellStyle name="Comma 7 14 3 4" xfId="17213" xr:uid="{C28ED9E2-4833-4E76-9693-B557DB41A38F}"/>
    <cellStyle name="Comma 7 14 4" xfId="17214" xr:uid="{9B5EAE68-CA59-4DF0-9709-2138E8FD9036}"/>
    <cellStyle name="Comma 7 14 4 2" xfId="17215" xr:uid="{16F567E7-268F-46B5-BA98-2036C2A846EB}"/>
    <cellStyle name="Comma 7 14 4 2 2" xfId="17216" xr:uid="{208B1D38-05A4-4860-98B2-CFE0BC1940A3}"/>
    <cellStyle name="Comma 7 14 4 3" xfId="17217" xr:uid="{5F492A0B-E901-495D-B4AF-0A0635257448}"/>
    <cellStyle name="Comma 7 14 5" xfId="17218" xr:uid="{D6DF7148-FAE5-4B58-A765-30A2ADBA7249}"/>
    <cellStyle name="Comma 7 14 5 2" xfId="17219" xr:uid="{28CE2241-F7DE-4004-8570-30D9C0E62A88}"/>
    <cellStyle name="Comma 7 14 6" xfId="17220" xr:uid="{7C7E5C82-EB99-4F48-B62D-2A0C8CF96CC0}"/>
    <cellStyle name="Comma 7 15" xfId="17221" xr:uid="{04261677-A70E-420F-9469-0FCE5D79C8A0}"/>
    <cellStyle name="Comma 7 15 2" xfId="17222" xr:uid="{50D87C47-CE4D-4929-8415-B948B941F907}"/>
    <cellStyle name="Comma 7 15 2 2" xfId="17223" xr:uid="{C6DCE5A7-DF58-4309-A5FE-5B6152B444A6}"/>
    <cellStyle name="Comma 7 15 2 2 2" xfId="17224" xr:uid="{54EE1D5C-D48C-4513-A659-D29D941AB372}"/>
    <cellStyle name="Comma 7 15 2 2 2 2" xfId="17225" xr:uid="{D02E7C9B-1DB2-4E80-8336-F00EBBF03B37}"/>
    <cellStyle name="Comma 7 15 2 2 2 2 2" xfId="17226" xr:uid="{E17789DB-FEA5-4812-B70B-5F81BA40766E}"/>
    <cellStyle name="Comma 7 15 2 2 2 3" xfId="17227" xr:uid="{E0E2B6C9-FB83-4F73-9C86-212C6D887ADA}"/>
    <cellStyle name="Comma 7 15 2 2 3" xfId="17228" xr:uid="{CFBF413C-FD0A-47D5-A086-6A582EFB6BEC}"/>
    <cellStyle name="Comma 7 15 2 2 3 2" xfId="17229" xr:uid="{5AC87864-9CED-408B-8566-E0E670A2C741}"/>
    <cellStyle name="Comma 7 15 2 2 4" xfId="17230" xr:uid="{BBCAFD89-CCE4-40F4-9D68-11D52491CF0D}"/>
    <cellStyle name="Comma 7 15 2 3" xfId="17231" xr:uid="{0440EBD7-4433-40AA-9AEE-5D3844BDCA8C}"/>
    <cellStyle name="Comma 7 15 2 3 2" xfId="17232" xr:uid="{057E54E3-9019-463D-9ED7-CE35B158FD88}"/>
    <cellStyle name="Comma 7 15 2 3 2 2" xfId="17233" xr:uid="{3A9D529A-BA25-4858-A866-30FCA3FA3D57}"/>
    <cellStyle name="Comma 7 15 2 3 3" xfId="17234" xr:uid="{23B001E4-CD7D-46D2-A417-ADBEE57F4BA9}"/>
    <cellStyle name="Comma 7 15 2 4" xfId="17235" xr:uid="{AB83EDB0-0B59-4B04-AC2B-3AC29B76460C}"/>
    <cellStyle name="Comma 7 15 2 4 2" xfId="17236" xr:uid="{504BB911-2FF4-4C68-8524-5D5A0A2C6D3F}"/>
    <cellStyle name="Comma 7 15 2 5" xfId="17237" xr:uid="{B99DD201-8DEE-4DBF-8041-6DF3CE224A31}"/>
    <cellStyle name="Comma 7 15 3" xfId="17238" xr:uid="{9A806234-2A85-478E-AC80-A71DF8B59CEE}"/>
    <cellStyle name="Comma 7 15 3 2" xfId="17239" xr:uid="{06D16CF3-2550-4A79-BD53-41899BCEE60C}"/>
    <cellStyle name="Comma 7 15 3 2 2" xfId="17240" xr:uid="{6115606E-F37F-4F1F-96C3-D4CCA641638C}"/>
    <cellStyle name="Comma 7 15 3 2 2 2" xfId="17241" xr:uid="{47599338-47C1-4C5A-B28E-D6B1FF238145}"/>
    <cellStyle name="Comma 7 15 3 2 3" xfId="17242" xr:uid="{3597C3C7-F572-4F9B-AB31-3E8E4CC55399}"/>
    <cellStyle name="Comma 7 15 3 3" xfId="17243" xr:uid="{C6E552C4-1D30-4DDD-9593-F89BD1C35FFD}"/>
    <cellStyle name="Comma 7 15 3 3 2" xfId="17244" xr:uid="{59E3378D-E208-4D3B-9032-6B6716576C50}"/>
    <cellStyle name="Comma 7 15 3 4" xfId="17245" xr:uid="{8148437B-6053-482D-8B4B-7AF1B398BA41}"/>
    <cellStyle name="Comma 7 15 4" xfId="17246" xr:uid="{BD1A4E94-18B0-495C-9486-9E4C03F64909}"/>
    <cellStyle name="Comma 7 15 4 2" xfId="17247" xr:uid="{2240CF3B-52B7-4A06-AF55-E2E64A8464AA}"/>
    <cellStyle name="Comma 7 15 4 2 2" xfId="17248" xr:uid="{F9D020EF-DE10-467D-96C2-A517B5EF7795}"/>
    <cellStyle name="Comma 7 15 4 3" xfId="17249" xr:uid="{E65687AB-BD25-4995-9CC9-4A0870CFC477}"/>
    <cellStyle name="Comma 7 15 5" xfId="17250" xr:uid="{3DE07158-1A65-45BF-BB2C-46BDB1AFFB32}"/>
    <cellStyle name="Comma 7 15 5 2" xfId="17251" xr:uid="{A48CA992-5A0F-448E-8F78-B4BD2A3801D3}"/>
    <cellStyle name="Comma 7 15 6" xfId="17252" xr:uid="{18DF9C81-834A-44F8-BE2F-460975A64B6E}"/>
    <cellStyle name="Comma 7 16" xfId="17253" xr:uid="{12065435-75B7-4C12-8A7C-9CB465DB930F}"/>
    <cellStyle name="Comma 7 16 2" xfId="17254" xr:uid="{D07B508C-B5C3-46DB-B811-01C51F62BD13}"/>
    <cellStyle name="Comma 7 16 2 2" xfId="17255" xr:uid="{FFEB8BCF-BE1E-4F8B-B48D-DED901D4CA58}"/>
    <cellStyle name="Comma 7 16 2 2 2" xfId="17256" xr:uid="{0299D733-6490-4338-A6CA-DF8081655D90}"/>
    <cellStyle name="Comma 7 16 2 2 2 2" xfId="17257" xr:uid="{A955B8AB-B984-41FE-A43F-9610B913F62E}"/>
    <cellStyle name="Comma 7 16 2 2 2 2 2" xfId="17258" xr:uid="{8B1685AD-B139-4CB3-B86D-813E7F9441C0}"/>
    <cellStyle name="Comma 7 16 2 2 2 3" xfId="17259" xr:uid="{A820F30D-C714-4B71-8387-150A5269A003}"/>
    <cellStyle name="Comma 7 16 2 2 3" xfId="17260" xr:uid="{46924A5A-B4FA-4A15-8CA7-AE943C0F7AE1}"/>
    <cellStyle name="Comma 7 16 2 2 3 2" xfId="17261" xr:uid="{DA407592-E976-4F24-A17B-3C98D329095C}"/>
    <cellStyle name="Comma 7 16 2 2 4" xfId="17262" xr:uid="{ED7B031D-E472-4087-9528-9C37FF1FC7F9}"/>
    <cellStyle name="Comma 7 16 2 3" xfId="17263" xr:uid="{3A2B26B9-D918-4442-B04F-8AF69953317E}"/>
    <cellStyle name="Comma 7 16 2 3 2" xfId="17264" xr:uid="{F688A621-4339-46C8-89E0-0F8EB595674D}"/>
    <cellStyle name="Comma 7 16 2 3 2 2" xfId="17265" xr:uid="{6E54410C-9080-4F6A-B37E-85E7682D23F8}"/>
    <cellStyle name="Comma 7 16 2 3 3" xfId="17266" xr:uid="{7CC48C0D-67FE-468B-8EC1-77D972652B14}"/>
    <cellStyle name="Comma 7 16 2 4" xfId="17267" xr:uid="{C289DD80-E4DE-451E-8760-63D12D9DC93F}"/>
    <cellStyle name="Comma 7 16 2 4 2" xfId="17268" xr:uid="{E4609CB3-1396-42F7-97A0-FAE59B3F7737}"/>
    <cellStyle name="Comma 7 16 2 5" xfId="17269" xr:uid="{903DD352-5823-4470-BFA7-3EB3E400F5CB}"/>
    <cellStyle name="Comma 7 16 3" xfId="17270" xr:uid="{655A9CD2-B9E0-4C6F-8A96-0F09B4860AEC}"/>
    <cellStyle name="Comma 7 16 3 2" xfId="17271" xr:uid="{55F89F96-EE7C-4957-AFB3-DA0C16505800}"/>
    <cellStyle name="Comma 7 16 3 2 2" xfId="17272" xr:uid="{BEF9BA33-7735-4ED5-98C0-5181618A41A5}"/>
    <cellStyle name="Comma 7 16 3 2 2 2" xfId="17273" xr:uid="{E046232B-6D68-4109-BE9E-C38C904E70BE}"/>
    <cellStyle name="Comma 7 16 3 2 3" xfId="17274" xr:uid="{3CA97F29-9991-4F4F-A26E-00DBCB4AC6A6}"/>
    <cellStyle name="Comma 7 16 3 3" xfId="17275" xr:uid="{F5A9E25E-5908-455E-A049-17A19EF603FC}"/>
    <cellStyle name="Comma 7 16 3 3 2" xfId="17276" xr:uid="{347677F8-6591-4E11-9CD8-591D9DAF485E}"/>
    <cellStyle name="Comma 7 16 3 4" xfId="17277" xr:uid="{D471BB38-CD90-4086-98C5-A4AEE3955405}"/>
    <cellStyle name="Comma 7 16 4" xfId="17278" xr:uid="{6F2BFAD1-29BE-4E20-8558-C7000B2DDBE4}"/>
    <cellStyle name="Comma 7 16 4 2" xfId="17279" xr:uid="{2B8C3F39-E347-420E-A588-3104BFC0BDDF}"/>
    <cellStyle name="Comma 7 16 4 2 2" xfId="17280" xr:uid="{6486C080-3BB1-42F3-97FB-479AEB3DF4E3}"/>
    <cellStyle name="Comma 7 16 4 3" xfId="17281" xr:uid="{0DAEE328-8670-470D-8B71-5826DD25D932}"/>
    <cellStyle name="Comma 7 16 5" xfId="17282" xr:uid="{0D1FA343-3C44-4751-8737-736B4A468DBA}"/>
    <cellStyle name="Comma 7 16 5 2" xfId="17283" xr:uid="{2EBF4B9E-9424-437D-A119-94066364CFBA}"/>
    <cellStyle name="Comma 7 16 6" xfId="17284" xr:uid="{81914489-81AC-403B-8589-0A09852DC1A8}"/>
    <cellStyle name="Comma 7 17" xfId="17285" xr:uid="{161B8148-EBFE-41B6-9623-8D9D68382FA8}"/>
    <cellStyle name="Comma 7 17 2" xfId="17286" xr:uid="{931F872D-EECD-4587-9ACD-B9E2B41916E2}"/>
    <cellStyle name="Comma 7 17 2 2" xfId="17287" xr:uid="{E78A5AEB-930D-4768-A636-37816580E4C7}"/>
    <cellStyle name="Comma 7 17 2 2 2" xfId="17288" xr:uid="{5EFD8181-2A09-4BB3-A1D9-5CE3A85647FD}"/>
    <cellStyle name="Comma 7 17 2 2 2 2" xfId="17289" xr:uid="{3E3C4E38-F789-4A3B-B724-566BB3DF7089}"/>
    <cellStyle name="Comma 7 17 2 2 2 2 2" xfId="17290" xr:uid="{E4439CE1-C314-4F4A-92BF-F52EB07C33E3}"/>
    <cellStyle name="Comma 7 17 2 2 2 3" xfId="17291" xr:uid="{B3E578B9-BD89-458D-A730-A870C796D7AA}"/>
    <cellStyle name="Comma 7 17 2 2 3" xfId="17292" xr:uid="{9CF34BD0-06DF-4A48-BB50-75DEC21E6B5D}"/>
    <cellStyle name="Comma 7 17 2 2 3 2" xfId="17293" xr:uid="{50384B4C-B99E-4F10-8E13-881A09E9301E}"/>
    <cellStyle name="Comma 7 17 2 2 4" xfId="17294" xr:uid="{E4CDD379-FE0B-466D-9E04-1C17F865067D}"/>
    <cellStyle name="Comma 7 17 2 3" xfId="17295" xr:uid="{653FD067-8190-4A4A-93ED-0D8746921897}"/>
    <cellStyle name="Comma 7 17 2 3 2" xfId="17296" xr:uid="{17ACC219-5D98-491C-B1BE-D9986A77D7E2}"/>
    <cellStyle name="Comma 7 17 2 3 2 2" xfId="17297" xr:uid="{0D3AE72D-1F50-4EDC-9C2E-8A878E54A9CB}"/>
    <cellStyle name="Comma 7 17 2 3 3" xfId="17298" xr:uid="{4F8B0ABE-554C-48FF-9BEA-0E7E070AF681}"/>
    <cellStyle name="Comma 7 17 2 4" xfId="17299" xr:uid="{567F1B7F-3D7F-446A-8866-143F865D0F59}"/>
    <cellStyle name="Comma 7 17 2 4 2" xfId="17300" xr:uid="{8DEFA4DD-9F89-4FD1-A602-2CFC4484E6C8}"/>
    <cellStyle name="Comma 7 17 2 5" xfId="17301" xr:uid="{E8D353B3-E2F9-4D9C-8965-CB21C31DCF99}"/>
    <cellStyle name="Comma 7 17 3" xfId="17302" xr:uid="{E385FCBD-6915-44E5-9716-DA9B9B22623C}"/>
    <cellStyle name="Comma 7 17 3 2" xfId="17303" xr:uid="{70BDDC6E-E7A7-4365-A91E-3768BE2D46F7}"/>
    <cellStyle name="Comma 7 17 3 2 2" xfId="17304" xr:uid="{10065A05-963D-49D1-BAC2-ADFA73346D84}"/>
    <cellStyle name="Comma 7 17 3 2 2 2" xfId="17305" xr:uid="{6B5E514B-0014-4B47-A6DF-9978384B3EB7}"/>
    <cellStyle name="Comma 7 17 3 2 3" xfId="17306" xr:uid="{B307D7A0-DA01-414C-92E7-C6E272F0DE19}"/>
    <cellStyle name="Comma 7 17 3 3" xfId="17307" xr:uid="{2F377841-3726-4CD6-B9AE-3593A4FE5C05}"/>
    <cellStyle name="Comma 7 17 3 3 2" xfId="17308" xr:uid="{59A19232-98B4-4933-A16F-F22F49E86A62}"/>
    <cellStyle name="Comma 7 17 3 4" xfId="17309" xr:uid="{83DB79AA-ECC4-4B8B-9598-37E1EBB6F30B}"/>
    <cellStyle name="Comma 7 17 4" xfId="17310" xr:uid="{A74CCD00-E2D8-4DC0-AE49-E0F27BFA1736}"/>
    <cellStyle name="Comma 7 17 4 2" xfId="17311" xr:uid="{A26CFDA2-E06E-4C49-8C0D-5B3E26EF8C7C}"/>
    <cellStyle name="Comma 7 17 4 2 2" xfId="17312" xr:uid="{D885B952-4971-4D63-820F-9B9F62E87B27}"/>
    <cellStyle name="Comma 7 17 4 3" xfId="17313" xr:uid="{4836BF37-1028-4897-8D1D-BE08C3E28EFF}"/>
    <cellStyle name="Comma 7 17 5" xfId="17314" xr:uid="{2FAD594F-B510-4E62-AEA2-694CEF63B003}"/>
    <cellStyle name="Comma 7 17 5 2" xfId="17315" xr:uid="{FE6B6732-14A2-48D8-A95E-9DEDAA366F82}"/>
    <cellStyle name="Comma 7 17 6" xfId="17316" xr:uid="{17CD8584-D253-4068-9755-DFC0887FC83D}"/>
    <cellStyle name="Comma 7 18" xfId="17317" xr:uid="{CF3E2FC4-CB23-4A8B-AA85-CDA8DC5BCA87}"/>
    <cellStyle name="Comma 7 18 2" xfId="17318" xr:uid="{719DB94D-8A9D-4783-AD7E-6AEBDA4C2D25}"/>
    <cellStyle name="Comma 7 18 2 2" xfId="17319" xr:uid="{068F91E6-080B-4A68-AE91-8250933E7406}"/>
    <cellStyle name="Comma 7 18 2 2 2" xfId="17320" xr:uid="{7EA47357-3B7B-4EDB-BF92-3F5EA1C16D1B}"/>
    <cellStyle name="Comma 7 18 2 2 2 2" xfId="17321" xr:uid="{7E241336-06BB-4FEC-A2B8-8A21EEAB9A8E}"/>
    <cellStyle name="Comma 7 18 2 2 2 2 2" xfId="17322" xr:uid="{9632DFCD-FD4E-49AF-8F64-359EC8788266}"/>
    <cellStyle name="Comma 7 18 2 2 2 3" xfId="17323" xr:uid="{E9F35CF8-A1B4-4224-A7C6-985CC7726E13}"/>
    <cellStyle name="Comma 7 18 2 2 3" xfId="17324" xr:uid="{2F0EAF43-ABDD-430E-80D8-22CD68B53094}"/>
    <cellStyle name="Comma 7 18 2 2 3 2" xfId="17325" xr:uid="{537CFA94-10E0-4516-AC8F-F872BF61255C}"/>
    <cellStyle name="Comma 7 18 2 2 4" xfId="17326" xr:uid="{BB9F29D8-3B9B-438F-A536-4CD72E225F79}"/>
    <cellStyle name="Comma 7 18 2 3" xfId="17327" xr:uid="{470769AB-4F8A-4A54-A989-A2BF90E2ACC1}"/>
    <cellStyle name="Comma 7 18 2 3 2" xfId="17328" xr:uid="{DCCAF1A7-ADA4-4374-9FF7-64F6BE30AFDB}"/>
    <cellStyle name="Comma 7 18 2 3 2 2" xfId="17329" xr:uid="{1229B546-FEE9-4DE3-B303-C516AE1801B6}"/>
    <cellStyle name="Comma 7 18 2 3 3" xfId="17330" xr:uid="{A6ADE24C-6EEF-4785-9100-97E522B87F23}"/>
    <cellStyle name="Comma 7 18 2 4" xfId="17331" xr:uid="{569AC68A-C327-4DAB-8F52-63915A39F990}"/>
    <cellStyle name="Comma 7 18 2 4 2" xfId="17332" xr:uid="{11DD917A-80CF-4C77-987A-C34DF1A5E424}"/>
    <cellStyle name="Comma 7 18 2 5" xfId="17333" xr:uid="{C6E5210A-3AF4-44C6-BF27-D0B3601154A1}"/>
    <cellStyle name="Comma 7 18 3" xfId="17334" xr:uid="{54914878-A1EF-4FD8-91BE-1090C897D819}"/>
    <cellStyle name="Comma 7 18 3 2" xfId="17335" xr:uid="{A99305E3-80FA-4A8F-9E9F-E2122C8449D0}"/>
    <cellStyle name="Comma 7 18 3 2 2" xfId="17336" xr:uid="{51CE1836-9167-4DE5-90F1-1571FC5ABDD6}"/>
    <cellStyle name="Comma 7 18 3 2 2 2" xfId="17337" xr:uid="{124C5472-6A4F-4A88-8010-55D5D8248CCD}"/>
    <cellStyle name="Comma 7 18 3 2 3" xfId="17338" xr:uid="{77C120CE-9B16-4C7C-9754-BAF0CF5ACE7D}"/>
    <cellStyle name="Comma 7 18 3 3" xfId="17339" xr:uid="{97FC836B-CD7D-4881-8D47-F2E2136597CB}"/>
    <cellStyle name="Comma 7 18 3 3 2" xfId="17340" xr:uid="{000941DC-2855-4C3E-BC33-D6A9123A5970}"/>
    <cellStyle name="Comma 7 18 3 4" xfId="17341" xr:uid="{93784643-C61D-4321-84B0-C196A10AB463}"/>
    <cellStyle name="Comma 7 18 4" xfId="17342" xr:uid="{68C7B572-B4DA-4D4B-9C82-E456BCA768CD}"/>
    <cellStyle name="Comma 7 18 4 2" xfId="17343" xr:uid="{E8790897-2037-47E2-B17A-FCCABDEEAE87}"/>
    <cellStyle name="Comma 7 18 4 2 2" xfId="17344" xr:uid="{91A51737-4175-49F3-9C72-88A67F03A24A}"/>
    <cellStyle name="Comma 7 18 4 3" xfId="17345" xr:uid="{7691E6BA-7825-4272-8559-C9DC2D635AD1}"/>
    <cellStyle name="Comma 7 18 5" xfId="17346" xr:uid="{A5C83D79-4BC3-478B-8C22-1B67B9C298C0}"/>
    <cellStyle name="Comma 7 18 5 2" xfId="17347" xr:uid="{324B685F-57AD-4D44-AF99-D1AEFCE28C7A}"/>
    <cellStyle name="Comma 7 18 6" xfId="17348" xr:uid="{E46D39BB-3D78-41C8-9953-D67B0362A694}"/>
    <cellStyle name="Comma 7 19" xfId="17349" xr:uid="{E98FCBD0-2022-4FB9-9312-6D8523F10F58}"/>
    <cellStyle name="Comma 7 19 2" xfId="17350" xr:uid="{FF7EE4FD-7714-43D2-86D0-A1DE18F84714}"/>
    <cellStyle name="Comma 7 19 2 2" xfId="17351" xr:uid="{FA4C8D4C-F03C-44B0-8197-8C8B84E8338B}"/>
    <cellStyle name="Comma 7 19 2 2 2" xfId="17352" xr:uid="{F82CE64B-8F8B-44CF-9F9B-813EB950586A}"/>
    <cellStyle name="Comma 7 19 2 2 2 2" xfId="17353" xr:uid="{FD21EC4B-C8D0-46BF-8457-B1D2B50CD3B0}"/>
    <cellStyle name="Comma 7 19 2 2 2 2 2" xfId="17354" xr:uid="{03653E44-D4B9-4037-AA48-040055403F1C}"/>
    <cellStyle name="Comma 7 19 2 2 2 3" xfId="17355" xr:uid="{DA6EAFB8-72EB-4700-8E60-FC7EFCB84CFA}"/>
    <cellStyle name="Comma 7 19 2 2 3" xfId="17356" xr:uid="{17AE2283-3BEF-44CA-BF75-6BA2F760BF9D}"/>
    <cellStyle name="Comma 7 19 2 2 3 2" xfId="17357" xr:uid="{51F02852-C2A3-4397-B640-ECEBEB7AB5A8}"/>
    <cellStyle name="Comma 7 19 2 2 4" xfId="17358" xr:uid="{BD0AD4C2-FE14-4513-95DF-6415BB043B6D}"/>
    <cellStyle name="Comma 7 19 2 3" xfId="17359" xr:uid="{5D531095-75C7-4F37-A3EE-1E017D08D288}"/>
    <cellStyle name="Comma 7 19 2 3 2" xfId="17360" xr:uid="{6E498F97-F8E9-4451-8C25-E1DE96DD6C04}"/>
    <cellStyle name="Comma 7 19 2 3 2 2" xfId="17361" xr:uid="{041EFE48-1445-404D-87D3-F92FEF4FFD85}"/>
    <cellStyle name="Comma 7 19 2 3 3" xfId="17362" xr:uid="{EA604617-681E-422E-B637-00D47787E4CE}"/>
    <cellStyle name="Comma 7 19 2 4" xfId="17363" xr:uid="{99DD6A04-C47A-4941-8C9C-F6411F7489E4}"/>
    <cellStyle name="Comma 7 19 2 4 2" xfId="17364" xr:uid="{AE75DF09-3DA5-4E16-9621-926C6A440D87}"/>
    <cellStyle name="Comma 7 19 2 5" xfId="17365" xr:uid="{49E4A306-1036-48A0-A614-B8612DD4BA6F}"/>
    <cellStyle name="Comma 7 19 3" xfId="17366" xr:uid="{453DC155-213F-4795-AAD2-3432CD34F6CE}"/>
    <cellStyle name="Comma 7 19 3 2" xfId="17367" xr:uid="{1271FDBD-CE3E-4F08-B794-A73BCEBA45D7}"/>
    <cellStyle name="Comma 7 19 3 2 2" xfId="17368" xr:uid="{CC37D2E9-86C4-46AA-A42B-57F931D4B9C8}"/>
    <cellStyle name="Comma 7 19 3 2 2 2" xfId="17369" xr:uid="{24899AE7-1267-4356-8EC9-824AD5D28A02}"/>
    <cellStyle name="Comma 7 19 3 2 3" xfId="17370" xr:uid="{1230276A-B809-48D9-874E-6D7C8FFBBF5A}"/>
    <cellStyle name="Comma 7 19 3 3" xfId="17371" xr:uid="{7D877F37-DA9D-4D4F-84E0-8B408CD69028}"/>
    <cellStyle name="Comma 7 19 3 3 2" xfId="17372" xr:uid="{8D1B0107-3F56-45DF-84E4-72DD0C2E596E}"/>
    <cellStyle name="Comma 7 19 3 4" xfId="17373" xr:uid="{5AEF0017-B752-4918-B56D-DE2269087DA7}"/>
    <cellStyle name="Comma 7 19 4" xfId="17374" xr:uid="{B6AEA30B-EA57-4347-AA7B-F40FC5136BFB}"/>
    <cellStyle name="Comma 7 19 4 2" xfId="17375" xr:uid="{7D584F31-80A7-4F2F-9154-9C8C9ABC991E}"/>
    <cellStyle name="Comma 7 19 4 2 2" xfId="17376" xr:uid="{531FDAF9-E0A6-41AB-B47D-34333A7D14BC}"/>
    <cellStyle name="Comma 7 19 4 3" xfId="17377" xr:uid="{64A30027-AA34-42B4-B28E-D549C11FB051}"/>
    <cellStyle name="Comma 7 19 5" xfId="17378" xr:uid="{915C773C-FE42-42FB-A9BB-3B17F0C2BC36}"/>
    <cellStyle name="Comma 7 19 5 2" xfId="17379" xr:uid="{24E56E34-1974-49EF-BA1C-F7677C052BA5}"/>
    <cellStyle name="Comma 7 19 6" xfId="17380" xr:uid="{2F718D40-ED5E-4E55-9A0A-465E19E90B53}"/>
    <cellStyle name="Comma 7 2" xfId="134" xr:uid="{49D105AF-4E90-42F4-A41D-54139DFF0558}"/>
    <cellStyle name="Comma 7 2 2" xfId="2787" xr:uid="{4B4A4A7F-F8CC-4786-B1F0-4BF3FDB05930}"/>
    <cellStyle name="Comma 7 2 2 2" xfId="17382" xr:uid="{343717D9-6CD5-452B-8B35-94131726E430}"/>
    <cellStyle name="Comma 7 2 2 3" xfId="17381" xr:uid="{938181E5-574F-40F2-89D1-D42936C8C774}"/>
    <cellStyle name="Comma 7 2 3" xfId="17383" xr:uid="{F1CA98D4-C5D4-46D6-9CE0-A31C3693D7BA}"/>
    <cellStyle name="Comma 7 2 3 2" xfId="17384" xr:uid="{2A4B1E39-8C6A-4459-B32A-56678E62686B}"/>
    <cellStyle name="Comma 7 2 3 2 2" xfId="17385" xr:uid="{D23EAF56-D04A-48E1-A91A-825EFC92DBAB}"/>
    <cellStyle name="Comma 7 2 3 3" xfId="17386" xr:uid="{9B496A14-FCC0-40BB-AF2E-9D043EE33F9B}"/>
    <cellStyle name="Comma 7 20" xfId="17387" xr:uid="{CA9F37D2-1DE0-48B5-A923-70F7A809463A}"/>
    <cellStyle name="Comma 7 20 2" xfId="17388" xr:uid="{3FAFC1F6-A59C-4258-BF2F-F0780FF9C459}"/>
    <cellStyle name="Comma 7 20 2 2" xfId="17389" xr:uid="{1439320A-6E5C-46D7-9E4F-D858A6D0643A}"/>
    <cellStyle name="Comma 7 20 2 2 2" xfId="17390" xr:uid="{5F1EE96F-7E99-4C23-AC75-F634612E42F9}"/>
    <cellStyle name="Comma 7 20 2 2 2 2" xfId="17391" xr:uid="{5DA9277C-E541-4CD5-BE09-C3600D573A88}"/>
    <cellStyle name="Comma 7 20 2 2 2 2 2" xfId="17392" xr:uid="{A70B36E4-C624-4238-9AE8-585076B451DA}"/>
    <cellStyle name="Comma 7 20 2 2 2 3" xfId="17393" xr:uid="{410C03B9-519C-4C7B-946A-417A05BE1740}"/>
    <cellStyle name="Comma 7 20 2 2 3" xfId="17394" xr:uid="{8F4E629A-8BD8-4F47-AA17-832A828FD868}"/>
    <cellStyle name="Comma 7 20 2 2 3 2" xfId="17395" xr:uid="{D16E0FCE-E76D-423F-B9CB-0910D8E46A35}"/>
    <cellStyle name="Comma 7 20 2 2 4" xfId="17396" xr:uid="{7140B3C6-4211-4463-AACC-BB0FDE79403C}"/>
    <cellStyle name="Comma 7 20 2 3" xfId="17397" xr:uid="{84B8E551-B8E2-421E-847D-4C90D268874F}"/>
    <cellStyle name="Comma 7 20 2 3 2" xfId="17398" xr:uid="{88EFB880-962C-4B22-B6D8-BD77BA20E6B4}"/>
    <cellStyle name="Comma 7 20 2 3 2 2" xfId="17399" xr:uid="{C36C1E9D-02AD-4724-B080-79CBE18B5D50}"/>
    <cellStyle name="Comma 7 20 2 3 3" xfId="17400" xr:uid="{AF168D95-AF5C-4882-BC81-F2022FE2A4B8}"/>
    <cellStyle name="Comma 7 20 2 4" xfId="17401" xr:uid="{D6A0AD2C-4D0C-430E-94F4-31BF816E231F}"/>
    <cellStyle name="Comma 7 20 2 4 2" xfId="17402" xr:uid="{70B6B76A-FEF3-4D4C-99A7-D0E592C81BE8}"/>
    <cellStyle name="Comma 7 20 2 5" xfId="17403" xr:uid="{DBC728E5-3AC2-4BB5-9164-1CDB4C8A9A64}"/>
    <cellStyle name="Comma 7 20 3" xfId="17404" xr:uid="{2F67F775-39A9-499E-B5FE-A9180AC38505}"/>
    <cellStyle name="Comma 7 20 3 2" xfId="17405" xr:uid="{C1BD46F9-B9C0-4503-B6E4-3F6071C50A1C}"/>
    <cellStyle name="Comma 7 20 3 2 2" xfId="17406" xr:uid="{7BE0BA7E-1822-4C43-9417-C033A4BC0318}"/>
    <cellStyle name="Comma 7 20 3 2 2 2" xfId="17407" xr:uid="{B13B5F90-0B96-4C3A-9B2D-2C1CB057C2FB}"/>
    <cellStyle name="Comma 7 20 3 2 3" xfId="17408" xr:uid="{1DD52478-F373-4B3C-90F9-9B6E2F8AE129}"/>
    <cellStyle name="Comma 7 20 3 3" xfId="17409" xr:uid="{E887458B-26A7-406C-9929-4224A560FBE7}"/>
    <cellStyle name="Comma 7 20 3 3 2" xfId="17410" xr:uid="{7BD9A49D-35D1-4B8E-991D-74AEA484FEED}"/>
    <cellStyle name="Comma 7 20 3 4" xfId="17411" xr:uid="{064B9F64-F3C6-4A40-85F1-F23246F16F0A}"/>
    <cellStyle name="Comma 7 20 4" xfId="17412" xr:uid="{4FE7224E-4485-4562-9CEE-2933B00692C9}"/>
    <cellStyle name="Comma 7 20 4 2" xfId="17413" xr:uid="{8D77BC8F-ABE4-4457-B96C-79A091E910C0}"/>
    <cellStyle name="Comma 7 20 4 2 2" xfId="17414" xr:uid="{035D8DB0-1A4D-4261-BD2C-9EBEE7BBD795}"/>
    <cellStyle name="Comma 7 20 4 3" xfId="17415" xr:uid="{E32F9AD8-DD38-4960-BEE3-130C2A793F38}"/>
    <cellStyle name="Comma 7 20 5" xfId="17416" xr:uid="{616E5C76-DDB1-48AE-B8B5-0398A1F13605}"/>
    <cellStyle name="Comma 7 20 5 2" xfId="17417" xr:uid="{3CDE083D-ED7E-4382-8745-F9401B79D1FD}"/>
    <cellStyle name="Comma 7 20 6" xfId="17418" xr:uid="{CCFFD444-7A95-4A54-898F-DAAB7438C060}"/>
    <cellStyle name="Comma 7 21" xfId="17419" xr:uid="{FFDCB85B-972D-4757-BF07-9CA163E55647}"/>
    <cellStyle name="Comma 7 21 2" xfId="17420" xr:uid="{ACE561F0-B5F3-4364-A9A5-B82C32E91B16}"/>
    <cellStyle name="Comma 7 21 2 2" xfId="17421" xr:uid="{E85BBDC2-58B4-48CC-8691-B7F781C7C5A5}"/>
    <cellStyle name="Comma 7 21 2 2 2" xfId="17422" xr:uid="{31594EAA-D2A1-4A42-B514-3F248B5606BC}"/>
    <cellStyle name="Comma 7 21 2 2 2 2" xfId="17423" xr:uid="{A313CC34-6E51-4E9E-AB88-6F18EC797CD7}"/>
    <cellStyle name="Comma 7 21 2 2 3" xfId="17424" xr:uid="{93893038-5816-46B1-B9CC-AF724D239E78}"/>
    <cellStyle name="Comma 7 21 2 3" xfId="17425" xr:uid="{6D62B991-6C64-4518-90C6-A8D5D53185AE}"/>
    <cellStyle name="Comma 7 21 2 3 2" xfId="17426" xr:uid="{DCBB79E6-C93B-4327-927B-4F7355DBE695}"/>
    <cellStyle name="Comma 7 21 2 4" xfId="17427" xr:uid="{9A62BB3B-3EA6-4BD9-9822-C15CEA66815D}"/>
    <cellStyle name="Comma 7 21 3" xfId="17428" xr:uid="{4986D973-1DDA-4A51-9726-ED9888D29ED6}"/>
    <cellStyle name="Comma 7 21 3 2" xfId="17429" xr:uid="{7E8C4793-8042-42CC-9F8C-A8BDA7EB6FEC}"/>
    <cellStyle name="Comma 7 21 3 2 2" xfId="17430" xr:uid="{E358D46D-C414-4BBC-906C-02234941974E}"/>
    <cellStyle name="Comma 7 21 3 3" xfId="17431" xr:uid="{17431235-82D8-42BA-AB97-EC87E4860303}"/>
    <cellStyle name="Comma 7 21 4" xfId="17432" xr:uid="{F5D771F2-C8AE-4EEA-ADFF-2EE9F1A9A2D4}"/>
    <cellStyle name="Comma 7 21 4 2" xfId="17433" xr:uid="{B027429D-96D9-4567-AA51-4EE007D18524}"/>
    <cellStyle name="Comma 7 21 5" xfId="17434" xr:uid="{7EC4A999-1544-4BFE-B869-0188A5C7FA30}"/>
    <cellStyle name="Comma 7 22" xfId="17435" xr:uid="{3F8500F6-1274-469A-8DDD-B3D39D422F8B}"/>
    <cellStyle name="Comma 7 22 2" xfId="17436" xr:uid="{98194F61-04CE-4A52-9C17-362F0571CD02}"/>
    <cellStyle name="Comma 7 22 2 2" xfId="17437" xr:uid="{B0F8A811-E4AD-491A-ACE6-222F0B840ABF}"/>
    <cellStyle name="Comma 7 22 2 2 2" xfId="17438" xr:uid="{0F9CE403-7221-44D7-817F-CA51D9E3F7C6}"/>
    <cellStyle name="Comma 7 22 2 2 2 2" xfId="17439" xr:uid="{FFE7DCEB-4A0C-4363-96F6-36DCCD46CE3E}"/>
    <cellStyle name="Comma 7 22 2 2 3" xfId="17440" xr:uid="{F8FA6C1F-CE74-4AB8-A639-D42B424586BC}"/>
    <cellStyle name="Comma 7 22 2 3" xfId="17441" xr:uid="{CCA99390-DA10-4932-949C-BE58BA443709}"/>
    <cellStyle name="Comma 7 22 2 3 2" xfId="17442" xr:uid="{DB93A786-3BD7-4318-80FC-2CB17B7635F9}"/>
    <cellStyle name="Comma 7 22 2 4" xfId="17443" xr:uid="{0DB85238-2D94-4161-B560-7C40496E4576}"/>
    <cellStyle name="Comma 7 22 3" xfId="17444" xr:uid="{86E6CC0C-CE7A-49A6-8E5C-6BBBC17B7A66}"/>
    <cellStyle name="Comma 7 22 3 2" xfId="17445" xr:uid="{8C411EEF-3FF1-4090-85BD-DEBF19D093B1}"/>
    <cellStyle name="Comma 7 22 3 2 2" xfId="17446" xr:uid="{CE0C5156-ABB4-4180-9181-1B989AD35392}"/>
    <cellStyle name="Comma 7 22 3 3" xfId="17447" xr:uid="{783D8844-F4B1-4B61-9550-051F042FBB58}"/>
    <cellStyle name="Comma 7 22 4" xfId="17448" xr:uid="{9D8C62D9-B12B-4E03-BB38-892CAFE7DF2A}"/>
    <cellStyle name="Comma 7 22 4 2" xfId="17449" xr:uid="{16581385-D4A2-4743-8FDE-240A90BA1E46}"/>
    <cellStyle name="Comma 7 22 5" xfId="17450" xr:uid="{9F594916-7049-4384-A903-C2426E12B1E7}"/>
    <cellStyle name="Comma 7 23" xfId="17451" xr:uid="{F8EC908B-021C-4899-9E6A-E29F583D6EEB}"/>
    <cellStyle name="Comma 7 23 2" xfId="17452" xr:uid="{A6A57451-E1DC-42D2-98B3-ED4322AA9272}"/>
    <cellStyle name="Comma 7 23 2 2" xfId="17453" xr:uid="{110FC01B-1A70-4464-9701-56898913CDEA}"/>
    <cellStyle name="Comma 7 23 2 2 2" xfId="17454" xr:uid="{BFDF0C9E-07E5-4102-939C-A9F657E2F75A}"/>
    <cellStyle name="Comma 7 23 2 2 2 2" xfId="17455" xr:uid="{176C4669-D6DC-4E5E-8502-A193132543A6}"/>
    <cellStyle name="Comma 7 23 2 2 3" xfId="17456" xr:uid="{3FDAC765-E35B-4DA0-AD9A-5AD1D3082CEE}"/>
    <cellStyle name="Comma 7 23 2 3" xfId="17457" xr:uid="{CF9ED093-DBE3-49B7-B8E0-703BD04EAD54}"/>
    <cellStyle name="Comma 7 23 2 3 2" xfId="17458" xr:uid="{A6BFA29D-AEEA-4464-97AF-9C3B74CEC48D}"/>
    <cellStyle name="Comma 7 23 2 4" xfId="17459" xr:uid="{966F7A81-DAD2-4031-826B-28E15392B4B8}"/>
    <cellStyle name="Comma 7 23 3" xfId="17460" xr:uid="{3006029F-0021-43FD-B687-4C60AACACA7C}"/>
    <cellStyle name="Comma 7 23 3 2" xfId="17461" xr:uid="{702C985E-EF89-4DE4-A8E4-09865C8185EF}"/>
    <cellStyle name="Comma 7 23 3 2 2" xfId="17462" xr:uid="{8CB0A053-D027-466F-ADEF-BD6922B2131B}"/>
    <cellStyle name="Comma 7 23 3 3" xfId="17463" xr:uid="{5169B486-5A37-4C06-81A2-23DF1D267F44}"/>
    <cellStyle name="Comma 7 23 4" xfId="17464" xr:uid="{9570D7F1-24D0-4F17-A31B-14D9BA37C4FC}"/>
    <cellStyle name="Comma 7 23 4 2" xfId="17465" xr:uid="{BD12EFD0-C2FA-4DF7-977E-53898D737C76}"/>
    <cellStyle name="Comma 7 23 5" xfId="17466" xr:uid="{05A1A5C5-77C7-498B-A275-C228E3308D3E}"/>
    <cellStyle name="Comma 7 24" xfId="17467" xr:uid="{7F3BC456-549F-465A-B556-17B63E3AF388}"/>
    <cellStyle name="Comma 7 24 2" xfId="17468" xr:uid="{1F8BA669-26CE-4846-AF4E-A94A56C43769}"/>
    <cellStyle name="Comma 7 24 2 2" xfId="17469" xr:uid="{E63AC823-CC03-4093-8BA0-2AB477505D7F}"/>
    <cellStyle name="Comma 7 24 2 2 2" xfId="17470" xr:uid="{370FEEFD-4CAA-49A6-A2F6-5F3DC4461F1C}"/>
    <cellStyle name="Comma 7 24 2 2 2 2" xfId="17471" xr:uid="{07B34420-F4EE-4D22-8C49-56875129F644}"/>
    <cellStyle name="Comma 7 24 2 2 3" xfId="17472" xr:uid="{1C1E1F24-5F2D-4937-8FA0-C6910A03C78E}"/>
    <cellStyle name="Comma 7 24 2 3" xfId="17473" xr:uid="{E8CD1BF8-E0C9-4F10-96A3-13AE023E9B71}"/>
    <cellStyle name="Comma 7 24 2 3 2" xfId="17474" xr:uid="{744410D8-E57D-4C9B-9415-B304BD071759}"/>
    <cellStyle name="Comma 7 24 2 4" xfId="17475" xr:uid="{CCBA8549-3D95-49AE-8C5B-166E1A98A1E8}"/>
    <cellStyle name="Comma 7 24 3" xfId="17476" xr:uid="{A13312C3-3FA6-4DBC-8F64-AF561EC98920}"/>
    <cellStyle name="Comma 7 24 3 2" xfId="17477" xr:uid="{275BC5A1-592D-43E7-A928-EABF151637C0}"/>
    <cellStyle name="Comma 7 24 3 2 2" xfId="17478" xr:uid="{76BDDD23-9401-4A1C-90D3-FC61383AC29E}"/>
    <cellStyle name="Comma 7 24 3 3" xfId="17479" xr:uid="{3D0F119B-73EF-4712-B162-5FA253DFAD79}"/>
    <cellStyle name="Comma 7 24 4" xfId="17480" xr:uid="{AFF3BB52-0E14-43F2-B123-0AD5DAB3908F}"/>
    <cellStyle name="Comma 7 24 4 2" xfId="17481" xr:uid="{21F7200A-D96B-4067-8401-A4FE4F866E31}"/>
    <cellStyle name="Comma 7 24 5" xfId="17482" xr:uid="{D1A51335-07CB-4C41-BD82-F489AFCF0408}"/>
    <cellStyle name="Comma 7 25" xfId="17483" xr:uid="{C8BF4CEA-1F53-47AB-A4F8-E0C2938D8E53}"/>
    <cellStyle name="Comma 7 25 2" xfId="17484" xr:uid="{2FC3F287-75A0-445D-8B7F-4F876E2BD449}"/>
    <cellStyle name="Comma 7 25 2 2" xfId="17485" xr:uid="{E0CF6F23-CACC-476C-B80D-C584E663BE0C}"/>
    <cellStyle name="Comma 7 25 2 2 2" xfId="17486" xr:uid="{A3A15DA2-0E6E-4A53-99A9-65DFFD08BFE3}"/>
    <cellStyle name="Comma 7 25 2 2 2 2" xfId="17487" xr:uid="{4D898CE6-43EB-4CEB-B735-A5387919D25E}"/>
    <cellStyle name="Comma 7 25 2 2 3" xfId="17488" xr:uid="{C1D6C25B-4A88-4F4A-BD07-437BBF658AF7}"/>
    <cellStyle name="Comma 7 25 2 3" xfId="17489" xr:uid="{A26B86F1-B4A4-4E3B-8A5E-ED6D959966D1}"/>
    <cellStyle name="Comma 7 25 2 3 2" xfId="17490" xr:uid="{76CC2A25-2339-47E5-A096-D3D416B31857}"/>
    <cellStyle name="Comma 7 25 2 4" xfId="17491" xr:uid="{BFB36F39-D45C-4DBC-9B93-8AB643DB174A}"/>
    <cellStyle name="Comma 7 25 3" xfId="17492" xr:uid="{58842120-7607-471D-9C14-4C5005AB79A0}"/>
    <cellStyle name="Comma 7 25 3 2" xfId="17493" xr:uid="{05E09432-0A9E-447E-A41F-2066901F645A}"/>
    <cellStyle name="Comma 7 25 3 2 2" xfId="17494" xr:uid="{78780295-2932-48C1-919E-73F7EACB6B00}"/>
    <cellStyle name="Comma 7 25 3 3" xfId="17495" xr:uid="{F959946D-3EBA-4035-AB82-E153EFD4CF6C}"/>
    <cellStyle name="Comma 7 25 4" xfId="17496" xr:uid="{13C121F9-940D-4653-8238-8BE2250888D2}"/>
    <cellStyle name="Comma 7 25 4 2" xfId="17497" xr:uid="{CB39ABF5-F19A-48D3-A292-2738985EAD41}"/>
    <cellStyle name="Comma 7 25 5" xfId="17498" xr:uid="{39695415-A75F-482F-9537-606C04B5C40C}"/>
    <cellStyle name="Comma 7 26" xfId="17499" xr:uid="{D07582C4-EA94-4F67-A382-AF1F6B4FD8D3}"/>
    <cellStyle name="Comma 7 26 2" xfId="17500" xr:uid="{5B51D042-8537-40B2-9017-3B942E4CEEDD}"/>
    <cellStyle name="Comma 7 26 2 2" xfId="17501" xr:uid="{E00B5436-9F88-4833-973F-95C94DF5A2F1}"/>
    <cellStyle name="Comma 7 26 2 2 2" xfId="17502" xr:uid="{4FFD4122-136C-47DF-9480-8C614019F212}"/>
    <cellStyle name="Comma 7 26 2 2 2 2" xfId="17503" xr:uid="{F6B520A2-1D41-49A6-BAFB-1246530A1C6E}"/>
    <cellStyle name="Comma 7 26 2 2 3" xfId="17504" xr:uid="{B586C0FC-0655-43A1-8698-5858A3791390}"/>
    <cellStyle name="Comma 7 26 2 3" xfId="17505" xr:uid="{B0B0F985-FF69-4192-9D6A-5AE86BEA9BE2}"/>
    <cellStyle name="Comma 7 26 2 3 2" xfId="17506" xr:uid="{62E1142A-60A8-450F-B1E1-5107B694675A}"/>
    <cellStyle name="Comma 7 26 2 4" xfId="17507" xr:uid="{329ABD8B-CADD-478E-952A-4B2528FAE8BC}"/>
    <cellStyle name="Comma 7 26 3" xfId="17508" xr:uid="{F616E6C1-BA64-4809-BD90-ACFF8FEC67B1}"/>
    <cellStyle name="Comma 7 26 3 2" xfId="17509" xr:uid="{1AE26D0E-6400-4E1B-8535-3E8E98F0DB1E}"/>
    <cellStyle name="Comma 7 26 3 2 2" xfId="17510" xr:uid="{A9E7EABB-F55F-4CE7-977E-F7A5EED7515B}"/>
    <cellStyle name="Comma 7 26 3 3" xfId="17511" xr:uid="{18295672-DB11-4282-8B23-000D69A62FF6}"/>
    <cellStyle name="Comma 7 26 4" xfId="17512" xr:uid="{13BF0FDF-55A5-467E-8538-9E3A5D18C8A3}"/>
    <cellStyle name="Comma 7 26 4 2" xfId="17513" xr:uid="{DEAEFDDB-3D09-416E-B213-F826B9A29BDF}"/>
    <cellStyle name="Comma 7 26 5" xfId="17514" xr:uid="{9DF12BFA-22B5-4E21-8A5A-61A5D103359C}"/>
    <cellStyle name="Comma 7 27" xfId="17515" xr:uid="{2B4C60FD-6CA6-4E21-955D-7C28183C6230}"/>
    <cellStyle name="Comma 7 27 2" xfId="17516" xr:uid="{55F606D5-9A6E-4C50-A098-4F7B40420E83}"/>
    <cellStyle name="Comma 7 27 2 2" xfId="17517" xr:uid="{14D8F769-7EA6-4159-88ED-1FB0C78A9C8E}"/>
    <cellStyle name="Comma 7 27 2 2 2" xfId="17518" xr:uid="{7DEB8055-2587-4B0F-B52D-B654CF8B2A2F}"/>
    <cellStyle name="Comma 7 27 2 2 2 2" xfId="17519" xr:uid="{146D35AE-9662-461A-8C34-0CDA63F913BA}"/>
    <cellStyle name="Comma 7 27 2 2 3" xfId="17520" xr:uid="{3B9A8E46-F3F1-4E3E-A68F-D06AFF952545}"/>
    <cellStyle name="Comma 7 27 2 3" xfId="17521" xr:uid="{8FD45CCD-E644-411D-9EB2-1785D825FE1E}"/>
    <cellStyle name="Comma 7 27 2 3 2" xfId="17522" xr:uid="{2FA8BEB1-FD0C-44A4-8E43-A6C002E5B58D}"/>
    <cellStyle name="Comma 7 27 2 4" xfId="17523" xr:uid="{E64299E4-3B46-4BF1-8D63-00811DCFADBB}"/>
    <cellStyle name="Comma 7 27 3" xfId="17524" xr:uid="{E5E445E0-BD26-4FCF-9842-7485A9359DC0}"/>
    <cellStyle name="Comma 7 27 3 2" xfId="17525" xr:uid="{54F37560-766E-4570-A30F-DF9D84ACB04F}"/>
    <cellStyle name="Comma 7 27 3 2 2" xfId="17526" xr:uid="{61B5E331-D725-4B94-B600-B0D459F05F92}"/>
    <cellStyle name="Comma 7 27 3 3" xfId="17527" xr:uid="{C999BD40-5939-4486-9315-94917FA0E246}"/>
    <cellStyle name="Comma 7 27 4" xfId="17528" xr:uid="{76733462-1C9A-40F8-A20B-4916543A3DE2}"/>
    <cellStyle name="Comma 7 27 4 2" xfId="17529" xr:uid="{BDFF4730-3888-43C7-9C0F-55A5BE5586E6}"/>
    <cellStyle name="Comma 7 27 5" xfId="17530" xr:uid="{D7B59426-BFED-4B8F-B9EC-DB887924930F}"/>
    <cellStyle name="Comma 7 28" xfId="17531" xr:uid="{81FBC932-CDAD-41C0-81E8-36DE4B39EF24}"/>
    <cellStyle name="Comma 7 28 2" xfId="17532" xr:uid="{8FCD552D-F0C8-4DF9-B805-5F25AC04F38B}"/>
    <cellStyle name="Comma 7 28 2 2" xfId="17533" xr:uid="{6CB4CC6A-CAA0-49DE-8C99-AF8F99E1F48F}"/>
    <cellStyle name="Comma 7 28 2 2 2" xfId="17534" xr:uid="{49244056-7E5F-49C0-9AFC-1E269B30B55A}"/>
    <cellStyle name="Comma 7 28 2 2 2 2" xfId="17535" xr:uid="{DBAE3142-B4DC-43FE-BEA4-AB78BE28F68B}"/>
    <cellStyle name="Comma 7 28 2 2 3" xfId="17536" xr:uid="{2FA38EE4-D6C9-49F9-921B-12AE256974FE}"/>
    <cellStyle name="Comma 7 28 2 3" xfId="17537" xr:uid="{A8026268-0825-46D6-A01F-40C4A7418D3F}"/>
    <cellStyle name="Comma 7 28 2 3 2" xfId="17538" xr:uid="{354ED569-509C-4375-ADE9-B45B3AE25EA1}"/>
    <cellStyle name="Comma 7 28 2 4" xfId="17539" xr:uid="{E214A2B9-B24F-499F-A6F0-D286DC4AE4DA}"/>
    <cellStyle name="Comma 7 28 3" xfId="17540" xr:uid="{3B3316A8-DAEF-4337-B255-F9BBD52C8783}"/>
    <cellStyle name="Comma 7 28 3 2" xfId="17541" xr:uid="{EB503263-04C8-4F51-938C-A958094B1536}"/>
    <cellStyle name="Comma 7 28 3 2 2" xfId="17542" xr:uid="{9A0A4BDC-2F0C-4CA1-BECF-2874D20D3126}"/>
    <cellStyle name="Comma 7 28 3 3" xfId="17543" xr:uid="{BDC7B681-F575-456A-923B-FC8E628075A7}"/>
    <cellStyle name="Comma 7 28 4" xfId="17544" xr:uid="{0F324BFF-F7A0-404C-B740-35F0B2780D8D}"/>
    <cellStyle name="Comma 7 28 4 2" xfId="17545" xr:uid="{430CA622-C0D1-4AB3-BC7F-7E9D0A273C8D}"/>
    <cellStyle name="Comma 7 28 5" xfId="17546" xr:uid="{B2FDFFB6-1E89-4E6E-AA3C-2A176706B6FD}"/>
    <cellStyle name="Comma 7 29" xfId="17547" xr:uid="{DFF88B88-3512-4891-9D35-D235D49324AA}"/>
    <cellStyle name="Comma 7 29 2" xfId="17548" xr:uid="{0F052BD8-7D9C-4918-9158-05E276326614}"/>
    <cellStyle name="Comma 7 29 2 2" xfId="17549" xr:uid="{CDA7DF77-3C5A-421D-997A-DA573D666115}"/>
    <cellStyle name="Comma 7 29 2 2 2" xfId="17550" xr:uid="{C3198FDF-69D3-4788-B501-20B9ABC23CCA}"/>
    <cellStyle name="Comma 7 29 2 2 2 2" xfId="17551" xr:uid="{4E79E0EE-E48A-4C90-AE5A-B59651B6958A}"/>
    <cellStyle name="Comma 7 29 2 2 3" xfId="17552" xr:uid="{6869F32A-453D-4CEF-B4A5-2335C41ADD62}"/>
    <cellStyle name="Comma 7 29 2 3" xfId="17553" xr:uid="{E793F973-2438-48CD-81E7-0315D796BEE5}"/>
    <cellStyle name="Comma 7 29 2 3 2" xfId="17554" xr:uid="{B9FDB514-B15A-4EF3-818C-00C2D2886829}"/>
    <cellStyle name="Comma 7 29 2 4" xfId="17555" xr:uid="{13EA4F4B-6CF9-4D3A-BE54-9E26E1689FF6}"/>
    <cellStyle name="Comma 7 29 3" xfId="17556" xr:uid="{DD80160D-0519-455B-BA3E-9127ECA76A2B}"/>
    <cellStyle name="Comma 7 29 3 2" xfId="17557" xr:uid="{1F17FC68-F433-4556-882B-882EA3EAEC1D}"/>
    <cellStyle name="Comma 7 29 3 2 2" xfId="17558" xr:uid="{6F2ABBF8-411D-453A-BEF4-2A5E7AC5A380}"/>
    <cellStyle name="Comma 7 29 3 3" xfId="17559" xr:uid="{0FA366D3-BACD-4B73-8D05-D7F3326FCDBE}"/>
    <cellStyle name="Comma 7 29 4" xfId="17560" xr:uid="{A3D0FF3C-6793-4BDB-9DBC-93EC7DDEADB4}"/>
    <cellStyle name="Comma 7 29 4 2" xfId="17561" xr:uid="{A2E6AD07-D8A7-4AE2-B771-76B227B1890F}"/>
    <cellStyle name="Comma 7 29 5" xfId="17562" xr:uid="{A133BB65-8C9E-41BB-8297-3FC4CA17FA05}"/>
    <cellStyle name="Comma 7 3" xfId="482" xr:uid="{BC31261B-FA4B-415A-99AA-7830E5F10B2A}"/>
    <cellStyle name="Comma 7 3 2" xfId="17564" xr:uid="{E16FC120-D408-4F33-A75E-AA3DB8E2F0D1}"/>
    <cellStyle name="Comma 7 3 3" xfId="17563" xr:uid="{EED04CEB-B401-47B2-97C0-0648898EC179}"/>
    <cellStyle name="Comma 7 30" xfId="17565" xr:uid="{A347663C-7055-4F18-A699-BF4EF202E33E}"/>
    <cellStyle name="Comma 7 30 2" xfId="17566" xr:uid="{DA43296C-6E5F-42BE-A7E3-EE189BF589BE}"/>
    <cellStyle name="Comma 7 30 2 2" xfId="17567" xr:uid="{B191A596-65DE-4163-A422-76778B622CFD}"/>
    <cellStyle name="Comma 7 30 2 2 2" xfId="17568" xr:uid="{7BA2361E-07C0-45AD-888E-76387640347A}"/>
    <cellStyle name="Comma 7 30 2 2 2 2" xfId="17569" xr:uid="{BED3430B-8A5F-404C-BB0B-7AD82C0BEA8E}"/>
    <cellStyle name="Comma 7 30 2 2 3" xfId="17570" xr:uid="{5247A871-C46B-4D2D-81FB-F86A3303CEA5}"/>
    <cellStyle name="Comma 7 30 2 3" xfId="17571" xr:uid="{6DE1C5F5-189D-45D6-A4C6-A682A67EB67D}"/>
    <cellStyle name="Comma 7 30 2 3 2" xfId="17572" xr:uid="{D23E8AA7-1C5B-470A-A277-812415174A70}"/>
    <cellStyle name="Comma 7 30 2 4" xfId="17573" xr:uid="{8B70F18B-534B-4BCA-B311-FBC4055577E8}"/>
    <cellStyle name="Comma 7 30 3" xfId="17574" xr:uid="{70C961EA-3ED9-4D29-BEA3-AE6322900654}"/>
    <cellStyle name="Comma 7 30 3 2" xfId="17575" xr:uid="{257B7584-9D49-4AC9-93AE-3A46286D8C6D}"/>
    <cellStyle name="Comma 7 30 3 2 2" xfId="17576" xr:uid="{3901A3F3-9CE1-4D64-8E13-5CF09B03BFBC}"/>
    <cellStyle name="Comma 7 30 3 3" xfId="17577" xr:uid="{4B745965-B442-439F-9EA3-C6DBE31EC73C}"/>
    <cellStyle name="Comma 7 30 4" xfId="17578" xr:uid="{CD7E4CF1-2382-4AF6-A74E-A049FAEA6F3B}"/>
    <cellStyle name="Comma 7 30 4 2" xfId="17579" xr:uid="{5A8BF688-4233-43DA-A529-D0CE0B87BB0D}"/>
    <cellStyle name="Comma 7 30 5" xfId="17580" xr:uid="{0DE48F36-397A-4524-9895-A69DFF1EDCF0}"/>
    <cellStyle name="Comma 7 31" xfId="17581" xr:uid="{C4D849FD-88C0-424F-A12A-BE652ED6B815}"/>
    <cellStyle name="Comma 7 31 2" xfId="17582" xr:uid="{F93FD530-FBF3-46D3-B873-1717DA0DF18C}"/>
    <cellStyle name="Comma 7 31 2 2" xfId="17583" xr:uid="{4950F92F-780B-499B-B6D0-AB2874B1F9BC}"/>
    <cellStyle name="Comma 7 31 2 2 2" xfId="17584" xr:uid="{B0A0D33C-697A-409E-81EC-F7F97DDE1050}"/>
    <cellStyle name="Comma 7 31 2 2 2 2" xfId="17585" xr:uid="{1C4FADC2-BC1D-4517-90FF-4CDA9CCBC732}"/>
    <cellStyle name="Comma 7 31 2 2 3" xfId="17586" xr:uid="{AE30E7DF-ED7D-4D7B-AF64-701F56EB8750}"/>
    <cellStyle name="Comma 7 31 2 3" xfId="17587" xr:uid="{0B05B982-C7EA-4690-A636-F974473C7F2B}"/>
    <cellStyle name="Comma 7 31 2 3 2" xfId="17588" xr:uid="{A363DAC0-9805-49EE-89F1-22155744557B}"/>
    <cellStyle name="Comma 7 31 2 4" xfId="17589" xr:uid="{AE66C557-3DE0-4A03-AD48-7D3536D50EDD}"/>
    <cellStyle name="Comma 7 31 3" xfId="17590" xr:uid="{A0D855E1-7AA0-443B-A962-585EEFDA0AAC}"/>
    <cellStyle name="Comma 7 31 3 2" xfId="17591" xr:uid="{5CC48A9C-193E-482B-AF32-5DE5B7430BF2}"/>
    <cellStyle name="Comma 7 31 3 2 2" xfId="17592" xr:uid="{65CB3BD8-4CEF-4522-A9BD-CA0D58892328}"/>
    <cellStyle name="Comma 7 31 3 3" xfId="17593" xr:uid="{9E34EFEE-E419-4923-B901-C06D54909B3B}"/>
    <cellStyle name="Comma 7 31 4" xfId="17594" xr:uid="{ED439853-C674-4D9C-B381-4B6B0B585C8F}"/>
    <cellStyle name="Comma 7 31 4 2" xfId="17595" xr:uid="{DF3007C2-42D0-444B-9DF2-91D052619A2D}"/>
    <cellStyle name="Comma 7 31 5" xfId="17596" xr:uid="{758D5B09-9872-47CC-B1ED-D500B13F8BF3}"/>
    <cellStyle name="Comma 7 32" xfId="17597" xr:uid="{5035DF0D-8847-45E0-B9F6-EDBB1E3150F0}"/>
    <cellStyle name="Comma 7 32 2" xfId="17598" xr:uid="{D873399D-EFEF-4080-A22F-F6AE021937B7}"/>
    <cellStyle name="Comma 7 32 2 2" xfId="17599" xr:uid="{BA843090-ACEE-44F5-9EA7-99968DDBD1F3}"/>
    <cellStyle name="Comma 7 32 2 2 2" xfId="17600" xr:uid="{42765120-0EA4-4CD5-BD8B-8C634D8C2283}"/>
    <cellStyle name="Comma 7 32 2 2 2 2" xfId="17601" xr:uid="{8D419CE5-37F9-4D3E-9491-23F4F68BB39A}"/>
    <cellStyle name="Comma 7 32 2 2 3" xfId="17602" xr:uid="{7605581B-695D-46A5-8873-02C7BA1280EF}"/>
    <cellStyle name="Comma 7 32 2 3" xfId="17603" xr:uid="{2FB036F8-769B-40D5-99B8-77C9BECD00B7}"/>
    <cellStyle name="Comma 7 32 2 3 2" xfId="17604" xr:uid="{7616888C-96A3-4347-9A47-02997A487C92}"/>
    <cellStyle name="Comma 7 32 2 4" xfId="17605" xr:uid="{40EE1FA9-672D-441D-946B-3D7B67AEF008}"/>
    <cellStyle name="Comma 7 32 3" xfId="17606" xr:uid="{309FFD18-2953-4AFB-8DE4-BEC546C94310}"/>
    <cellStyle name="Comma 7 32 3 2" xfId="17607" xr:uid="{879E1C67-7084-49AC-B20F-11BC2C7F1623}"/>
    <cellStyle name="Comma 7 32 3 2 2" xfId="17608" xr:uid="{8D5D6801-09E4-4C22-AD21-3CAF9E6599DB}"/>
    <cellStyle name="Comma 7 32 3 3" xfId="17609" xr:uid="{43D309CA-8B1D-4B55-AE29-1C4C1097B6D5}"/>
    <cellStyle name="Comma 7 32 4" xfId="17610" xr:uid="{68828F90-2CCE-4308-ABB2-970CDA82F7A9}"/>
    <cellStyle name="Comma 7 32 4 2" xfId="17611" xr:uid="{7A3CCF01-77AF-4075-907D-F4BBB931BF64}"/>
    <cellStyle name="Comma 7 32 5" xfId="17612" xr:uid="{4F070832-EAB9-4062-B29E-35C2032F3588}"/>
    <cellStyle name="Comma 7 33" xfId="17613" xr:uid="{A800C548-FEDF-42F9-9C60-61FC0A76EDBD}"/>
    <cellStyle name="Comma 7 33 2" xfId="17614" xr:uid="{16DFAB52-F7B3-4B3B-AB7F-6059EE8072BE}"/>
    <cellStyle name="Comma 7 33 2 2" xfId="17615" xr:uid="{4212491F-F902-45E2-A120-D3EEC1FF7376}"/>
    <cellStyle name="Comma 7 33 2 2 2" xfId="17616" xr:uid="{5EBA1E9B-9A00-49F2-BE98-13C661CA930B}"/>
    <cellStyle name="Comma 7 33 2 2 2 2" xfId="17617" xr:uid="{77671167-F904-40F5-AF35-0CCE8A71364D}"/>
    <cellStyle name="Comma 7 33 2 2 3" xfId="17618" xr:uid="{99E8388A-424C-4547-A340-D14C5CC2B148}"/>
    <cellStyle name="Comma 7 33 2 3" xfId="17619" xr:uid="{B62BFFBA-ECCC-4957-808F-7FB8207372C9}"/>
    <cellStyle name="Comma 7 33 2 3 2" xfId="17620" xr:uid="{8442BFD7-D70E-4575-8531-EB62C976AC6E}"/>
    <cellStyle name="Comma 7 33 2 4" xfId="17621" xr:uid="{0FBA9A46-A77D-4DE0-A040-F8D2492D06D5}"/>
    <cellStyle name="Comma 7 33 3" xfId="17622" xr:uid="{973C4ECE-25F1-471B-A1E0-C6AED6BFF9D0}"/>
    <cellStyle name="Comma 7 33 3 2" xfId="17623" xr:uid="{E8D3ED98-B812-4BBF-9B60-D3999134E5F4}"/>
    <cellStyle name="Comma 7 33 3 2 2" xfId="17624" xr:uid="{15EC0833-751E-4A45-ACDB-DFB2BC26EBDF}"/>
    <cellStyle name="Comma 7 33 3 3" xfId="17625" xr:uid="{4379FE6C-CF2A-4566-BAAD-D021EB72B32E}"/>
    <cellStyle name="Comma 7 33 4" xfId="17626" xr:uid="{77411E6F-1213-4C6B-9F6B-53796FFB868B}"/>
    <cellStyle name="Comma 7 33 4 2" xfId="17627" xr:uid="{C2F08475-1010-4A77-8C43-FFC6FFC60481}"/>
    <cellStyle name="Comma 7 33 5" xfId="17628" xr:uid="{4E776397-F383-465A-9687-311875505024}"/>
    <cellStyle name="Comma 7 34" xfId="17629" xr:uid="{820B1A69-479F-49C0-8A7F-DF6E3928C9F7}"/>
    <cellStyle name="Comma 7 34 2" xfId="17630" xr:uid="{8F4B945E-26D4-44DF-BFD2-2AB8341CD167}"/>
    <cellStyle name="Comma 7 34 2 2" xfId="17631" xr:uid="{EFAD10A9-A60F-46D5-BCE6-8B65B9E33773}"/>
    <cellStyle name="Comma 7 34 2 2 2" xfId="17632" xr:uid="{04AF241C-2BCC-4D54-B327-1FA89422E607}"/>
    <cellStyle name="Comma 7 34 2 3" xfId="17633" xr:uid="{C0CE60E6-06EB-4A7A-A346-B7393D10F679}"/>
    <cellStyle name="Comma 7 34 3" xfId="17634" xr:uid="{49B83EFE-4173-4390-AFDA-CC1939950486}"/>
    <cellStyle name="Comma 7 34 3 2" xfId="17635" xr:uid="{D10068BD-8D8A-4B33-87DA-55D360EFB682}"/>
    <cellStyle name="Comma 7 34 4" xfId="17636" xr:uid="{3F0B4F7E-8D8D-4A45-BFB1-759C6D7573FC}"/>
    <cellStyle name="Comma 7 35" xfId="17637" xr:uid="{894B6253-3E8F-4E45-84A2-97CF3AF4B206}"/>
    <cellStyle name="Comma 7 35 2" xfId="17638" xr:uid="{B5271CC4-CD18-413D-8D42-2D98A9ECDFF6}"/>
    <cellStyle name="Comma 7 35 2 2" xfId="17639" xr:uid="{E5E2D55B-3C53-4F8D-833B-64A6F9735F6A}"/>
    <cellStyle name="Comma 7 35 2 2 2" xfId="17640" xr:uid="{854260BF-58FC-4FD5-BF01-24C283206DFA}"/>
    <cellStyle name="Comma 7 35 2 3" xfId="17641" xr:uid="{6B486BD0-68C8-4F70-A34A-81F2DCB6DA6D}"/>
    <cellStyle name="Comma 7 35 3" xfId="17642" xr:uid="{1394A1B4-D706-4685-B98D-CE231DEAB408}"/>
    <cellStyle name="Comma 7 35 3 2" xfId="17643" xr:uid="{FD876071-11CF-44E7-992D-D4E52955DB40}"/>
    <cellStyle name="Comma 7 35 4" xfId="17644" xr:uid="{8623C7E4-3BEE-43CB-958A-BAD60762682C}"/>
    <cellStyle name="Comma 7 36" xfId="17645" xr:uid="{5852A5E7-1005-48B3-B398-F3CB5B0E9B32}"/>
    <cellStyle name="Comma 7 36 2" xfId="17646" xr:uid="{D18AC4D5-0198-4B70-A435-E00A6AC3F461}"/>
    <cellStyle name="Comma 7 36 2 2" xfId="17647" xr:uid="{3FE49159-03CC-46F3-B8E5-CAD7536CF19A}"/>
    <cellStyle name="Comma 7 36 3" xfId="17648" xr:uid="{30A2C3C0-6BED-4FAB-8057-0B692FC3E269}"/>
    <cellStyle name="Comma 7 37" xfId="17649" xr:uid="{1197E664-AED5-4D4C-AA09-80D5B2877791}"/>
    <cellStyle name="Comma 7 37 2" xfId="17650" xr:uid="{E85B8499-8A5C-479B-ADC3-D37ADFBDB86F}"/>
    <cellStyle name="Comma 7 37 2 2" xfId="17651" xr:uid="{1271E8CA-DFE4-4B65-86D7-1542052BD72E}"/>
    <cellStyle name="Comma 7 37 3" xfId="17652" xr:uid="{8A186A9D-9697-4D50-8B3B-5CA2E5205589}"/>
    <cellStyle name="Comma 7 38" xfId="17653" xr:uid="{64D4A913-D333-44A7-9897-E0D59F5ABD25}"/>
    <cellStyle name="Comma 7 38 2" xfId="17654" xr:uid="{A19349F1-A2F9-48BC-A56F-4DC9ABAD394C}"/>
    <cellStyle name="Comma 7 38 2 2" xfId="17655" xr:uid="{EEC34099-B5A5-4DE4-AB55-46C5CCA14B36}"/>
    <cellStyle name="Comma 7 38 3" xfId="17656" xr:uid="{96A6CB59-ED36-496B-A56B-94233E5A22FA}"/>
    <cellStyle name="Comma 7 39" xfId="17657" xr:uid="{0BADB544-38FE-487E-B646-35A726E743B0}"/>
    <cellStyle name="Comma 7 39 2" xfId="17658" xr:uid="{F29D0E97-4358-4472-A24A-86E71EEF0F53}"/>
    <cellStyle name="Comma 7 4" xfId="1454" xr:uid="{E6A0A7F9-7D13-41BA-A0B2-A8665AABC398}"/>
    <cellStyle name="Comma 7 4 2" xfId="17660" xr:uid="{93EBCF58-ACEC-499B-B367-94A5D16D8738}"/>
    <cellStyle name="Comma 7 4 2 2" xfId="17661" xr:uid="{A7DEB14F-4E70-43E5-867B-9D7EFBDD0F34}"/>
    <cellStyle name="Comma 7 4 3" xfId="17662" xr:uid="{65F22431-878E-448F-B8D6-0DAC806FC3CE}"/>
    <cellStyle name="Comma 7 4 4" xfId="17659" xr:uid="{0F2A113F-04E0-42A6-AC4F-D8025EC8406A}"/>
    <cellStyle name="Comma 7 40" xfId="17663" xr:uid="{DFA19995-AB0A-4E99-B533-34D9BA5A10C7}"/>
    <cellStyle name="Comma 7 5" xfId="1455" xr:uid="{745E78E9-8803-49BE-9C3D-58E2A6B3EFCE}"/>
    <cellStyle name="Comma 7 5 2" xfId="17665" xr:uid="{3101377D-936B-49FE-A800-D3B1D9E02395}"/>
    <cellStyle name="Comma 7 5 2 2" xfId="17666" xr:uid="{0CADE305-1A67-4D02-81A0-2526F6D4B29B}"/>
    <cellStyle name="Comma 7 5 2 2 2" xfId="17667" xr:uid="{33F5758E-312E-4196-8C49-8D437BFAC341}"/>
    <cellStyle name="Comma 7 5 2 2 2 2" xfId="17668" xr:uid="{BB9555B8-D16D-48E6-895C-719A90D19629}"/>
    <cellStyle name="Comma 7 5 2 2 2 2 2" xfId="17669" xr:uid="{D58DA70C-0F9C-4869-9BF1-61DA34613D0C}"/>
    <cellStyle name="Comma 7 5 2 2 2 3" xfId="17670" xr:uid="{92085261-2346-4EF7-AF79-DE7E45880D2A}"/>
    <cellStyle name="Comma 7 5 2 2 3" xfId="17671" xr:uid="{D9DF604F-1BB3-4D5E-B672-AF492D6E009A}"/>
    <cellStyle name="Comma 7 5 2 2 3 2" xfId="17672" xr:uid="{2850B357-BC96-484C-823B-3C4213D2ACE7}"/>
    <cellStyle name="Comma 7 5 2 2 4" xfId="17673" xr:uid="{40BF30C1-9799-4067-BF1A-B3CC16E49202}"/>
    <cellStyle name="Comma 7 5 2 3" xfId="17674" xr:uid="{01FE117B-603C-42B1-A82D-45320E4E24FF}"/>
    <cellStyle name="Comma 7 5 2 3 2" xfId="17675" xr:uid="{D552B6B6-40A4-49BC-BF76-F0BB75CA68AF}"/>
    <cellStyle name="Comma 7 5 2 3 2 2" xfId="17676" xr:uid="{DF3394D9-4E60-4604-9DB5-D13A46DA070E}"/>
    <cellStyle name="Comma 7 5 2 3 3" xfId="17677" xr:uid="{EC3B7974-CEEB-4291-8C58-1C3BD078A323}"/>
    <cellStyle name="Comma 7 5 2 4" xfId="17678" xr:uid="{8D810A2F-516B-44AB-BF47-83BDA6081158}"/>
    <cellStyle name="Comma 7 5 2 4 2" xfId="17679" xr:uid="{39AF9854-D8C7-422A-B0D9-91255ED1538C}"/>
    <cellStyle name="Comma 7 5 2 5" xfId="17680" xr:uid="{0F87E33B-B07E-438B-A000-6325E87FDE92}"/>
    <cellStyle name="Comma 7 5 3" xfId="17681" xr:uid="{F461117C-712F-4CE1-B39A-C445FC1A15F9}"/>
    <cellStyle name="Comma 7 5 3 2" xfId="17682" xr:uid="{A9EE97A5-BB23-4889-ACF2-372BB0604D0A}"/>
    <cellStyle name="Comma 7 5 3 2 2" xfId="17683" xr:uid="{2C941102-348C-43E9-8D4A-8CFC4760D59C}"/>
    <cellStyle name="Comma 7 5 3 2 2 2" xfId="17684" xr:uid="{BA6FD046-E862-4EEC-868A-DEA21506E680}"/>
    <cellStyle name="Comma 7 5 3 2 3" xfId="17685" xr:uid="{9DC12412-3189-4DD2-8752-3B17653C1D7C}"/>
    <cellStyle name="Comma 7 5 3 3" xfId="17686" xr:uid="{3D80D116-0001-4723-B591-275F3CEFE2C0}"/>
    <cellStyle name="Comma 7 5 3 3 2" xfId="17687" xr:uid="{D7676DA9-7FF5-4A5F-81FD-897BAB8E0617}"/>
    <cellStyle name="Comma 7 5 3 4" xfId="17688" xr:uid="{AF5680C0-EB72-476E-A03F-ACCCC6650456}"/>
    <cellStyle name="Comma 7 5 4" xfId="17689" xr:uid="{47EAC401-48C3-4BAC-863C-5A1C794A388C}"/>
    <cellStyle name="Comma 7 5 4 2" xfId="17690" xr:uid="{94F49F3B-EAF5-4A4F-BFF3-2DB39C9B6FF5}"/>
    <cellStyle name="Comma 7 5 4 2 2" xfId="17691" xr:uid="{C9C42C7D-811C-4B67-99A6-B933590E90D2}"/>
    <cellStyle name="Comma 7 5 4 3" xfId="17692" xr:uid="{28D02471-B47C-484A-8056-81F81ADFD51E}"/>
    <cellStyle name="Comma 7 5 5" xfId="17693" xr:uid="{DEAA1289-7D15-4C2A-B3F9-97438B252496}"/>
    <cellStyle name="Comma 7 5 5 2" xfId="17694" xr:uid="{112AB4F5-3B29-4797-B547-B2F77277AB2F}"/>
    <cellStyle name="Comma 7 5 6" xfId="17695" xr:uid="{92E213BA-B563-444E-B5E9-2185B63DC038}"/>
    <cellStyle name="Comma 7 5 7" xfId="17664" xr:uid="{0F62E632-58D3-4278-A9B8-24D12678494E}"/>
    <cellStyle name="Comma 7 6" xfId="1456" xr:uid="{86E5295C-D027-4636-A5D1-D4CA9F012960}"/>
    <cellStyle name="Comma 7 6 2" xfId="17697" xr:uid="{FA9879A0-8DE6-4F5C-BE70-99479F85F8DA}"/>
    <cellStyle name="Comma 7 6 2 2" xfId="17698" xr:uid="{752D42EC-94C2-4239-99AB-AC3AF12A4A23}"/>
    <cellStyle name="Comma 7 6 2 2 2" xfId="17699" xr:uid="{F2FBFE32-52D0-4B40-B957-4372520223D0}"/>
    <cellStyle name="Comma 7 6 2 2 2 2" xfId="17700" xr:uid="{1A903305-EB0A-4E69-A66D-355AE3C11CD5}"/>
    <cellStyle name="Comma 7 6 2 2 2 2 2" xfId="17701" xr:uid="{A9C917DE-3C6B-49CF-B599-A5C607783F7F}"/>
    <cellStyle name="Comma 7 6 2 2 2 3" xfId="17702" xr:uid="{21FA64EB-34AC-4DC9-99BB-2755FB5BB595}"/>
    <cellStyle name="Comma 7 6 2 2 3" xfId="17703" xr:uid="{FCA1CD4A-5FFC-4B40-AC4E-13D7A90CE00B}"/>
    <cellStyle name="Comma 7 6 2 2 3 2" xfId="17704" xr:uid="{BC96CABC-FAC1-4D96-B50F-96C2301423F1}"/>
    <cellStyle name="Comma 7 6 2 2 4" xfId="17705" xr:uid="{4CEAE662-19B0-49DA-9A39-66FA74A0F31F}"/>
    <cellStyle name="Comma 7 6 2 3" xfId="17706" xr:uid="{E5392A53-56DC-4968-9FA1-66D25BC53CBD}"/>
    <cellStyle name="Comma 7 6 2 3 2" xfId="17707" xr:uid="{1D08CADB-0BFA-4D8B-AF33-4F8A7A232F30}"/>
    <cellStyle name="Comma 7 6 2 3 2 2" xfId="17708" xr:uid="{6F00EF39-B458-4B7D-ADFE-DD1473336E0C}"/>
    <cellStyle name="Comma 7 6 2 3 3" xfId="17709" xr:uid="{825510DB-BC80-4472-B575-A01A69836047}"/>
    <cellStyle name="Comma 7 6 2 4" xfId="17710" xr:uid="{C88D9A4A-F32A-4F5A-9D55-3C1BD4DBF46E}"/>
    <cellStyle name="Comma 7 6 2 4 2" xfId="17711" xr:uid="{FB8E2461-70B4-430B-BA88-20C5848A614A}"/>
    <cellStyle name="Comma 7 6 2 5" xfId="17712" xr:uid="{3619B0D3-DB6C-4E5F-9799-2FB328288EDF}"/>
    <cellStyle name="Comma 7 6 3" xfId="17713" xr:uid="{9CA6EAB2-13AC-45DB-8CCA-8471D9A03E1D}"/>
    <cellStyle name="Comma 7 6 3 2" xfId="17714" xr:uid="{DBA31D7A-635E-4C9B-A44B-1D53956AD918}"/>
    <cellStyle name="Comma 7 6 3 2 2" xfId="17715" xr:uid="{E1781662-AC99-4ECC-9217-E382BCF9FE31}"/>
    <cellStyle name="Comma 7 6 3 2 2 2" xfId="17716" xr:uid="{D8F9FBFB-E4C2-4094-BFE8-B00DB1D289C2}"/>
    <cellStyle name="Comma 7 6 3 2 3" xfId="17717" xr:uid="{128A5E2A-EA0B-428F-91BD-C514CD05FAE0}"/>
    <cellStyle name="Comma 7 6 3 3" xfId="17718" xr:uid="{D977A7A2-2CC6-4C14-9220-A403575772F9}"/>
    <cellStyle name="Comma 7 6 3 3 2" xfId="17719" xr:uid="{E4DA4EBF-D06D-461F-AFDC-F3CD20FA0FE5}"/>
    <cellStyle name="Comma 7 6 3 4" xfId="17720" xr:uid="{3D9DB08E-0A9D-430C-B7CC-BACE7BB4B8AD}"/>
    <cellStyle name="Comma 7 6 4" xfId="17721" xr:uid="{629A54E3-2159-44BB-A180-4984AB22F094}"/>
    <cellStyle name="Comma 7 6 4 2" xfId="17722" xr:uid="{78A9E529-D52D-43F5-B2D2-6EFB29BCD9EC}"/>
    <cellStyle name="Comma 7 6 4 2 2" xfId="17723" xr:uid="{FC181BF5-F997-42B0-B4F8-E637DA76F6F5}"/>
    <cellStyle name="Comma 7 6 4 3" xfId="17724" xr:uid="{2574E53C-8EF2-4596-988E-61EF900BDA76}"/>
    <cellStyle name="Comma 7 6 5" xfId="17725" xr:uid="{8F9E69A8-4E1A-416E-BD52-310AEE7E00E6}"/>
    <cellStyle name="Comma 7 6 5 2" xfId="17726" xr:uid="{2EDF6832-B540-4980-A507-29C91DC5A1F3}"/>
    <cellStyle name="Comma 7 6 6" xfId="17727" xr:uid="{A66F222E-26AB-49D8-A824-EE98DD0A3584}"/>
    <cellStyle name="Comma 7 6 7" xfId="17696" xr:uid="{5182BC3C-F6A4-48AE-9E04-B815630C1B14}"/>
    <cellStyle name="Comma 7 7" xfId="1457" xr:uid="{0A013697-E9D2-4083-A2E8-CB2A0035C35E}"/>
    <cellStyle name="Comma 7 7 2" xfId="17728" xr:uid="{D193FAB8-72E2-46A8-A6CD-63286B26DEFC}"/>
    <cellStyle name="Comma 7 7 2 2" xfId="17729" xr:uid="{445C6C55-8359-4012-BD08-F83E3977B476}"/>
    <cellStyle name="Comma 7 7 2 2 2" xfId="17730" xr:uid="{B704368E-A914-4A06-9E89-3B040A7262B2}"/>
    <cellStyle name="Comma 7 7 2 2 2 2" xfId="17731" xr:uid="{B7F8A58B-6468-43CB-A8AD-14F00F11579D}"/>
    <cellStyle name="Comma 7 7 2 2 2 2 2" xfId="17732" xr:uid="{65946A19-F3F5-470A-B52F-72AB5EED9A5E}"/>
    <cellStyle name="Comma 7 7 2 2 2 3" xfId="17733" xr:uid="{ACD68E22-5BC8-4229-A448-DE6EFA6F9DD0}"/>
    <cellStyle name="Comma 7 7 2 2 3" xfId="17734" xr:uid="{16BA970A-16E1-4584-8C16-6A4E0D7C6CDB}"/>
    <cellStyle name="Comma 7 7 2 2 3 2" xfId="17735" xr:uid="{3B2EA1F0-8739-4B70-88AA-9D6773CE3AE2}"/>
    <cellStyle name="Comma 7 7 2 2 4" xfId="17736" xr:uid="{6087B381-02E4-4B00-AE53-2677E7FE975F}"/>
    <cellStyle name="Comma 7 7 2 3" xfId="17737" xr:uid="{906EDB30-A027-42D1-8B76-96A537615A82}"/>
    <cellStyle name="Comma 7 7 2 3 2" xfId="17738" xr:uid="{8A4704AB-5CF3-4B9B-B54E-814C6FCB3713}"/>
    <cellStyle name="Comma 7 7 2 3 2 2" xfId="17739" xr:uid="{FE8C5FC6-7407-49EB-B2B0-86D66C654DD5}"/>
    <cellStyle name="Comma 7 7 2 3 3" xfId="17740" xr:uid="{57F467FC-BC65-4B93-88F6-CA3FEAF2208E}"/>
    <cellStyle name="Comma 7 7 2 4" xfId="17741" xr:uid="{E628B0E3-F718-477C-BBD1-5D93EA06C92B}"/>
    <cellStyle name="Comma 7 7 2 4 2" xfId="17742" xr:uid="{ED721689-9312-4189-88D2-CA6AA8FE67EF}"/>
    <cellStyle name="Comma 7 7 2 5" xfId="17743" xr:uid="{F57DA999-5153-46C2-A025-FE9386FEDAB4}"/>
    <cellStyle name="Comma 7 7 3" xfId="17744" xr:uid="{6A337517-7925-4602-92CF-6206125AA00A}"/>
    <cellStyle name="Comma 7 7 3 2" xfId="17745" xr:uid="{8314FE97-404F-4F06-ABD1-13C90DC0CA64}"/>
    <cellStyle name="Comma 7 7 3 2 2" xfId="17746" xr:uid="{1A03577B-9B78-42B9-93B0-0EFAEDD50851}"/>
    <cellStyle name="Comma 7 7 3 2 2 2" xfId="17747" xr:uid="{BC435BAE-E849-4105-B733-A6B1CABA6059}"/>
    <cellStyle name="Comma 7 7 3 2 3" xfId="17748" xr:uid="{06F1F6F4-7711-41EC-8C32-B39725CA1CD6}"/>
    <cellStyle name="Comma 7 7 3 3" xfId="17749" xr:uid="{E2E14F8C-07E3-420B-AB0B-58BADB75BA46}"/>
    <cellStyle name="Comma 7 7 3 3 2" xfId="17750" xr:uid="{104DDEAA-C5DA-4334-929B-04BB5C7470C1}"/>
    <cellStyle name="Comma 7 7 3 4" xfId="17751" xr:uid="{DFB377A1-D13C-428B-B853-90D88F3E5E0B}"/>
    <cellStyle name="Comma 7 7 4" xfId="17752" xr:uid="{0ECC9380-1A35-474A-8783-62DC4A3E30CE}"/>
    <cellStyle name="Comma 7 7 4 2" xfId="17753" xr:uid="{3919A748-C6E6-4CB9-B7C2-DFB2D009F1D6}"/>
    <cellStyle name="Comma 7 7 4 2 2" xfId="17754" xr:uid="{F42B7EF2-F24D-4AEF-9CFE-4A24F4FE6E69}"/>
    <cellStyle name="Comma 7 7 4 3" xfId="17755" xr:uid="{084767E7-0CA7-4EF9-9C61-5E89F7E32DF1}"/>
    <cellStyle name="Comma 7 7 5" xfId="17756" xr:uid="{5232FF6A-B38C-4898-97FA-6F96AD86FAA2}"/>
    <cellStyle name="Comma 7 7 5 2" xfId="17757" xr:uid="{C510E685-2F52-472A-82C4-355075EED6EF}"/>
    <cellStyle name="Comma 7 7 6" xfId="17758" xr:uid="{A07DC1B5-68F8-43EC-A8BE-2B2F5A2DC7FA}"/>
    <cellStyle name="Comma 7 8" xfId="1458" xr:uid="{14A39BAA-8A72-4DE9-A391-0C3290A7E5D7}"/>
    <cellStyle name="Comma 7 8 10" xfId="17760" xr:uid="{0D5FD0FD-B650-45CD-B224-2C920BDC3C20}"/>
    <cellStyle name="Comma 7 8 10 2" xfId="17761" xr:uid="{F0AD9671-B6DC-4FA9-9472-BE6BA12F9621}"/>
    <cellStyle name="Comma 7 8 10 2 2" xfId="17762" xr:uid="{7A854FE4-2DDE-42A0-B1E0-5B0567590C12}"/>
    <cellStyle name="Comma 7 8 10 3" xfId="17763" xr:uid="{685126CA-EE18-4682-98FE-C3E7F1396F04}"/>
    <cellStyle name="Comma 7 8 11" xfId="17764" xr:uid="{F80C9E13-1CA4-483F-AAC5-1225BC47C4E7}"/>
    <cellStyle name="Comma 7 8 11 2" xfId="17765" xr:uid="{4E36666A-CFF4-4518-91B9-FA7F180BD8C5}"/>
    <cellStyle name="Comma 7 8 12" xfId="17766" xr:uid="{7DEC05EF-868D-4B79-B077-A545280BF238}"/>
    <cellStyle name="Comma 7 8 13" xfId="17759" xr:uid="{8F75007C-6CF6-454A-A0AE-4A60AE37B9F5}"/>
    <cellStyle name="Comma 7 8 2" xfId="17767" xr:uid="{F7DD9290-22A6-4640-A7D0-943A6E643473}"/>
    <cellStyle name="Comma 7 8 2 2" xfId="17768" xr:uid="{98C990D5-F2F7-49F6-B778-194800292001}"/>
    <cellStyle name="Comma 7 8 2 2 2" xfId="17769" xr:uid="{177EC72F-49BA-4C5F-8856-5620331E97B1}"/>
    <cellStyle name="Comma 7 8 2 2 2 2" xfId="17770" xr:uid="{A4560AF0-C75F-4881-B6CE-3288C09EBE38}"/>
    <cellStyle name="Comma 7 8 2 2 2 2 2" xfId="17771" xr:uid="{442FB29A-F1F2-45EF-96A0-7B50A5A4D619}"/>
    <cellStyle name="Comma 7 8 2 2 2 2 2 2" xfId="17772" xr:uid="{0B1D3B70-3865-4BED-8715-7981AC588475}"/>
    <cellStyle name="Comma 7 8 2 2 2 2 3" xfId="17773" xr:uid="{C708F9AA-0FB3-4730-B809-9F6393C233AD}"/>
    <cellStyle name="Comma 7 8 2 2 2 3" xfId="17774" xr:uid="{DE62A9F8-6C76-4F8A-96CF-E4C9986F2D8B}"/>
    <cellStyle name="Comma 7 8 2 2 2 3 2" xfId="17775" xr:uid="{44B4ABC0-03EC-4B15-B773-6047CF773B12}"/>
    <cellStyle name="Comma 7 8 2 2 2 4" xfId="17776" xr:uid="{915175B6-D634-484E-B242-03FFFA06010E}"/>
    <cellStyle name="Comma 7 8 2 2 3" xfId="17777" xr:uid="{3EB7C321-F308-4CDE-9E37-C2DF4FA68DE8}"/>
    <cellStyle name="Comma 7 8 2 2 3 2" xfId="17778" xr:uid="{D48C9B68-187B-41CB-AE81-622E585DE6A6}"/>
    <cellStyle name="Comma 7 8 2 2 3 2 2" xfId="17779" xr:uid="{932CEFE7-D225-4EA0-9141-35D994737346}"/>
    <cellStyle name="Comma 7 8 2 2 3 3" xfId="17780" xr:uid="{51900345-997E-41EB-8FD7-2BEA8286940D}"/>
    <cellStyle name="Comma 7 8 2 2 4" xfId="17781" xr:uid="{852B3DEC-6FD8-4B83-A94C-CE5AD60C76EC}"/>
    <cellStyle name="Comma 7 8 2 2 4 2" xfId="17782" xr:uid="{09073E0A-1BF6-4496-99A1-EE372F457E3E}"/>
    <cellStyle name="Comma 7 8 2 2 5" xfId="17783" xr:uid="{8243DA94-B130-4603-831A-D74DE5330A8B}"/>
    <cellStyle name="Comma 7 8 2 3" xfId="17784" xr:uid="{02748DB1-457D-486F-9629-443202EE2041}"/>
    <cellStyle name="Comma 7 8 2 3 2" xfId="17785" xr:uid="{C4FA3572-C700-4186-989B-A334243CB178}"/>
    <cellStyle name="Comma 7 8 2 3 2 2" xfId="17786" xr:uid="{E2BD0990-851C-4CAC-8DB9-D645A7B1E94E}"/>
    <cellStyle name="Comma 7 8 2 3 2 2 2" xfId="17787" xr:uid="{C91E5354-9AA6-41CF-9994-BEBFA8C0ECDD}"/>
    <cellStyle name="Comma 7 8 2 3 2 3" xfId="17788" xr:uid="{9FD97EA3-8F00-4F93-B683-0BA3E8FCAF40}"/>
    <cellStyle name="Comma 7 8 2 3 3" xfId="17789" xr:uid="{3147C03C-3F5E-44E8-9D4B-1F19BD805C89}"/>
    <cellStyle name="Comma 7 8 2 3 3 2" xfId="17790" xr:uid="{53CD7F73-1A9B-48CB-8A7A-D49687292BA3}"/>
    <cellStyle name="Comma 7 8 2 3 4" xfId="17791" xr:uid="{9A33D309-F2DA-4607-A420-45557F774D67}"/>
    <cellStyle name="Comma 7 8 2 4" xfId="17792" xr:uid="{72FA6699-79F4-4AA0-994B-CB183F24FC79}"/>
    <cellStyle name="Comma 7 8 2 4 2" xfId="17793" xr:uid="{66A7E3C5-1C36-4886-8342-E8B76183E110}"/>
    <cellStyle name="Comma 7 8 2 4 2 2" xfId="17794" xr:uid="{BA3D9108-9BD0-4E9C-B157-07743AC56918}"/>
    <cellStyle name="Comma 7 8 2 4 3" xfId="17795" xr:uid="{938ED9EB-74A5-47CF-AF32-06382C2E3206}"/>
    <cellStyle name="Comma 7 8 2 5" xfId="17796" xr:uid="{C48CCE7D-11BE-428E-9EDA-A9DC4805C935}"/>
    <cellStyle name="Comma 7 8 2 5 2" xfId="17797" xr:uid="{C74AB58D-3940-461B-81EB-53CBD85DD24B}"/>
    <cellStyle name="Comma 7 8 2 6" xfId="17798" xr:uid="{540A0A5A-16F4-4E18-9C51-C96F81C2F745}"/>
    <cellStyle name="Comma 7 8 3" xfId="17799" xr:uid="{B803C565-A4A0-4264-B2F4-F5F0C4A72A71}"/>
    <cellStyle name="Comma 7 8 3 2" xfId="17800" xr:uid="{633FC75D-7CD7-46A6-B392-5618976AD98A}"/>
    <cellStyle name="Comma 7 8 3 2 2" xfId="17801" xr:uid="{1826EA87-574B-4379-974B-3252E0FFD9F5}"/>
    <cellStyle name="Comma 7 8 3 2 2 2" xfId="17802" xr:uid="{DC293D38-B1FE-4DD4-9E82-C1A291F39A14}"/>
    <cellStyle name="Comma 7 8 3 2 2 2 2" xfId="17803" xr:uid="{0304BECD-AFB5-4F9E-9A04-ABDDC70F9948}"/>
    <cellStyle name="Comma 7 8 3 2 2 2 2 2" xfId="17804" xr:uid="{EB75082E-862D-49B5-AEC2-F4A4D488F8F9}"/>
    <cellStyle name="Comma 7 8 3 2 2 2 3" xfId="17805" xr:uid="{48D7711E-105C-4558-A5B0-F8087C3C76FE}"/>
    <cellStyle name="Comma 7 8 3 2 2 3" xfId="17806" xr:uid="{25E784FB-09FC-4607-801D-3209D1E9D790}"/>
    <cellStyle name="Comma 7 8 3 2 2 3 2" xfId="17807" xr:uid="{DB575421-C067-4B7B-B751-EBBD5B0E0291}"/>
    <cellStyle name="Comma 7 8 3 2 2 4" xfId="17808" xr:uid="{27775D61-F393-4D14-9DF3-710CD2A57288}"/>
    <cellStyle name="Comma 7 8 3 2 3" xfId="17809" xr:uid="{92559359-10A7-44BE-896C-3E5E81C46D2B}"/>
    <cellStyle name="Comma 7 8 3 2 3 2" xfId="17810" xr:uid="{4398F75F-F9ED-4A8C-A894-F8EBF05445AF}"/>
    <cellStyle name="Comma 7 8 3 2 3 2 2" xfId="17811" xr:uid="{BD002420-6AF8-47AE-91D3-313A6508D600}"/>
    <cellStyle name="Comma 7 8 3 2 3 3" xfId="17812" xr:uid="{7204CEDB-0774-4F80-A1CD-00CE69A9BCCD}"/>
    <cellStyle name="Comma 7 8 3 2 4" xfId="17813" xr:uid="{AE248E99-2312-495B-9CD6-9BED6C55FFF1}"/>
    <cellStyle name="Comma 7 8 3 2 4 2" xfId="17814" xr:uid="{F3B084E7-703A-4AC5-BACB-B56240C48D6C}"/>
    <cellStyle name="Comma 7 8 3 2 5" xfId="17815" xr:uid="{DE909781-985B-48F7-8C80-964D7E019ABD}"/>
    <cellStyle name="Comma 7 8 3 3" xfId="17816" xr:uid="{1C69714F-1ACC-4E37-9DB4-600DB6DA6B71}"/>
    <cellStyle name="Comma 7 8 3 3 2" xfId="17817" xr:uid="{8BEF57F0-580E-4193-AAD0-BC62E306849C}"/>
    <cellStyle name="Comma 7 8 3 3 2 2" xfId="17818" xr:uid="{1343BB57-560D-4DD7-99BC-3B187BA21AD9}"/>
    <cellStyle name="Comma 7 8 3 3 2 2 2" xfId="17819" xr:uid="{D97EA42F-EB86-4D69-94FE-43662765BEA2}"/>
    <cellStyle name="Comma 7 8 3 3 2 3" xfId="17820" xr:uid="{7008105F-AB8D-456F-94E8-FCB70EABA1C8}"/>
    <cellStyle name="Comma 7 8 3 3 3" xfId="17821" xr:uid="{9EAA9F1A-832A-4195-914B-61E5606A99C9}"/>
    <cellStyle name="Comma 7 8 3 3 3 2" xfId="17822" xr:uid="{BEBC3573-998E-400F-AA6B-EA4B20B62787}"/>
    <cellStyle name="Comma 7 8 3 3 4" xfId="17823" xr:uid="{8641BA3E-11D7-4333-84D7-4459427F023D}"/>
    <cellStyle name="Comma 7 8 3 4" xfId="17824" xr:uid="{20836D04-1789-4519-800D-BD98B8F5D10D}"/>
    <cellStyle name="Comma 7 8 3 4 2" xfId="17825" xr:uid="{BF0628D4-33B1-4A5D-A652-D46961B3D951}"/>
    <cellStyle name="Comma 7 8 3 4 2 2" xfId="17826" xr:uid="{61226846-C505-4348-BE86-46D27E63C38F}"/>
    <cellStyle name="Comma 7 8 3 4 3" xfId="17827" xr:uid="{F02B3858-5B45-4936-BD89-447E078904C9}"/>
    <cellStyle name="Comma 7 8 3 5" xfId="17828" xr:uid="{3F770480-279C-4F32-B81C-9B7CCEDC3570}"/>
    <cellStyle name="Comma 7 8 3 5 2" xfId="17829" xr:uid="{8AE6D7AD-3D28-4714-99F7-B0BB0ABDCC80}"/>
    <cellStyle name="Comma 7 8 3 6" xfId="17830" xr:uid="{A9017672-1586-41E0-895D-36B81B7FA8CC}"/>
    <cellStyle name="Comma 7 8 4" xfId="17831" xr:uid="{2CE34EBD-2BAE-48A4-8570-2B02CD8BABB0}"/>
    <cellStyle name="Comma 7 8 5" xfId="17832" xr:uid="{6FBFAB68-C765-473D-82B4-F16B11AB8215}"/>
    <cellStyle name="Comma 7 8 5 2" xfId="17833" xr:uid="{C0127DF6-8D2A-42DB-A48E-07CCC156A821}"/>
    <cellStyle name="Comma 7 8 5 2 2" xfId="17834" xr:uid="{0422B21E-F2CC-44EF-B64B-0953807211DC}"/>
    <cellStyle name="Comma 7 8 5 2 2 2" xfId="17835" xr:uid="{861C91F6-0AB6-4B0B-9120-2DA52C6B7A2B}"/>
    <cellStyle name="Comma 7 8 5 2 2 2 2" xfId="17836" xr:uid="{84714010-0F4F-40F8-8AB7-9121EAF812BD}"/>
    <cellStyle name="Comma 7 8 5 2 2 2 2 2" xfId="17837" xr:uid="{18412A95-5A11-4A87-92B7-11107DF4BB74}"/>
    <cellStyle name="Comma 7 8 5 2 2 2 3" xfId="17838" xr:uid="{B34D428F-E054-4A56-82EB-0B0C9EA19872}"/>
    <cellStyle name="Comma 7 8 5 2 2 3" xfId="17839" xr:uid="{515D4B92-51B6-407C-8A1F-D473CEA72BDF}"/>
    <cellStyle name="Comma 7 8 5 2 2 3 2" xfId="17840" xr:uid="{EE86640D-2D97-456C-9C32-F0207D788CC0}"/>
    <cellStyle name="Comma 7 8 5 2 2 4" xfId="17841" xr:uid="{03D17DD6-3495-48F4-A3F1-5FD8F58613BD}"/>
    <cellStyle name="Comma 7 8 5 2 3" xfId="17842" xr:uid="{B57C5BD9-5B45-4663-A39C-1CC875AF00F1}"/>
    <cellStyle name="Comma 7 8 5 2 3 2" xfId="17843" xr:uid="{5525F637-4C14-4493-A9C8-26E4EF3F305E}"/>
    <cellStyle name="Comma 7 8 5 2 3 2 2" xfId="17844" xr:uid="{68A6D068-518B-4039-B114-4B1CE023C459}"/>
    <cellStyle name="Comma 7 8 5 2 3 3" xfId="17845" xr:uid="{4BA51396-0512-4EFD-9D45-01D158ECA0B8}"/>
    <cellStyle name="Comma 7 8 5 2 4" xfId="17846" xr:uid="{8B2A4634-2B03-40DD-AAB3-EDCAA47E3952}"/>
    <cellStyle name="Comma 7 8 5 2 4 2" xfId="17847" xr:uid="{0BDD06EF-B131-4332-B150-79FA2E15F5DC}"/>
    <cellStyle name="Comma 7 8 5 2 5" xfId="17848" xr:uid="{8AF44EC8-1529-4E22-91FD-8038E4195D2F}"/>
    <cellStyle name="Comma 7 8 5 3" xfId="17849" xr:uid="{CFFAC470-BF4A-4191-A2CF-B7A44CDE6040}"/>
    <cellStyle name="Comma 7 8 5 3 2" xfId="17850" xr:uid="{2ECC83A5-752A-48CD-A8C5-B5DBAAE1537C}"/>
    <cellStyle name="Comma 7 8 5 3 2 2" xfId="17851" xr:uid="{F01F0EB5-5183-4226-BD58-8A3EED2FF1D9}"/>
    <cellStyle name="Comma 7 8 5 3 2 2 2" xfId="17852" xr:uid="{7D7FAC95-F08C-42CC-A75A-225E4853951D}"/>
    <cellStyle name="Comma 7 8 5 3 2 3" xfId="17853" xr:uid="{DC6201A9-D9EF-4C0C-BFEB-5373CBAE8012}"/>
    <cellStyle name="Comma 7 8 5 3 3" xfId="17854" xr:uid="{6725D7EB-21AE-41E1-9F11-265833779657}"/>
    <cellStyle name="Comma 7 8 5 3 3 2" xfId="17855" xr:uid="{31BD72CD-3B98-4A41-ABF6-961E5B1B4E51}"/>
    <cellStyle name="Comma 7 8 5 3 4" xfId="17856" xr:uid="{36540D9D-D159-4DAA-9C81-1BA4461AB306}"/>
    <cellStyle name="Comma 7 8 5 4" xfId="17857" xr:uid="{AAA3CE81-D4FE-4DF6-8281-7A1CE8D1F97F}"/>
    <cellStyle name="Comma 7 8 5 4 2" xfId="17858" xr:uid="{5C650141-2389-4C42-8B4C-59B94061B79C}"/>
    <cellStyle name="Comma 7 8 5 4 2 2" xfId="17859" xr:uid="{3A41198A-DB48-4340-B759-F71A24BF1A60}"/>
    <cellStyle name="Comma 7 8 5 4 3" xfId="17860" xr:uid="{0AD8F4A8-2151-47DC-8DA7-DC14D4D87D71}"/>
    <cellStyle name="Comma 7 8 5 5" xfId="17861" xr:uid="{27E822C9-26BC-4537-B452-71B00F5DDEBB}"/>
    <cellStyle name="Comma 7 8 5 5 2" xfId="17862" xr:uid="{8CF783B9-B0EC-480B-8492-AECF7FDB5102}"/>
    <cellStyle name="Comma 7 8 5 6" xfId="17863" xr:uid="{A028574D-E868-4EE8-A73A-D2A0631C06DA}"/>
    <cellStyle name="Comma 7 8 6" xfId="17864" xr:uid="{10D66369-791A-4D8E-A585-112CE7075B87}"/>
    <cellStyle name="Comma 7 8 6 2" xfId="17865" xr:uid="{7813EB18-2921-4A4C-A870-B4F8F91CC06E}"/>
    <cellStyle name="Comma 7 8 6 2 2" xfId="17866" xr:uid="{64718670-FCFE-4FD8-9FCE-EFFB7BB05ACE}"/>
    <cellStyle name="Comma 7 8 6 2 2 2" xfId="17867" xr:uid="{E4066505-612C-4B27-A48D-385923D581EB}"/>
    <cellStyle name="Comma 7 8 6 2 2 2 2" xfId="17868" xr:uid="{0A9D9006-924D-40B9-B484-5CC1C18C7CA5}"/>
    <cellStyle name="Comma 7 8 6 2 2 2 2 2" xfId="17869" xr:uid="{601C8627-EC89-42DF-BF8F-7EEDCA051E0B}"/>
    <cellStyle name="Comma 7 8 6 2 2 2 3" xfId="17870" xr:uid="{00AADD8D-19B6-4606-B024-52D41303390E}"/>
    <cellStyle name="Comma 7 8 6 2 2 3" xfId="17871" xr:uid="{352194C1-EB20-4F8C-B27F-994DF8CD2420}"/>
    <cellStyle name="Comma 7 8 6 2 2 3 2" xfId="17872" xr:uid="{72079385-9033-4E99-A414-82ED106A43B4}"/>
    <cellStyle name="Comma 7 8 6 2 2 4" xfId="17873" xr:uid="{351C8766-E8BD-4956-8722-37D57B9BB0CA}"/>
    <cellStyle name="Comma 7 8 6 2 3" xfId="17874" xr:uid="{9E41AD2B-5ACC-45E7-A0C7-6A07234924D1}"/>
    <cellStyle name="Comma 7 8 6 2 3 2" xfId="17875" xr:uid="{1E0EBA9A-150B-48CA-9FA5-006AF4F175DB}"/>
    <cellStyle name="Comma 7 8 6 2 3 2 2" xfId="17876" xr:uid="{7A9097CD-B01B-44FE-B1EA-8F9992C30D63}"/>
    <cellStyle name="Comma 7 8 6 2 3 3" xfId="17877" xr:uid="{3971EB19-27E6-4E78-B36E-EDE627239E50}"/>
    <cellStyle name="Comma 7 8 6 2 4" xfId="17878" xr:uid="{7018D918-FAE6-4D3A-837D-8F3C2F609761}"/>
    <cellStyle name="Comma 7 8 6 2 4 2" xfId="17879" xr:uid="{34AD6896-730D-4ED9-8274-343A249D6D91}"/>
    <cellStyle name="Comma 7 8 6 2 5" xfId="17880" xr:uid="{E9354D3A-9A39-4277-919B-22BB748BD6F9}"/>
    <cellStyle name="Comma 7 8 6 3" xfId="17881" xr:uid="{AC4FD0C9-EAC3-4E47-A2C7-B4208BCBC0B3}"/>
    <cellStyle name="Comma 7 8 6 3 2" xfId="17882" xr:uid="{3A640BD4-AE57-43FF-A617-FC38C5EB499A}"/>
    <cellStyle name="Comma 7 8 6 3 2 2" xfId="17883" xr:uid="{8DDB090D-A49E-4A40-AD3C-8FF69E44DE2C}"/>
    <cellStyle name="Comma 7 8 6 3 2 2 2" xfId="17884" xr:uid="{AFF41E78-7F14-4BF1-8D30-C73BCE5F054B}"/>
    <cellStyle name="Comma 7 8 6 3 2 3" xfId="17885" xr:uid="{F37B4493-4026-4750-87A7-58C6DA3F38E5}"/>
    <cellStyle name="Comma 7 8 6 3 3" xfId="17886" xr:uid="{FE4301EF-94F0-4127-9EED-213A249BBC88}"/>
    <cellStyle name="Comma 7 8 6 3 3 2" xfId="17887" xr:uid="{1971C089-4A3B-4558-97DC-4A0C0D6BD2FA}"/>
    <cellStyle name="Comma 7 8 6 3 4" xfId="17888" xr:uid="{61E90359-A336-4DAA-BE4B-ED10EEBB8FBD}"/>
    <cellStyle name="Comma 7 8 6 4" xfId="17889" xr:uid="{F46514F2-CBC0-43AB-98FE-69EA6683C8CC}"/>
    <cellStyle name="Comma 7 8 6 4 2" xfId="17890" xr:uid="{8456BA0F-A3F7-4E02-9136-DDEAD73636F7}"/>
    <cellStyle name="Comma 7 8 6 4 2 2" xfId="17891" xr:uid="{4FEC9000-C287-4D75-BB03-C1C82BB0D9A1}"/>
    <cellStyle name="Comma 7 8 6 4 3" xfId="17892" xr:uid="{270C7FAB-7EC5-4522-929C-7D8BFEFEFF9E}"/>
    <cellStyle name="Comma 7 8 6 5" xfId="17893" xr:uid="{6C6590CB-CD1D-4204-AF8C-4BDC544CE919}"/>
    <cellStyle name="Comma 7 8 6 5 2" xfId="17894" xr:uid="{0284489D-AE5B-441F-BAB3-580A14E7754F}"/>
    <cellStyle name="Comma 7 8 6 6" xfId="17895" xr:uid="{F2849A9E-5C59-4270-BC6C-C240F9462602}"/>
    <cellStyle name="Comma 7 8 7" xfId="17896" xr:uid="{CA72B6B2-53B2-4B2E-8B63-FB83D8ED6B76}"/>
    <cellStyle name="Comma 7 8 7 2" xfId="17897" xr:uid="{29A2C749-FB5F-40AA-90DA-32550D0DE252}"/>
    <cellStyle name="Comma 7 8 7 2 2" xfId="17898" xr:uid="{519A348A-961D-47A7-A944-2FA770FE7870}"/>
    <cellStyle name="Comma 7 8 7 2 2 2" xfId="17899" xr:uid="{8EBFA4C8-C442-442B-B59D-A75725D840CD}"/>
    <cellStyle name="Comma 7 8 7 2 2 2 2" xfId="17900" xr:uid="{02BBEE8D-A341-419F-9BBC-F315EFF7E901}"/>
    <cellStyle name="Comma 7 8 7 2 2 2 2 2" xfId="17901" xr:uid="{8CA7BC7B-D559-4CEF-8CB7-D0CD3FF2B177}"/>
    <cellStyle name="Comma 7 8 7 2 2 2 3" xfId="17902" xr:uid="{13B3B1BF-89B7-4ED2-957F-58C672A22E8E}"/>
    <cellStyle name="Comma 7 8 7 2 2 3" xfId="17903" xr:uid="{B95AB5CB-404D-4D3C-A8C4-D3B458DE6468}"/>
    <cellStyle name="Comma 7 8 7 2 2 3 2" xfId="17904" xr:uid="{E7EC4259-D045-4938-87EC-23FBFB99DD31}"/>
    <cellStyle name="Comma 7 8 7 2 2 4" xfId="17905" xr:uid="{6201E206-1A1F-4BCE-9171-B56CD14E7B2B}"/>
    <cellStyle name="Comma 7 8 7 2 3" xfId="17906" xr:uid="{45F159C5-37C5-4BAF-81A4-57478934A721}"/>
    <cellStyle name="Comma 7 8 7 2 3 2" xfId="17907" xr:uid="{0450B6E3-8768-4B61-A317-797C100EA86C}"/>
    <cellStyle name="Comma 7 8 7 2 3 2 2" xfId="17908" xr:uid="{BF2B8D61-EADA-498B-8369-E58BAD479767}"/>
    <cellStyle name="Comma 7 8 7 2 3 3" xfId="17909" xr:uid="{DB91C987-D300-4E7B-BBFE-5BF542CFA5D2}"/>
    <cellStyle name="Comma 7 8 7 2 4" xfId="17910" xr:uid="{5BEBA3FD-CC54-4008-9AF8-0DA1DB83CB75}"/>
    <cellStyle name="Comma 7 8 7 2 4 2" xfId="17911" xr:uid="{F7F74639-3ED3-4BB3-BF8E-5E43B1F0391F}"/>
    <cellStyle name="Comma 7 8 7 2 5" xfId="17912" xr:uid="{D435801F-035E-4D13-A933-0A8F7FA0A490}"/>
    <cellStyle name="Comma 7 8 7 3" xfId="17913" xr:uid="{654D165D-0C38-42EE-B06F-358381EEBB25}"/>
    <cellStyle name="Comma 7 8 7 3 2" xfId="17914" xr:uid="{7A7D373E-AC7E-46F3-ACDA-7FF80D95DBF5}"/>
    <cellStyle name="Comma 7 8 7 3 2 2" xfId="17915" xr:uid="{93DFD5DA-F41E-4E03-93EA-DCB7344B45C1}"/>
    <cellStyle name="Comma 7 8 7 3 2 2 2" xfId="17916" xr:uid="{96FDB8ED-A67E-49AE-B1C8-732133A9D904}"/>
    <cellStyle name="Comma 7 8 7 3 2 3" xfId="17917" xr:uid="{F0F8DFD5-2AD4-460E-9F48-2C255F4EAB83}"/>
    <cellStyle name="Comma 7 8 7 3 3" xfId="17918" xr:uid="{4C006D91-FA63-4D30-82A7-20293C62288E}"/>
    <cellStyle name="Comma 7 8 7 3 3 2" xfId="17919" xr:uid="{0F1C35E3-6A02-4ED6-ADF2-3614FB782F83}"/>
    <cellStyle name="Comma 7 8 7 3 4" xfId="17920" xr:uid="{81FD9F42-DDCA-4E21-AAB0-3C2F4A25766C}"/>
    <cellStyle name="Comma 7 8 7 4" xfId="17921" xr:uid="{FD55359F-F56E-4C61-857B-67BCCA023BB5}"/>
    <cellStyle name="Comma 7 8 7 4 2" xfId="17922" xr:uid="{E0238697-7BCC-47F4-894E-7643388EEFDB}"/>
    <cellStyle name="Comma 7 8 7 4 2 2" xfId="17923" xr:uid="{C43DA7F9-3472-4FC9-95D8-5EB030FBAE76}"/>
    <cellStyle name="Comma 7 8 7 4 3" xfId="17924" xr:uid="{70A54E19-3FC2-42C2-9BCC-5336A1A77C19}"/>
    <cellStyle name="Comma 7 8 7 5" xfId="17925" xr:uid="{02D106D2-FA0D-4CCF-B99B-94FA22C23D83}"/>
    <cellStyle name="Comma 7 8 7 5 2" xfId="17926" xr:uid="{72086CF9-7202-4AE3-9F05-5D94B2EC95CE}"/>
    <cellStyle name="Comma 7 8 7 6" xfId="17927" xr:uid="{37358728-8B55-4085-86CA-4BF0D4CCFE96}"/>
    <cellStyle name="Comma 7 8 8" xfId="17928" xr:uid="{9B67E2F4-1F50-4400-9BCF-2864F75E234C}"/>
    <cellStyle name="Comma 7 8 8 2" xfId="17929" xr:uid="{6EF4CD24-E9B6-435B-BD01-DAF508A80E79}"/>
    <cellStyle name="Comma 7 8 8 2 2" xfId="17930" xr:uid="{01A2E824-EF72-42D3-96B1-21BD7FE0F052}"/>
    <cellStyle name="Comma 7 8 8 2 2 2" xfId="17931" xr:uid="{E4A03A55-BB90-456B-954F-A4E6502BF707}"/>
    <cellStyle name="Comma 7 8 8 2 2 2 2" xfId="17932" xr:uid="{EDF5BE93-ADDD-498E-95BE-F99B919081BD}"/>
    <cellStyle name="Comma 7 8 8 2 2 3" xfId="17933" xr:uid="{5979FFC1-1EB7-4FA1-B27A-098730D1605D}"/>
    <cellStyle name="Comma 7 8 8 2 3" xfId="17934" xr:uid="{6AE3F9CB-2B5A-4EFC-928C-D14407AD3E69}"/>
    <cellStyle name="Comma 7 8 8 2 3 2" xfId="17935" xr:uid="{31E4580F-01C2-495D-99CE-1857F18BDA7C}"/>
    <cellStyle name="Comma 7 8 8 2 4" xfId="17936" xr:uid="{B23F3443-E670-4E78-BA6E-D5C351E929B8}"/>
    <cellStyle name="Comma 7 8 8 3" xfId="17937" xr:uid="{A490EDB8-28B2-4CE0-9E35-77445E0C6F67}"/>
    <cellStyle name="Comma 7 8 8 3 2" xfId="17938" xr:uid="{D56567E5-ADBA-455E-8AA5-5B8DDEA413A2}"/>
    <cellStyle name="Comma 7 8 8 3 2 2" xfId="17939" xr:uid="{772B347C-BAD8-4E8A-8186-43DC70BFE304}"/>
    <cellStyle name="Comma 7 8 8 3 3" xfId="17940" xr:uid="{1D82B645-5D46-43E4-9FB0-4236F27FD2E5}"/>
    <cellStyle name="Comma 7 8 8 4" xfId="17941" xr:uid="{4E0D416D-9A06-4AA9-8D15-942FDB1D34E9}"/>
    <cellStyle name="Comma 7 8 8 4 2" xfId="17942" xr:uid="{12BAABFD-5292-4696-A41B-E4AA3138806F}"/>
    <cellStyle name="Comma 7 8 8 5" xfId="17943" xr:uid="{3CDFFD8D-638C-4348-9EE5-8014D64A6B67}"/>
    <cellStyle name="Comma 7 8 9" xfId="17944" xr:uid="{52EE81ED-46FA-4E80-93AC-EC19DDC3C42D}"/>
    <cellStyle name="Comma 7 8 9 2" xfId="17945" xr:uid="{0CA072AA-BFE7-4534-A84A-B63B5D413558}"/>
    <cellStyle name="Comma 7 8 9 2 2" xfId="17946" xr:uid="{BFEB2D50-978F-4B7D-B7A0-0AA9D2B2AF4F}"/>
    <cellStyle name="Comma 7 8 9 2 2 2" xfId="17947" xr:uid="{62E3A35D-0BD4-4540-89BA-8190E7387B1A}"/>
    <cellStyle name="Comma 7 8 9 2 3" xfId="17948" xr:uid="{BFAA5C33-3C24-4D5F-958D-393397208CEC}"/>
    <cellStyle name="Comma 7 8 9 3" xfId="17949" xr:uid="{5157D789-50C2-484B-A48A-55453CD22970}"/>
    <cellStyle name="Comma 7 8 9 3 2" xfId="17950" xr:uid="{E78942BE-EAE6-473F-A550-55E5808DDF4A}"/>
    <cellStyle name="Comma 7 8 9 4" xfId="17951" xr:uid="{10F86558-82A5-4DC1-BB7E-366650628655}"/>
    <cellStyle name="Comma 7 9" xfId="1459" xr:uid="{5C77465C-FC74-4F57-AC88-595A202F7603}"/>
    <cellStyle name="Comma 7 9 2" xfId="17953" xr:uid="{88512893-0851-40F5-BE30-CCE106E2C0F5}"/>
    <cellStyle name="Comma 7 9 2 2" xfId="17954" xr:uid="{A9232E80-6F8C-4253-91D1-5284267178D0}"/>
    <cellStyle name="Comma 7 9 2 2 2" xfId="17955" xr:uid="{F7ADECAB-A88A-42F5-81D1-C766B71622CF}"/>
    <cellStyle name="Comma 7 9 2 2 2 2" xfId="17956" xr:uid="{2AF4C9A4-DDE9-495F-89B4-75CB8666E9DC}"/>
    <cellStyle name="Comma 7 9 2 2 2 2 2" xfId="17957" xr:uid="{B04B1594-A4F4-4E3B-995E-1D7C6CC40997}"/>
    <cellStyle name="Comma 7 9 2 2 2 3" xfId="17958" xr:uid="{0FA86806-18BD-417C-8C4C-F23489EFC5F5}"/>
    <cellStyle name="Comma 7 9 2 2 3" xfId="17959" xr:uid="{4B8D1D74-749D-4484-9FE9-8DF7BAFB097E}"/>
    <cellStyle name="Comma 7 9 2 2 3 2" xfId="17960" xr:uid="{425544B4-BFA1-4839-9524-D9B3AA08C060}"/>
    <cellStyle name="Comma 7 9 2 2 4" xfId="17961" xr:uid="{D6F27E5A-6A31-42CD-9325-669EB655A94B}"/>
    <cellStyle name="Comma 7 9 2 3" xfId="17962" xr:uid="{71814A39-40D7-451F-9092-B282759AD40F}"/>
    <cellStyle name="Comma 7 9 2 3 2" xfId="17963" xr:uid="{28C890F8-8FBC-4784-95D2-CCD1B22EE942}"/>
    <cellStyle name="Comma 7 9 2 3 2 2" xfId="17964" xr:uid="{4F9B5985-44B1-4B0F-9A53-5A5F3D78F469}"/>
    <cellStyle name="Comma 7 9 2 3 3" xfId="17965" xr:uid="{B4B36C36-6084-4ADC-94E7-939312936A41}"/>
    <cellStyle name="Comma 7 9 2 4" xfId="17966" xr:uid="{6C575BD2-4217-4468-81C9-02CC077847E7}"/>
    <cellStyle name="Comma 7 9 2 4 2" xfId="17967" xr:uid="{C9E6638E-AE86-453A-B8DD-6751931D7C06}"/>
    <cellStyle name="Comma 7 9 2 5" xfId="17968" xr:uid="{46ED35D7-A718-493F-8DF9-0210171AFFCD}"/>
    <cellStyle name="Comma 7 9 3" xfId="17969" xr:uid="{F8538064-3462-4BD5-AF0A-9855702B351F}"/>
    <cellStyle name="Comma 7 9 3 2" xfId="17970" xr:uid="{5FBF0B89-084C-4904-A089-A8E891AD772D}"/>
    <cellStyle name="Comma 7 9 3 2 2" xfId="17971" xr:uid="{D88F618C-B4D5-4479-A808-F10B4C67A753}"/>
    <cellStyle name="Comma 7 9 3 2 2 2" xfId="17972" xr:uid="{4BD69D73-2B0A-4635-BAFF-517761B2EBF6}"/>
    <cellStyle name="Comma 7 9 3 2 3" xfId="17973" xr:uid="{AE41DA10-4DBC-4360-BE15-8453AF119B5D}"/>
    <cellStyle name="Comma 7 9 3 3" xfId="17974" xr:uid="{2D54BEBA-C216-49D3-94F5-2FC19A0C1ECD}"/>
    <cellStyle name="Comma 7 9 3 3 2" xfId="17975" xr:uid="{05CFC5D5-20AE-45FA-806F-8FF7D6F6EEBD}"/>
    <cellStyle name="Comma 7 9 3 4" xfId="17976" xr:uid="{B24A1B72-5A5F-42FD-B898-AD7CDB498483}"/>
    <cellStyle name="Comma 7 9 4" xfId="17977" xr:uid="{BF2FD7AA-68FA-4BD0-8CE3-1E6E72BDA227}"/>
    <cellStyle name="Comma 7 9 4 2" xfId="17978" xr:uid="{8EBF074F-D691-4B51-B7D4-9E9EA8F0BE86}"/>
    <cellStyle name="Comma 7 9 4 2 2" xfId="17979" xr:uid="{A610A9A7-0AF9-427B-B81F-77E672F35754}"/>
    <cellStyle name="Comma 7 9 4 3" xfId="17980" xr:uid="{B5951585-0F82-4C95-BE16-AA1CB90E346E}"/>
    <cellStyle name="Comma 7 9 5" xfId="17981" xr:uid="{11E3440E-B2A8-49B9-A787-7C60AC43D74C}"/>
    <cellStyle name="Comma 7 9 5 2" xfId="17982" xr:uid="{070BF1CE-475F-44F5-A699-9EA386A6DA32}"/>
    <cellStyle name="Comma 7 9 6" xfId="17983" xr:uid="{13A8643C-63F2-4B97-8426-336253E89BC4}"/>
    <cellStyle name="Comma 7 9 7" xfId="17952" xr:uid="{6498795C-FA55-46E0-90AA-011BAD5EB16E}"/>
    <cellStyle name="Comma 7_Book1" xfId="1460" xr:uid="{1CD454E1-367B-4B1A-9008-18F6E1EFC20F}"/>
    <cellStyle name="Comma 70" xfId="17984" xr:uid="{AC0E901E-5370-4502-B9E7-72F05EFCE8C9}"/>
    <cellStyle name="Comma 70 2" xfId="17985" xr:uid="{4AF20A0E-E729-4549-AC1A-B91F0A44CCC7}"/>
    <cellStyle name="Comma 70 2 2" xfId="17986" xr:uid="{05540753-B404-4B3E-A952-896C42D9C851}"/>
    <cellStyle name="Comma 70 3" xfId="17987" xr:uid="{4BE6E65E-B2FC-4A51-9AC6-0ED7694ADF4B}"/>
    <cellStyle name="Comma 71" xfId="17988" xr:uid="{709CAE42-EAF2-4864-A85E-CEF73F484F63}"/>
    <cellStyle name="Comma 71 2" xfId="17989" xr:uid="{F79F0CB8-6C86-4035-8D18-A01E38C824BE}"/>
    <cellStyle name="Comma 71 2 2" xfId="17990" xr:uid="{E5ADB434-41DF-4292-A316-DF7813DBE779}"/>
    <cellStyle name="Comma 71 2 2 2" xfId="17991" xr:uid="{53BE0048-F230-4FCC-8D70-766ED4B78F90}"/>
    <cellStyle name="Comma 71 2 3" xfId="17992" xr:uid="{D4FD3258-DC38-405D-B7C6-8CBE12E5AAC9}"/>
    <cellStyle name="Comma 71 3" xfId="17993" xr:uid="{D97E5E0E-F545-4FF8-BDFE-6031FC88869B}"/>
    <cellStyle name="Comma 72" xfId="17994" xr:uid="{CA59B0CB-A81D-4366-AE74-E4874B7480A8}"/>
    <cellStyle name="Comma 72 2" xfId="17995" xr:uid="{65FDFBF5-BA5D-4FA9-8F7B-73B9D9E626EC}"/>
    <cellStyle name="Comma 72 2 2" xfId="17996" xr:uid="{76FF5F46-A93A-47D9-8A52-53831D91603A}"/>
    <cellStyle name="Comma 72 2 2 2" xfId="17997" xr:uid="{02C03872-7C35-40BF-8CAE-00D66588D360}"/>
    <cellStyle name="Comma 72 2 3" xfId="17998" xr:uid="{C01BBE3D-C930-460E-82B9-70CECDB203D4}"/>
    <cellStyle name="Comma 72 3" xfId="17999" xr:uid="{C04E2C56-014A-47F0-B209-ED1F80B54510}"/>
    <cellStyle name="Comma 72 3 2" xfId="18000" xr:uid="{C2683F54-BB48-4079-83FB-C2EAD3D1DA5F}"/>
    <cellStyle name="Comma 72 4" xfId="18001" xr:uid="{7C9D27A5-B074-4EE5-9981-B5BA045C75C3}"/>
    <cellStyle name="Comma 73" xfId="18002" xr:uid="{C1E0BB39-B2E4-4FA3-BE64-9403CC5A4E3F}"/>
    <cellStyle name="Comma 73 2" xfId="18003" xr:uid="{965B1611-B27E-45FD-8D1B-E77D613CFBB6}"/>
    <cellStyle name="Comma 73 2 2" xfId="18004" xr:uid="{4B72BCB1-588D-4790-9395-64BC66453848}"/>
    <cellStyle name="Comma 73 3" xfId="18005" xr:uid="{1669A2E3-F85E-4D6E-BE95-3185571E8E5A}"/>
    <cellStyle name="Comma 74" xfId="18006" xr:uid="{2B8EC156-667C-4F82-8866-8CC4E904D279}"/>
    <cellStyle name="Comma 74 2" xfId="18007" xr:uid="{86747A6B-6C7C-45EA-AFEA-93E699B2C5D4}"/>
    <cellStyle name="Comma 74 2 2" xfId="18008" xr:uid="{826657EA-9DC7-4C6F-9ADE-D1A7A6E9CF32}"/>
    <cellStyle name="Comma 74 2 2 2" xfId="18009" xr:uid="{8C63D214-5BBA-4AB5-BF90-EC76535AE655}"/>
    <cellStyle name="Comma 74 2 3" xfId="18010" xr:uid="{0350FD03-A89A-4C1B-9CBD-4048F852E30C}"/>
    <cellStyle name="Comma 74 3" xfId="18011" xr:uid="{46B5E263-B135-4277-8A1E-748D00CD2B2E}"/>
    <cellStyle name="Comma 75" xfId="18012" xr:uid="{825F514E-8886-416A-869C-6020027D80D3}"/>
    <cellStyle name="Comma 75 2" xfId="18013" xr:uid="{F684365E-1BB9-46E4-89AC-850645E3E4DC}"/>
    <cellStyle name="Comma 75 2 2" xfId="18014" xr:uid="{7D476682-6FA4-47C4-BFBE-A17C89D5A22A}"/>
    <cellStyle name="Comma 75 3" xfId="18015" xr:uid="{887BC0B0-0BAD-4CCE-AD0F-E14E20C53DD8}"/>
    <cellStyle name="Comma 76" xfId="18016" xr:uid="{1FCE983B-CEF3-4FD4-8A8B-EB865AF9A790}"/>
    <cellStyle name="Comma 76 2" xfId="18017" xr:uid="{FBD57CE1-461E-4124-89B8-A46C1040BBC6}"/>
    <cellStyle name="Comma 76 2 2" xfId="18018" xr:uid="{E3BA5AC1-6D51-4D46-999A-CF3487722F42}"/>
    <cellStyle name="Comma 76 3" xfId="18019" xr:uid="{25C61C91-5121-4337-B320-58F621B94655}"/>
    <cellStyle name="Comma 77" xfId="18020" xr:uid="{F5CB5CC8-A904-417A-A921-0C7BFC4A585B}"/>
    <cellStyle name="Comma 77 2" xfId="18021" xr:uid="{D3C60275-9569-420D-9AD4-1687C4462B82}"/>
    <cellStyle name="Comma 77 2 2" xfId="18022" xr:uid="{BE310159-682A-43CA-B5C1-2FAE4A2B57F0}"/>
    <cellStyle name="Comma 77 3" xfId="18023" xr:uid="{2939B1AC-7B23-49EA-B603-C90F93B88D2A}"/>
    <cellStyle name="Comma 78" xfId="18024" xr:uid="{B3CE21D9-326D-4B28-A9CF-DD0C56A3A1D8}"/>
    <cellStyle name="Comma 78 2" xfId="18025" xr:uid="{BBC0BF34-C690-4986-8F95-82F07173474E}"/>
    <cellStyle name="Comma 78 2 2" xfId="18026" xr:uid="{4035CD84-2C66-4B14-AF4E-F0D7D3EBB670}"/>
    <cellStyle name="Comma 78 3" xfId="18027" xr:uid="{24903A01-6B61-4C0B-BFB2-A6BC2BCC1A0A}"/>
    <cellStyle name="Comma 79" xfId="18028" xr:uid="{96A55565-F81F-4C2A-98FB-0686F6F77185}"/>
    <cellStyle name="Comma 79 2" xfId="18029" xr:uid="{971F2E7D-EDCD-4568-90BE-718D8A950976}"/>
    <cellStyle name="Comma 79 2 2" xfId="18030" xr:uid="{04DC0EDB-0E53-4028-AE0C-F72ADEB8F9A9}"/>
    <cellStyle name="Comma 79 3" xfId="18031" xr:uid="{D03AFA64-0E00-412C-96F3-7F716BA79683}"/>
    <cellStyle name="Comma 8" xfId="25" xr:uid="{28914279-B457-4254-B7AB-DEAA938E91B6}"/>
    <cellStyle name="Comma 8 10" xfId="18032" xr:uid="{22ECD2FD-7F57-4B2D-A002-6FD00C1D1AB2}"/>
    <cellStyle name="Comma 8 10 2" xfId="18033" xr:uid="{5FC7638C-D3F9-42DE-9F6B-81C20C4C3D7E}"/>
    <cellStyle name="Comma 8 11" xfId="18034" xr:uid="{44D7DBCC-2479-4A5D-861E-92F9141070AD}"/>
    <cellStyle name="Comma 8 12" xfId="37687" xr:uid="{FA87618C-793E-4D04-9954-C992AAAA4197}"/>
    <cellStyle name="Comma 8 2" xfId="135" xr:uid="{FDD27D9A-07E8-4C48-B92E-D4772EBBB47B}"/>
    <cellStyle name="Comma 8 2 2" xfId="480" xr:uid="{DD76D045-0A55-4F50-B9CA-CA1BF39C1E86}"/>
    <cellStyle name="Comma 8 2 2 2" xfId="2788" xr:uid="{89B96D1D-B00D-434C-A5BA-75AC7F246676}"/>
    <cellStyle name="Comma 8 2 2 2 2" xfId="18035" xr:uid="{89BD7AB9-FCF9-4948-9841-D396DA170F07}"/>
    <cellStyle name="Comma 8 2 2 2 2 2 2 2 3 2 2 2" xfId="202" xr:uid="{ED7BE70F-C17E-44B1-A9B1-024DECFCF46B}"/>
    <cellStyle name="Comma 8 2 2 2 2 3 2 2 2 2 2 2 2" xfId="203" xr:uid="{F7ED2A1D-7C7B-4C79-BB9F-45DDF9542CFF}"/>
    <cellStyle name="Comma 8 2 2 2 2 3 2 2 2 3 2 2" xfId="204" xr:uid="{BFFF8ED2-2A63-471C-8B74-916ED57D266B}"/>
    <cellStyle name="Comma 8 2 2 3" xfId="18036" xr:uid="{9F2ED068-9D6A-435D-B4A4-B83B71EEFC3B}"/>
    <cellStyle name="Comma 8 2 2 4" xfId="18037" xr:uid="{6EB2A1F9-29B5-4327-93FA-CB5C314FE7B2}"/>
    <cellStyle name="Comma 8 2 2 4 2" xfId="18038" xr:uid="{E09EF7F3-D94E-4EF6-A12B-8ADC3CAE3AD0}"/>
    <cellStyle name="Comma 8 2 2 5" xfId="18039" xr:uid="{D984A990-4299-4317-B612-B2E9AB0A6217}"/>
    <cellStyle name="Comma 8 2 3" xfId="1461" xr:uid="{58F69D85-ED86-4636-8B4C-7544AC46E768}"/>
    <cellStyle name="Comma 8 2 3 2" xfId="18040" xr:uid="{8438C8AF-1216-4ABA-982E-91487A3FF55C}"/>
    <cellStyle name="Comma 8 2 3 2 2" xfId="18041" xr:uid="{4B51848E-6CC0-4F1C-950B-76703DF1A596}"/>
    <cellStyle name="Comma 8 2 3 2 2 2" xfId="18042" xr:uid="{C54E0474-3166-4B6A-939E-E3FF1D7FE1FF}"/>
    <cellStyle name="Comma 8 2 3 2 3" xfId="18043" xr:uid="{F55D9331-3EBD-4B2D-8F58-516BE4C95CAE}"/>
    <cellStyle name="Comma 8 2 3 3" xfId="18044" xr:uid="{FB65C731-F0F8-4E92-A0BC-DC08E221FD56}"/>
    <cellStyle name="Comma 8 2 3 3 2" xfId="18045" xr:uid="{D86FE48D-1773-4FC4-9AF5-912B7CF3E8D2}"/>
    <cellStyle name="Comma 8 2 3 3 2 2" xfId="18046" xr:uid="{5C352AA3-6AC3-4642-9E1A-681CA191369E}"/>
    <cellStyle name="Comma 8 2 3 3 3" xfId="18047" xr:uid="{7E644687-EC31-4316-8667-A5652A973D39}"/>
    <cellStyle name="Comma 8 2 3 4" xfId="18048" xr:uid="{A8712C30-12DF-4055-A06B-11268DDA692C}"/>
    <cellStyle name="Comma 8 2 3 4 2" xfId="18049" xr:uid="{21996D87-6008-462B-80EB-C5E8686050D4}"/>
    <cellStyle name="Comma 8 2 3 5" xfId="18050" xr:uid="{CA7AF085-CA39-4DD3-A117-35F7A75027B5}"/>
    <cellStyle name="Comma 8 2 4" xfId="1462" xr:uid="{6CFCF757-6D83-4BCB-8CA0-9AACBDB0832E}"/>
    <cellStyle name="Comma 8 2 4 2" xfId="18051" xr:uid="{8793614E-36A5-47CD-BA78-5F861C639C53}"/>
    <cellStyle name="Comma 8 2 4 2 2" xfId="18052" xr:uid="{B0660285-122F-490D-89EC-DCFC7789CD08}"/>
    <cellStyle name="Comma 8 2 4 2 2 2" xfId="18053" xr:uid="{C4FAC4BC-E404-4469-AC04-C1EAC4D731AD}"/>
    <cellStyle name="Comma 8 2 4 2 3" xfId="18054" xr:uid="{4C21C3EF-A909-4148-983E-D250E11FC4A1}"/>
    <cellStyle name="Comma 8 2 4 3" xfId="18055" xr:uid="{7CB4BA4E-5A2A-4246-9F56-DECC6A8E092B}"/>
    <cellStyle name="Comma 8 2 4 4" xfId="18056" xr:uid="{78C26A4F-4099-46B4-82C8-EC696283C9C6}"/>
    <cellStyle name="Comma 8 2 4 4 2" xfId="18057" xr:uid="{C8B3F61A-5EC9-41DD-BCC5-0555AD2A0494}"/>
    <cellStyle name="Comma 8 2 4 5" xfId="18058" xr:uid="{2D609DCE-DA41-4301-B760-FD8F4EC8A6B5}"/>
    <cellStyle name="Comma 8 2 5" xfId="18059" xr:uid="{C62A612D-1666-4C5C-BD60-32AEE0F545B8}"/>
    <cellStyle name="Comma 8 2 5 2" xfId="1463" xr:uid="{79B1CC88-D559-4B5E-8B0A-90C1762518BE}"/>
    <cellStyle name="Comma 8 2 5 2 2" xfId="2757" xr:uid="{58D64F25-4746-4A59-B1E2-111D824C14DB}"/>
    <cellStyle name="Comma 8 2 5 2 2 2" xfId="18060" xr:uid="{9D5CCE70-5B95-4083-BC19-07654CEAC460}"/>
    <cellStyle name="Comma 8 2 5 2 3" xfId="18061" xr:uid="{AB41C670-7EF7-498A-93CC-89C46213E168}"/>
    <cellStyle name="Comma 8 2 5 2 3 2" xfId="18062" xr:uid="{B1E06F99-E3E8-4299-87C1-FE2C665E3FCC}"/>
    <cellStyle name="Comma 8 2 5 2 4" xfId="18063" xr:uid="{80369A5B-C5FA-4081-A1FC-ADCFB6AEBF2C}"/>
    <cellStyle name="Comma 8 2 5 3" xfId="18064" xr:uid="{9811F4C0-EDEC-4527-A304-FD547A91A276}"/>
    <cellStyle name="Comma 8 2 5 3 2" xfId="18065" xr:uid="{58163FBE-3BDE-41F0-A68F-390DE090B448}"/>
    <cellStyle name="Comma 8 2 5 4" xfId="18066" xr:uid="{72D73F77-9EDF-4430-B2E5-0C8B76424811}"/>
    <cellStyle name="Comma 8 2 6" xfId="18067" xr:uid="{2941206C-BED2-4301-80F6-260F5A69B0AF}"/>
    <cellStyle name="Comma 8 2 6 2" xfId="18068" xr:uid="{EB54FE20-DD60-4491-A4A6-1C55435B4FFC}"/>
    <cellStyle name="Comma 8 2 6 2 2" xfId="18069" xr:uid="{AEB0E6F4-FAF8-4864-B0BC-80D8673A6A5C}"/>
    <cellStyle name="Comma 8 2 6 3" xfId="18070" xr:uid="{91DD54E7-E038-436A-8B24-834441F59A64}"/>
    <cellStyle name="Comma 8 2 7" xfId="18071" xr:uid="{8BC661BE-A4A9-4BC9-BDE1-970189971D4F}"/>
    <cellStyle name="Comma 8 2 7 2" xfId="18072" xr:uid="{C5E5875F-73A4-4787-8F9C-CC3A70F01380}"/>
    <cellStyle name="Comma 8 2 8" xfId="18073" xr:uid="{71C6D353-1EC5-480B-B3A5-2E869F2AF933}"/>
    <cellStyle name="Comma 8 3" xfId="481" xr:uid="{CF4B43C7-4F23-4845-8A31-1D203F22E71C}"/>
    <cellStyle name="Comma 8 3 10" xfId="1464" xr:uid="{88A88A1F-2A8D-4263-AE2C-312DFC6668D0}"/>
    <cellStyle name="Comma 8 3 10 2" xfId="1465" xr:uid="{11477FB6-A59B-48FD-B344-CC6EC0ADC15D}"/>
    <cellStyle name="Comma 8 3 10 3" xfId="1466" xr:uid="{554D76B4-3396-44B2-A11F-ADC7CAE4B736}"/>
    <cellStyle name="Comma 8 3 10 4" xfId="1467" xr:uid="{396EEFB7-119B-4000-B994-5EB6F2224CD7}"/>
    <cellStyle name="Comma 8 3 10 5" xfId="1468" xr:uid="{BC379F77-DCEA-4CF8-AC64-B8D364076A7D}"/>
    <cellStyle name="Comma 8 3 10 6" xfId="1469" xr:uid="{D10AB79B-11CC-4018-8ECD-865858DB58D3}"/>
    <cellStyle name="Comma 8 3 11" xfId="1470" xr:uid="{24C3D648-2584-4B72-96B8-6ED2EA2C358F}"/>
    <cellStyle name="Comma 8 3 12" xfId="1471" xr:uid="{7F6070E5-B155-4290-ACBA-2DF3E235DD53}"/>
    <cellStyle name="Comma 8 3 13" xfId="1472" xr:uid="{9A56CB2E-B69F-403B-B44B-E39C9F4F0A3D}"/>
    <cellStyle name="Comma 8 3 14" xfId="1473" xr:uid="{0AB91CDF-6B35-4A85-8EA0-20B8C2A4CB42}"/>
    <cellStyle name="Comma 8 3 15" xfId="1474" xr:uid="{A99F4532-BD27-4738-A1F0-C66E1B60804E}"/>
    <cellStyle name="Comma 8 3 16" xfId="2789" xr:uid="{90B0AAF4-E7B6-4B0E-97B0-77C82F5FF18C}"/>
    <cellStyle name="Comma 8 3 17" xfId="37835" xr:uid="{EF9E0EDC-9B16-43E1-A24C-0F830EB2E6BF}"/>
    <cellStyle name="Comma 8 3 2" xfId="1475" xr:uid="{B37C30FC-CBAB-4979-A310-8A4E29D5E698}"/>
    <cellStyle name="Comma 8 3 2 2" xfId="18074" xr:uid="{53C42F51-075B-4B26-8610-3E5591F59942}"/>
    <cellStyle name="Comma 8 3 2 2 2" xfId="18075" xr:uid="{221758B6-9EAD-415B-89A1-7B7036084EB0}"/>
    <cellStyle name="Comma 8 3 2 2 2 2" xfId="18076" xr:uid="{AEBF012A-874C-462C-B24E-1A7CC9190D22}"/>
    <cellStyle name="Comma 8 3 2 2 2 2 2" xfId="18077" xr:uid="{BE4EA798-93AF-4C2C-8662-54C614D8D8A3}"/>
    <cellStyle name="Comma 8 3 2 2 2 3" xfId="18078" xr:uid="{12407812-50C8-420E-AF5F-956D2D92E2DF}"/>
    <cellStyle name="Comma 8 3 2 2 3" xfId="18079" xr:uid="{836C73C4-2468-4514-A16A-FF3B90F157AD}"/>
    <cellStyle name="Comma 8 3 2 2 3 2" xfId="18080" xr:uid="{E4BB1A2B-CD42-4415-8C20-957E0EF1308F}"/>
    <cellStyle name="Comma 8 3 2 2 4" xfId="18081" xr:uid="{BE0968D2-CD9D-4281-B990-FF31BFEB4142}"/>
    <cellStyle name="Comma 8 3 2 3" xfId="18082" xr:uid="{21556EE5-15DA-49C7-ADB6-F79B757D0BCB}"/>
    <cellStyle name="Comma 8 3 2 3 2" xfId="18083" xr:uid="{B833051C-8935-4178-9C3E-CA23FC59A57E}"/>
    <cellStyle name="Comma 8 3 2 3 2 2" xfId="18084" xr:uid="{6461AE0E-E894-40FB-9D24-8004302E5B21}"/>
    <cellStyle name="Comma 8 3 2 3 3" xfId="18085" xr:uid="{C1CB02CC-EE55-4A97-AB61-6C30CBC59675}"/>
    <cellStyle name="Comma 8 3 2 4" xfId="18086" xr:uid="{2ED12AD0-4C42-4FDB-ADBD-47102FAF8FA8}"/>
    <cellStyle name="Comma 8 3 2 4 2" xfId="18087" xr:uid="{E3079E97-46BC-40D7-A3EE-223C5A5FDC01}"/>
    <cellStyle name="Comma 8 3 2 5" xfId="18088" xr:uid="{5111DD0E-6DC9-4F42-9251-62963F07F45A}"/>
    <cellStyle name="Comma 8 3 2 6" xfId="3075" xr:uid="{6D0FF37B-9488-4133-A7AF-CD13535D3874}"/>
    <cellStyle name="Comma 8 3 3" xfId="1476" xr:uid="{0EB2DF33-D2C5-4FEA-9021-719923F7748D}"/>
    <cellStyle name="Comma 8 3 3 2" xfId="18089" xr:uid="{C8CA71EF-7B0C-4F63-8194-320CF4033FB3}"/>
    <cellStyle name="Comma 8 3 3 2 2" xfId="18090" xr:uid="{B978C10A-D9C6-41E7-8C0E-397073DCFDDF}"/>
    <cellStyle name="Comma 8 3 3 2 2 2" xfId="18091" xr:uid="{252D8370-622D-451D-B3AC-01C1E35C0A30}"/>
    <cellStyle name="Comma 8 3 3 2 3" xfId="18092" xr:uid="{3B049E83-50F7-4BA9-9B86-E03896753A3F}"/>
    <cellStyle name="Comma 8 3 3 3" xfId="18093" xr:uid="{C342D4D0-F01A-4FE2-B48F-1C826F643C61}"/>
    <cellStyle name="Comma 8 3 3 3 2" xfId="18094" xr:uid="{A6E2B95E-D760-486D-9CE5-B90F7311933D}"/>
    <cellStyle name="Comma 8 3 3 3 2 2" xfId="18095" xr:uid="{20EE89BC-BF41-44C0-B308-D80BBC632402}"/>
    <cellStyle name="Comma 8 3 3 3 3" xfId="18096" xr:uid="{E5FC68C1-9AD3-4FCA-8BE1-AE7A5FE19422}"/>
    <cellStyle name="Comma 8 3 3 4" xfId="18097" xr:uid="{5B8FAFC9-F484-4E1C-BC7A-59EBEC1E8CE6}"/>
    <cellStyle name="Comma 8 3 3 4 2" xfId="18098" xr:uid="{D20904D3-D83D-4B8D-B2D9-10DE1898C4DF}"/>
    <cellStyle name="Comma 8 3 3 5" xfId="18099" xr:uid="{4D23DF52-7432-4740-A694-DDB1215FEE9B}"/>
    <cellStyle name="Comma 8 3 3 6" xfId="3076" xr:uid="{9ECC3843-A1FB-4952-B6A4-88AE2D8DA9E8}"/>
    <cellStyle name="Comma 8 3 4" xfId="1477" xr:uid="{2DBC6302-DDC7-4CE7-A4D8-9E538FB663C0}"/>
    <cellStyle name="Comma 8 3 4 2" xfId="18100" xr:uid="{7B378E2C-86B8-4DFC-9696-67594682E7C0}"/>
    <cellStyle name="Comma 8 3 4 2 2" xfId="18101" xr:uid="{676FBF2E-B4B0-481E-84B8-DE90B123A51B}"/>
    <cellStyle name="Comma 8 3 4 2 2 2" xfId="18102" xr:uid="{0F6A61D9-3777-4BF5-99F4-FD7213DAAB67}"/>
    <cellStyle name="Comma 8 3 4 2 3" xfId="18103" xr:uid="{AAD45F62-C2B1-4F55-9A81-90D25186DB52}"/>
    <cellStyle name="Comma 8 3 4 3" xfId="18104" xr:uid="{BAA6E694-C60C-4EEE-95FB-8F07AD0B4265}"/>
    <cellStyle name="Comma 8 3 4 3 2" xfId="18105" xr:uid="{2F6F6F05-9D69-453D-BF6C-EB9DD5F53544}"/>
    <cellStyle name="Comma 8 3 4 3 2 2" xfId="18106" xr:uid="{C639C752-2899-430D-A880-735EA496A770}"/>
    <cellStyle name="Comma 8 3 4 3 3" xfId="18107" xr:uid="{84BE2B0C-28F8-4011-86AB-018A6926959F}"/>
    <cellStyle name="Comma 8 3 4 4" xfId="18108" xr:uid="{488D8AF0-A80A-4CB3-AAA0-1C3F0343A6B7}"/>
    <cellStyle name="Comma 8 3 4 4 2" xfId="18109" xr:uid="{293F2BD1-1D69-490C-94FE-8FEE00029A55}"/>
    <cellStyle name="Comma 8 3 4 5" xfId="18110" xr:uid="{3E6B3DAD-BB8C-43EB-B81A-F76666FA95BE}"/>
    <cellStyle name="Comma 8 3 4 6" xfId="3077" xr:uid="{88CAC1F6-4522-4638-9AEE-50D6236B3C75}"/>
    <cellStyle name="Comma 8 3 5" xfId="1478" xr:uid="{FACE7B14-836F-4995-8518-E2CD9B16F1D3}"/>
    <cellStyle name="Comma 8 3 5 2" xfId="18111" xr:uid="{6BCF0379-AC61-433C-80EE-F628984C55EA}"/>
    <cellStyle name="Comma 8 3 5 2 2" xfId="18112" xr:uid="{E02A2381-0A4E-4490-AE5B-6B93479CF06A}"/>
    <cellStyle name="Comma 8 3 5 3" xfId="18113" xr:uid="{5F218328-EEB6-4D03-8893-171DF15AC434}"/>
    <cellStyle name="Comma 8 3 5 4" xfId="18114" xr:uid="{A153C2F5-CAFD-49F0-897E-E679216F7018}"/>
    <cellStyle name="Comma 8 3 5 4 2" xfId="18115" xr:uid="{3EB9D924-85EF-459D-82E5-C552993E7AEB}"/>
    <cellStyle name="Comma 8 3 5 5" xfId="18116" xr:uid="{4B7DC750-FAC1-43F6-BAAE-4FF80F9D70AE}"/>
    <cellStyle name="Comma 8 3 6" xfId="1479" xr:uid="{F0C041F4-8891-47CF-8043-5FE258AA9864}"/>
    <cellStyle name="Comma 8 3 6 2" xfId="2748" xr:uid="{E2CC2B6A-25B9-4C35-87DC-4C863AB0FD1B}"/>
    <cellStyle name="Comma 8 3 6 2 2" xfId="2756" xr:uid="{3264A42D-99C0-4FFB-A82F-FD70EBD76A8A}"/>
    <cellStyle name="Comma 8 3 6 2 2 2" xfId="18118" xr:uid="{D30A86E8-7886-40D1-BB98-6F9CEABA57CB}"/>
    <cellStyle name="Comma 8 3 6 2 2 2 2" xfId="18119" xr:uid="{BCCD19CD-2EA6-4D37-9A85-E037B66DA8BD}"/>
    <cellStyle name="Comma 8 3 6 2 2 3" xfId="18120" xr:uid="{ED424562-5770-4107-8DEA-59D5D3D9351C}"/>
    <cellStyle name="Comma 8 3 6 2 2 4" xfId="18117" xr:uid="{A49F7848-8702-4C11-A6CF-E3493A26E31C}"/>
    <cellStyle name="Comma 8 3 6 2 3" xfId="18121" xr:uid="{E90AB6BD-4E8E-4E0C-9E89-AA691BAA66CD}"/>
    <cellStyle name="Comma 8 3 6 3" xfId="18122" xr:uid="{0F2AA07C-9CE6-49BD-B38C-98D06BA7AE6D}"/>
    <cellStyle name="Comma 8 3 6 3 2" xfId="18123" xr:uid="{C40F29AE-2A19-4B78-903E-6AFED5A6E050}"/>
    <cellStyle name="Comma 8 3 6 4" xfId="18124" xr:uid="{493F67EF-0057-4FC0-B7B4-D36CF3C933F9}"/>
    <cellStyle name="Comma 8 3 7" xfId="1480" xr:uid="{00EEDBF5-64B3-43DE-BBE3-A533D72811C2}"/>
    <cellStyle name="Comma 8 3 7 2" xfId="18125" xr:uid="{2B989E8F-A568-4D76-85ED-574646886106}"/>
    <cellStyle name="Comma 8 3 7 2 2" xfId="18126" xr:uid="{CEEFD7E0-7727-42C0-B1C9-D8072DB5A17E}"/>
    <cellStyle name="Comma 8 3 7 3" xfId="18127" xr:uid="{17E31D43-858B-4722-AADE-78C145E9753B}"/>
    <cellStyle name="Comma 8 3 8" xfId="1481" xr:uid="{000DB4D5-A243-43C8-A37F-18A19732FEDE}"/>
    <cellStyle name="Comma 8 3 8 2" xfId="18128" xr:uid="{19F00C73-4DB7-4111-B74F-CD6641D57302}"/>
    <cellStyle name="Comma 8 3 8 2 2" xfId="18129" xr:uid="{54432EB1-8555-4B72-AE8B-F73DDA2B34C0}"/>
    <cellStyle name="Comma 8 3 8 2 2 2" xfId="18130" xr:uid="{9CA7E86D-A2E0-4494-A9FF-AB91315C8A62}"/>
    <cellStyle name="Comma 8 3 8 2 2 2 2" xfId="18131" xr:uid="{547C6249-0272-4E3E-B8A5-CA6933AAC0C3}"/>
    <cellStyle name="Comma 8 3 8 2 2 2 2 2" xfId="18132" xr:uid="{B9FF62FC-FC3C-44A9-ABCD-D344E0E445F1}"/>
    <cellStyle name="Comma 8 3 8 2 2 2 3" xfId="18133" xr:uid="{A9FAAF3B-D7D8-40DC-851C-7CD7F441B3C1}"/>
    <cellStyle name="Comma 8 3 8 2 2 3" xfId="18134" xr:uid="{28FE9961-F532-409E-8E7B-6D34A3E2D344}"/>
    <cellStyle name="Comma 8 3 8 2 2 3 2" xfId="18135" xr:uid="{9BE278E0-A033-4D44-BEDF-C2FFA94CDF50}"/>
    <cellStyle name="Comma 8 3 8 2 2 4" xfId="18136" xr:uid="{C1254039-15FE-4A05-BADD-8A5C4994587B}"/>
    <cellStyle name="Comma 8 3 8 2 3" xfId="18137" xr:uid="{6E8CC1F6-D2E3-43E1-8138-9A4BECCD6CB7}"/>
    <cellStyle name="Comma 8 3 8 2 3 2" xfId="18138" xr:uid="{96B4DC89-2E41-4F11-8263-E2F61465A2DA}"/>
    <cellStyle name="Comma 8 3 8 2 3 2 2" xfId="18139" xr:uid="{402BB278-3ED5-4364-BC6F-2AF29EE0E680}"/>
    <cellStyle name="Comma 8 3 8 2 3 3" xfId="18140" xr:uid="{37C131E4-1527-4C28-B056-425D1091A7FD}"/>
    <cellStyle name="Comma 8 3 8 2 4" xfId="18141" xr:uid="{CA7D4ADB-9230-423D-9E30-500096253B23}"/>
    <cellStyle name="Comma 8 3 8 2 4 2" xfId="18142" xr:uid="{501F92E0-727F-4079-96BA-6709C36F1D4C}"/>
    <cellStyle name="Comma 8 3 8 2 5" xfId="18143" xr:uid="{207A8500-13EE-4F0C-8A4A-65ECFFF725A5}"/>
    <cellStyle name="Comma 8 3 8 3" xfId="18144" xr:uid="{DD50613B-8A9E-4ABD-8917-87C2DF0E5928}"/>
    <cellStyle name="Comma 8 3 8 3 2" xfId="18145" xr:uid="{C5820D07-26BE-4E18-B1F8-5CAA88F67ABF}"/>
    <cellStyle name="Comma 8 3 8 3 2 2" xfId="18146" xr:uid="{3E8AF56E-D6C3-4E09-88A5-E14D5CCFB0BE}"/>
    <cellStyle name="Comma 8 3 8 3 2 2 2" xfId="18147" xr:uid="{EEC5DFF0-2EB2-4905-BD5E-43BEAEC54BB7}"/>
    <cellStyle name="Comma 8 3 8 3 2 3" xfId="18148" xr:uid="{1C5A4DB6-1AA5-4C22-990E-46B7B09E06F9}"/>
    <cellStyle name="Comma 8 3 8 3 3" xfId="18149" xr:uid="{29CB3005-C819-43D0-BE6F-11D1EF5649F6}"/>
    <cellStyle name="Comma 8 3 8 3 3 2" xfId="18150" xr:uid="{9BF5D489-318D-4707-9AC3-6A03E0EBC7EB}"/>
    <cellStyle name="Comma 8 3 8 3 4" xfId="18151" xr:uid="{5E73F002-621C-4337-8105-BC0DDC9FA57D}"/>
    <cellStyle name="Comma 8 3 8 4" xfId="18152" xr:uid="{010DADB7-B093-49C5-9670-74900E9ABEB8}"/>
    <cellStyle name="Comma 8 3 8 4 2" xfId="18153" xr:uid="{7BE62C4F-9CF9-483A-BF2B-C29AC16A1FA4}"/>
    <cellStyle name="Comma 8 3 8 4 2 2" xfId="18154" xr:uid="{21C3DEE5-3C19-4A6C-AB86-B782B9402E1C}"/>
    <cellStyle name="Comma 8 3 8 4 3" xfId="18155" xr:uid="{663A2398-A0DE-4D53-8497-CB4C3A632ABE}"/>
    <cellStyle name="Comma 8 3 8 5" xfId="18156" xr:uid="{45347333-0443-49C5-AEB4-09398A13CC8E}"/>
    <cellStyle name="Comma 8 3 8 5 2" xfId="18157" xr:uid="{8F4F20DD-6DA7-4914-BD19-12791AEE73A0}"/>
    <cellStyle name="Comma 8 3 8 6" xfId="18158" xr:uid="{DE6D9729-D867-4FCE-A9A7-59D5E05B1D79}"/>
    <cellStyle name="Comma 8 3 9" xfId="1482" xr:uid="{846B5913-0FEA-4170-B07E-C6D592D0C7E6}"/>
    <cellStyle name="Comma 8 3 9 2" xfId="18159" xr:uid="{9D11164E-B2E5-4EA3-856E-7BF81DE5D5D5}"/>
    <cellStyle name="Comma 8 4" xfId="430" xr:uid="{F5D6E636-236D-46F1-A5BE-519528560CCB}"/>
    <cellStyle name="Comma 8 4 2" xfId="2790" xr:uid="{463B8DAD-F931-41B3-B393-7EF82A1C5E4E}"/>
    <cellStyle name="Comma 8 4 2 2" xfId="18160" xr:uid="{17FD6E28-DB3A-491A-9B5D-98DEA4D495F4}"/>
    <cellStyle name="Comma 8 4 3" xfId="18161" xr:uid="{01DB8EFC-8831-4069-9B64-24E428854C14}"/>
    <cellStyle name="Comma 8 5" xfId="524" xr:uid="{3097670A-93FB-4B7E-A55A-5FE69FC2A1FA}"/>
    <cellStyle name="Comma 8 5 2" xfId="18163" xr:uid="{887B3F79-9DE3-4327-81F5-D26257527134}"/>
    <cellStyle name="Comma 8 5 2 2" xfId="18164" xr:uid="{AF74ACE3-391F-4590-BAF6-CFD9B0626CF4}"/>
    <cellStyle name="Comma 8 5 3" xfId="18165" xr:uid="{26C5B383-C854-49C3-9C37-187C15D14294}"/>
    <cellStyle name="Comma 8 5 4" xfId="18162" xr:uid="{45963879-6F20-467C-9BB6-0F4179AEB19F}"/>
    <cellStyle name="Comma 8 6" xfId="1483" xr:uid="{B7DD896F-4F51-4A91-811D-ACF0BEBFE29F}"/>
    <cellStyle name="Comma 8 6 2" xfId="18166" xr:uid="{DC07A2FA-A3A8-46DA-A134-09AD59FEA5B1}"/>
    <cellStyle name="Comma 8 7" xfId="1484" xr:uid="{DD823773-E728-423C-85E0-97CA09BC2D7E}"/>
    <cellStyle name="Comma 8 7 2" xfId="18167" xr:uid="{3A9ED42F-D195-48EC-9937-2CDD1E729689}"/>
    <cellStyle name="Comma 8 8" xfId="1485" xr:uid="{5F2F2779-8FA7-46F0-AEE9-534DD215D2EE}"/>
    <cellStyle name="Comma 8 8 2" xfId="18168" xr:uid="{951D249D-1081-4BCC-B5DD-1618D1365EF5}"/>
    <cellStyle name="Comma 8 9" xfId="1486" xr:uid="{A6CFCDBC-21E3-474E-A2E5-7F87BEEE47E1}"/>
    <cellStyle name="Comma 8 9 2" xfId="18169" xr:uid="{885087DB-D45E-4F5A-88E2-6EE06A2CE9BB}"/>
    <cellStyle name="Comma 8_Book1" xfId="1487" xr:uid="{9F0F5E61-3FC4-402C-88C5-9D3D21DBC63F}"/>
    <cellStyle name="Comma 80" xfId="18170" xr:uid="{301FC479-A1CE-48B6-B1A4-D34E9798AB82}"/>
    <cellStyle name="Comma 80 2" xfId="18171" xr:uid="{7D56B23E-A9B7-4435-A8F2-48EC2BDC57FE}"/>
    <cellStyle name="Comma 81" xfId="18172" xr:uid="{3175C8B0-BBCF-4F18-8477-EA3BEDB84F6F}"/>
    <cellStyle name="Comma 81 2" xfId="18173" xr:uid="{16AFEAD4-81A6-4E3E-9277-3002776643E6}"/>
    <cellStyle name="Comma 82" xfId="18174" xr:uid="{95E3B721-D25B-4154-B9C4-22F0BC372FBE}"/>
    <cellStyle name="Comma 82 2" xfId="18175" xr:uid="{0F486D0D-76BE-4C4C-8CCF-6CDAAE3D3FB3}"/>
    <cellStyle name="Comma 83" xfId="18176" xr:uid="{81BD6417-07A5-40AB-9D10-B63DBB91097D}"/>
    <cellStyle name="Comma 83 2" xfId="18177" xr:uid="{05F3AF70-A46E-4439-9357-5E35109C9FDB}"/>
    <cellStyle name="Comma 83 2 2" xfId="18178" xr:uid="{6C459F96-768D-46EE-9167-A898C7006742}"/>
    <cellStyle name="Comma 83 2 2 2" xfId="18179" xr:uid="{7B8DF4C4-1169-4FA4-AF21-E39D56BBC8D1}"/>
    <cellStyle name="Comma 83 2 2 2 2" xfId="18180" xr:uid="{EDC9698E-BBF1-4C94-B1DE-A2A588784E27}"/>
    <cellStyle name="Comma 83 2 2 3" xfId="18181" xr:uid="{D8C593D0-B987-4D01-9B56-3230F0B2252A}"/>
    <cellStyle name="Comma 83 2 3" xfId="18182" xr:uid="{C4AFC44C-2B24-4C1E-8EC0-12DFDC6C9387}"/>
    <cellStyle name="Comma 83 2 3 2" xfId="18183" xr:uid="{E332BE6D-F0CB-431D-A712-625024BB4725}"/>
    <cellStyle name="Comma 83 2 3 2 2" xfId="18184" xr:uid="{55CD59A0-87B7-410B-825E-F190CB5D7553}"/>
    <cellStyle name="Comma 83 2 3 2 2 2" xfId="18185" xr:uid="{33719CE5-B04B-4B11-8FA4-3A4010F474F7}"/>
    <cellStyle name="Comma 83 2 3 2 3" xfId="18186" xr:uid="{61FB7808-C88B-4DAC-9CAF-A225682F0FDD}"/>
    <cellStyle name="Comma 83 2 3 3" xfId="18187" xr:uid="{7C29D213-1C28-4C7C-A800-7B9C5A784F97}"/>
    <cellStyle name="Comma 83 2 3 3 2" xfId="18188" xr:uid="{F82CBF10-B779-4312-B383-2A64A2F60529}"/>
    <cellStyle name="Comma 83 2 3 4" xfId="18189" xr:uid="{D813F675-B453-4134-8643-3B933E25AD9F}"/>
    <cellStyle name="Comma 83 2 4" xfId="18190" xr:uid="{B7F0236E-A7E3-4BF0-BBF4-EA551CC100E4}"/>
    <cellStyle name="Comma 83 2 4 2" xfId="18191" xr:uid="{18E0CA09-EF93-4660-BC2C-1921F5492044}"/>
    <cellStyle name="Comma 83 2 4 2 2" xfId="18192" xr:uid="{053BCF62-CBD6-4B43-A0EC-CCD32ABD502B}"/>
    <cellStyle name="Comma 83 2 4 3" xfId="18193" xr:uid="{BA37A4F5-4DC2-4A83-B49D-A26348E88319}"/>
    <cellStyle name="Comma 83 2 5" xfId="18194" xr:uid="{CA179B33-A48D-44E2-82EE-C279D1880A7A}"/>
    <cellStyle name="Comma 83 2 5 2" xfId="18195" xr:uid="{410D05A8-C1DE-4110-8E87-BA63873E581B}"/>
    <cellStyle name="Comma 83 2 6" xfId="18196" xr:uid="{624040AD-32A9-48D6-BEE7-6D6C565C0570}"/>
    <cellStyle name="Comma 83 3" xfId="18197" xr:uid="{FFE5B6D1-BFB3-4BE5-984B-293E74544CE9}"/>
    <cellStyle name="Comma 83 3 2" xfId="18198" xr:uid="{4A3F0506-E421-47F2-B22E-50E96763E9EA}"/>
    <cellStyle name="Comma 83 3 2 2" xfId="18199" xr:uid="{4E003A78-A65C-47C3-8D8B-70AFACD98EED}"/>
    <cellStyle name="Comma 83 3 3" xfId="18200" xr:uid="{89CE7344-FA9D-459C-AE5A-31D2CF18D9A8}"/>
    <cellStyle name="Comma 83 4" xfId="18201" xr:uid="{3929E2BC-E36D-4822-B97B-3A081D28C001}"/>
    <cellStyle name="Comma 83 4 2" xfId="18202" xr:uid="{3B17F554-1A38-46AC-9FBC-50D4CD73C01B}"/>
    <cellStyle name="Comma 83 4 2 2" xfId="18203" xr:uid="{93669BE4-8EFC-4237-A5DD-9386D1A563E2}"/>
    <cellStyle name="Comma 83 4 2 2 2" xfId="18204" xr:uid="{3AF3F79C-86CF-4447-95DC-5FB7103F3357}"/>
    <cellStyle name="Comma 83 4 2 3" xfId="18205" xr:uid="{739DB72E-1203-410A-A13B-19972515F741}"/>
    <cellStyle name="Comma 83 4 3" xfId="18206" xr:uid="{BD058D11-C666-4DEC-B816-B30CDDC370EF}"/>
    <cellStyle name="Comma 83 4 3 2" xfId="18207" xr:uid="{2986B562-F522-4F8C-B602-DC437BBEE626}"/>
    <cellStyle name="Comma 83 4 4" xfId="18208" xr:uid="{9B273D18-04EF-498E-AF26-1D7B9FA4C3DD}"/>
    <cellStyle name="Comma 83 5" xfId="18209" xr:uid="{BD54A5D3-06D8-48E4-A89E-3C2F9F79B736}"/>
    <cellStyle name="Comma 83 5 2" xfId="18210" xr:uid="{825124AC-7622-4DE7-9E0E-9EE7BA5625A0}"/>
    <cellStyle name="Comma 83 5 2 2" xfId="18211" xr:uid="{F10D8269-B156-4854-9435-AB262440323A}"/>
    <cellStyle name="Comma 83 5 3" xfId="18212" xr:uid="{41AD8AF0-9490-47E3-B901-1A9A802898EE}"/>
    <cellStyle name="Comma 83 6" xfId="18213" xr:uid="{0D2B4EB4-C434-48A0-946B-2AED71BA5F48}"/>
    <cellStyle name="Comma 83 6 2" xfId="18214" xr:uid="{7E8A44BA-B4AE-45A3-8B0C-F9F50C00E98D}"/>
    <cellStyle name="Comma 83 6 2 2" xfId="18215" xr:uid="{94AB2B4B-1563-4148-899E-AE574984E4E2}"/>
    <cellStyle name="Comma 83 6 3" xfId="18216" xr:uid="{A225812C-71F0-4072-80B3-43690991BA80}"/>
    <cellStyle name="Comma 83 7" xfId="18217" xr:uid="{CBF5AE71-E05E-4F0A-AB38-BB76E429F736}"/>
    <cellStyle name="Comma 83 7 2" xfId="18218" xr:uid="{0B270711-4C95-4F76-A8FE-7AD709D2C5DA}"/>
    <cellStyle name="Comma 83 8" xfId="18219" xr:uid="{17BC69ED-A9F9-4796-9D0E-9AB19A6A01BF}"/>
    <cellStyle name="Comma 84" xfId="18220" xr:uid="{EF2DCCAB-B3FA-48A2-A292-510AE8123E30}"/>
    <cellStyle name="Comma 84 2" xfId="18221" xr:uid="{D9F2C44C-198A-4654-9EE8-65E17AA45179}"/>
    <cellStyle name="Comma 84 2 2" xfId="18222" xr:uid="{3F82C9AB-3926-45E8-808F-0DE15C9F946E}"/>
    <cellStyle name="Comma 84 2 2 2" xfId="18223" xr:uid="{7F1B93AA-96DC-4CDF-AA98-3F717B31C7EB}"/>
    <cellStyle name="Comma 84 2 2 2 2" xfId="18224" xr:uid="{85D44BBC-9D3D-46B0-AB42-917881F2E63C}"/>
    <cellStyle name="Comma 84 2 2 2 2 2" xfId="18225" xr:uid="{88D668DA-F936-495F-AB29-E881E39FAF07}"/>
    <cellStyle name="Comma 84 2 2 2 3" xfId="18226" xr:uid="{DD0F8F74-C409-4BCC-BC97-3919CEEA1C3A}"/>
    <cellStyle name="Comma 84 2 2 3" xfId="18227" xr:uid="{1CFEAB70-44F5-4DB3-B0C8-987471C915CD}"/>
    <cellStyle name="Comma 84 2 2 3 2" xfId="18228" xr:uid="{095D6BAC-A2C5-41A8-9200-D687A3882028}"/>
    <cellStyle name="Comma 84 2 2 4" xfId="18229" xr:uid="{057E610C-1E6B-451D-BA27-8BC402796845}"/>
    <cellStyle name="Comma 84 2 3" xfId="18230" xr:uid="{9F93CE2C-5102-4FC3-9DAC-FE65F72D0202}"/>
    <cellStyle name="Comma 84 2 3 2" xfId="18231" xr:uid="{BF1AE9A6-BE2F-4AA4-84D0-CC2D02F23469}"/>
    <cellStyle name="Comma 84 2 3 2 2" xfId="18232" xr:uid="{E2741649-E179-4633-B4A6-E13B12D825E8}"/>
    <cellStyle name="Comma 84 2 3 3" xfId="18233" xr:uid="{BF0F603C-19C6-44BD-81DE-64522084EB33}"/>
    <cellStyle name="Comma 84 2 4" xfId="18234" xr:uid="{63E03029-1B2F-4A8D-9846-5A65370B696C}"/>
    <cellStyle name="Comma 84 2 4 2" xfId="18235" xr:uid="{C89A2C42-A11F-4B97-B608-93D888BDC6C5}"/>
    <cellStyle name="Comma 84 2 5" xfId="18236" xr:uid="{BF28C342-A91E-4057-9621-79FA8E140030}"/>
    <cellStyle name="Comma 84 3" xfId="18237" xr:uid="{131E64AF-E26E-4B4B-95D7-4B80028C4040}"/>
    <cellStyle name="Comma 84 3 2" xfId="18238" xr:uid="{5C789543-329A-4B8B-B880-31CA54A188E8}"/>
    <cellStyle name="Comma 84 3 2 2" xfId="18239" xr:uid="{3E8CCA40-F3A0-43FE-B763-A5144BDFF90F}"/>
    <cellStyle name="Comma 84 3 2 2 2" xfId="18240" xr:uid="{1422F519-16B3-4EE9-82AF-55ECF165E7D1}"/>
    <cellStyle name="Comma 84 3 2 3" xfId="18241" xr:uid="{971C7DE7-40DA-4F13-AD63-F9FF9BE4BE9C}"/>
    <cellStyle name="Comma 84 3 3" xfId="18242" xr:uid="{CB166886-530E-45CD-AE96-0CA1837BCD6D}"/>
    <cellStyle name="Comma 84 3 3 2" xfId="18243" xr:uid="{F1DF0D19-231E-433E-A0D8-E6A83A042727}"/>
    <cellStyle name="Comma 84 3 4" xfId="18244" xr:uid="{693B8375-A045-4474-BD13-54FC550891D3}"/>
    <cellStyle name="Comma 84 4" xfId="18245" xr:uid="{66B64D26-4442-410F-888D-C6E025CF23DB}"/>
    <cellStyle name="Comma 84 4 2" xfId="18246" xr:uid="{8F32BFA7-2C03-43BA-959C-CE6A50C3C94B}"/>
    <cellStyle name="Comma 84 4 2 2" xfId="18247" xr:uid="{8C171F95-015C-457D-9D7F-11C49E4B316C}"/>
    <cellStyle name="Comma 84 4 3" xfId="18248" xr:uid="{B005FF71-EDF7-44DF-BF35-A085D385B3C8}"/>
    <cellStyle name="Comma 84 5" xfId="18249" xr:uid="{4360A510-1B5D-470A-BB14-DEC0D66820BB}"/>
    <cellStyle name="Comma 84 5 2" xfId="18250" xr:uid="{8AA9FF53-D7AB-48EE-A04D-E9B594A629A2}"/>
    <cellStyle name="Comma 84 6" xfId="18251" xr:uid="{22A1CBDB-6399-48A5-82D1-E9254DEE0685}"/>
    <cellStyle name="Comma 85" xfId="18252" xr:uid="{0B2937BB-136C-4A88-95DB-1E185A31D4AF}"/>
    <cellStyle name="Comma 85 2" xfId="18253" xr:uid="{AE3582D8-6AB0-4203-9357-FE31B05D137F}"/>
    <cellStyle name="Comma 85 2 2" xfId="18254" xr:uid="{AF1A5F7B-344D-4BAE-BB02-25DD3BA16B6A}"/>
    <cellStyle name="Comma 85 2 2 2" xfId="18255" xr:uid="{846AA356-A326-4103-86F4-D0F2C10D3A0E}"/>
    <cellStyle name="Comma 85 2 2 2 2" xfId="18256" xr:uid="{2F507D15-0C40-4047-BBE7-C635EDDBF704}"/>
    <cellStyle name="Comma 85 2 2 2 2 2" xfId="18257" xr:uid="{B1FCE9A7-1B8D-49B8-8C55-9AD164B7D361}"/>
    <cellStyle name="Comma 85 2 2 2 3" xfId="18258" xr:uid="{B684564F-946C-4486-9714-4064C3A587A7}"/>
    <cellStyle name="Comma 85 2 2 3" xfId="18259" xr:uid="{43E7172F-0EB3-4478-8200-2EC4EC1A17A6}"/>
    <cellStyle name="Comma 85 2 2 3 2" xfId="18260" xr:uid="{6D4B37EF-19B9-440B-9379-71BBB50C756B}"/>
    <cellStyle name="Comma 85 2 2 4" xfId="18261" xr:uid="{54709BED-5440-4D2B-A8C4-5CFF7FB98A5F}"/>
    <cellStyle name="Comma 85 2 3" xfId="18262" xr:uid="{622A3F14-674D-46E1-97FD-F471715EFC94}"/>
    <cellStyle name="Comma 85 2 3 2" xfId="18263" xr:uid="{C0685433-B841-45E2-9BCB-AEF14B7524C0}"/>
    <cellStyle name="Comma 85 2 3 2 2" xfId="18264" xr:uid="{7F612F0C-9D06-4448-8335-1F4D08A1C645}"/>
    <cellStyle name="Comma 85 2 3 3" xfId="18265" xr:uid="{887F3E11-AD2E-4A2C-9E15-222841BC37F9}"/>
    <cellStyle name="Comma 85 2 4" xfId="18266" xr:uid="{4B2F8E44-FA2A-4B14-921C-0595A8A984F1}"/>
    <cellStyle name="Comma 85 2 4 2" xfId="18267" xr:uid="{873B3003-BA37-484E-A315-3718B7E9D3D5}"/>
    <cellStyle name="Comma 85 2 5" xfId="18268" xr:uid="{85600245-0788-4B3B-8034-155E6A2EFA8C}"/>
    <cellStyle name="Comma 85 3" xfId="18269" xr:uid="{C7CF141C-6529-441F-87F6-3DE1F5BE6C6B}"/>
    <cellStyle name="Comma 85 3 2" xfId="18270" xr:uid="{F54DAC4C-38A1-478D-B840-8A39AA0A7FE4}"/>
    <cellStyle name="Comma 85 3 2 2" xfId="18271" xr:uid="{95626673-1FA0-4008-81E4-6827F8684C21}"/>
    <cellStyle name="Comma 85 3 2 2 2" xfId="18272" xr:uid="{BFCE1D99-7ECB-4C31-9D99-3C8D7D76AEB2}"/>
    <cellStyle name="Comma 85 3 2 3" xfId="18273" xr:uid="{55341270-7A9E-4FCA-A724-6038608ED6BB}"/>
    <cellStyle name="Comma 85 3 3" xfId="18274" xr:uid="{C5BE2596-1859-473A-98C8-41FE85C6201A}"/>
    <cellStyle name="Comma 85 3 3 2" xfId="18275" xr:uid="{80FE27C5-1038-4EB0-A95D-8E6A5D518AD8}"/>
    <cellStyle name="Comma 85 3 4" xfId="18276" xr:uid="{1D7AC61F-0D25-40D6-B0D7-F46D9802D1B3}"/>
    <cellStyle name="Comma 85 4" xfId="18277" xr:uid="{5D5A8681-8550-4B9F-A49C-7EE0E5F09A96}"/>
    <cellStyle name="Comma 85 4 2" xfId="18278" xr:uid="{58BB14BD-3D49-47E8-8F51-32E4F1EFE4A9}"/>
    <cellStyle name="Comma 85 4 2 2" xfId="18279" xr:uid="{8D5D72C5-B1D8-4467-919F-414A519609D5}"/>
    <cellStyle name="Comma 85 4 3" xfId="18280" xr:uid="{F8D23E87-15D0-4DC6-A4C9-BEA2B96A4462}"/>
    <cellStyle name="Comma 85 5" xfId="18281" xr:uid="{3B3FD0D6-A6E3-4382-93C0-47A73A77CD4E}"/>
    <cellStyle name="Comma 85 5 2" xfId="18282" xr:uid="{975FDD80-C484-4E3D-8B79-E4A1B681C8CE}"/>
    <cellStyle name="Comma 85 6" xfId="18283" xr:uid="{21612A8D-2390-4E07-B7DC-515FB03977F4}"/>
    <cellStyle name="Comma 86" xfId="18284" xr:uid="{81D04012-C669-409A-82ED-5950B8BE65CD}"/>
    <cellStyle name="Comma 86 2" xfId="18285" xr:uid="{26AFD2A5-B858-4FD5-8F70-2BD6AA680022}"/>
    <cellStyle name="Comma 86 2 2" xfId="18286" xr:uid="{F12C2D29-CE77-4076-A03D-E173CDCE3CE3}"/>
    <cellStyle name="Comma 86 2 2 2" xfId="18287" xr:uid="{E4026915-73BF-46BA-8376-BAAF246C6818}"/>
    <cellStyle name="Comma 86 2 2 2 2" xfId="18288" xr:uid="{49CC2E1D-F7C9-49BC-9687-945ED71A9683}"/>
    <cellStyle name="Comma 86 2 2 2 2 2" xfId="18289" xr:uid="{78148BC1-A13D-486C-A8AF-7A7B94F68D3F}"/>
    <cellStyle name="Comma 86 2 2 2 3" xfId="18290" xr:uid="{2A4307AF-9105-4C49-A792-9D08839CC59D}"/>
    <cellStyle name="Comma 86 2 2 3" xfId="18291" xr:uid="{377D1385-5410-41B0-96F9-9DC6394749BE}"/>
    <cellStyle name="Comma 86 2 2 3 2" xfId="18292" xr:uid="{2260ECE8-4F42-4023-9912-04CBFB301BD4}"/>
    <cellStyle name="Comma 86 2 2 4" xfId="18293" xr:uid="{958BA41D-6100-4614-BC11-D80419F640FB}"/>
    <cellStyle name="Comma 86 2 3" xfId="18294" xr:uid="{6223B845-D6C0-413F-9978-9724B7A962E0}"/>
    <cellStyle name="Comma 86 2 3 2" xfId="18295" xr:uid="{380A52A8-E5B4-4F1C-8A99-60E782D15FA2}"/>
    <cellStyle name="Comma 86 2 3 2 2" xfId="18296" xr:uid="{38FEFDE3-B857-4A46-9C45-F0EB880AD411}"/>
    <cellStyle name="Comma 86 2 3 3" xfId="18297" xr:uid="{885DE9EE-EC17-4DBC-BE76-E745EF937570}"/>
    <cellStyle name="Comma 86 2 4" xfId="18298" xr:uid="{99772BB7-304A-44F1-B030-8992D41CEDEE}"/>
    <cellStyle name="Comma 86 2 4 2" xfId="18299" xr:uid="{B9184B1E-3BF0-4EB9-8A13-211E76BFFEAA}"/>
    <cellStyle name="Comma 86 2 5" xfId="18300" xr:uid="{A47679B0-6689-4F09-93DC-0A66BEF0E258}"/>
    <cellStyle name="Comma 86 3" xfId="18301" xr:uid="{086F758A-302A-4D45-86C7-61BD1BD741D5}"/>
    <cellStyle name="Comma 86 3 2" xfId="18302" xr:uid="{16A58D7A-D499-4A46-951A-A87B8A4AD27B}"/>
    <cellStyle name="Comma 86 3 2 2" xfId="18303" xr:uid="{6B41666C-7F9F-4E44-A2EF-83882036ACCB}"/>
    <cellStyle name="Comma 86 3 2 2 2" xfId="18304" xr:uid="{862B6087-B1A4-4519-A5CF-DEF1F4E99F7D}"/>
    <cellStyle name="Comma 86 3 2 3" xfId="18305" xr:uid="{95BF7989-2CD9-4340-BCFE-A30DD16FAECD}"/>
    <cellStyle name="Comma 86 3 3" xfId="18306" xr:uid="{631A83E3-9D21-4EFD-BD45-8C08DAACC9EC}"/>
    <cellStyle name="Comma 86 3 3 2" xfId="18307" xr:uid="{89C43041-91D7-4936-B2A5-AA2A10BFCF85}"/>
    <cellStyle name="Comma 86 3 4" xfId="18308" xr:uid="{C711D10A-3789-4DF3-A0E8-F361716CF3E3}"/>
    <cellStyle name="Comma 86 4" xfId="18309" xr:uid="{94E8EE87-18D4-4790-824A-73D4383D06C9}"/>
    <cellStyle name="Comma 86 4 2" xfId="18310" xr:uid="{45FD409B-9A6B-4FD1-9AA3-37A1E1B49154}"/>
    <cellStyle name="Comma 86 4 2 2" xfId="18311" xr:uid="{41148EEB-2565-4E6C-8089-78F90A3A2C5A}"/>
    <cellStyle name="Comma 86 4 3" xfId="18312" xr:uid="{D73F699A-976C-402D-8091-134EF4277490}"/>
    <cellStyle name="Comma 86 5" xfId="18313" xr:uid="{A0ABB1DE-4F5A-46BF-AFBA-7ABE82ADFCE1}"/>
    <cellStyle name="Comma 86 5 2" xfId="18314" xr:uid="{1ECB2610-4911-462E-BD27-F90266C141C7}"/>
    <cellStyle name="Comma 86 6" xfId="18315" xr:uid="{08896377-DA20-49CC-A952-97AB31CCB8B2}"/>
    <cellStyle name="Comma 87" xfId="18316" xr:uid="{D814012E-7270-44BD-858B-DA34AA130FD5}"/>
    <cellStyle name="Comma 87 2" xfId="18317" xr:uid="{3F4DD86C-4FB4-45B4-A0A4-4F6F7A1110AA}"/>
    <cellStyle name="Comma 87 2 2" xfId="18318" xr:uid="{9A3A282F-EFE6-4FBE-9407-83A449C386E3}"/>
    <cellStyle name="Comma 87 2 2 2" xfId="18319" xr:uid="{2AF095AF-B736-4DE5-B49E-61629DBCD5E2}"/>
    <cellStyle name="Comma 87 2 2 2 2" xfId="18320" xr:uid="{B0EE5051-1152-433F-8ED6-55935FC00684}"/>
    <cellStyle name="Comma 87 2 2 2 2 2" xfId="18321" xr:uid="{CED5FF1B-18BD-406E-ACD9-C9966BD1FCAB}"/>
    <cellStyle name="Comma 87 2 2 2 3" xfId="18322" xr:uid="{7783B03A-6A42-49B2-A104-0AC2BC7CD21A}"/>
    <cellStyle name="Comma 87 2 2 3" xfId="18323" xr:uid="{22B16EC3-F25F-4211-8082-B06742035C4D}"/>
    <cellStyle name="Comma 87 2 2 3 2" xfId="18324" xr:uid="{1CC0FAD5-4613-470F-B265-341291FCF4FE}"/>
    <cellStyle name="Comma 87 2 2 4" xfId="18325" xr:uid="{6F37E2C9-C234-487E-9203-6D1D68092F8C}"/>
    <cellStyle name="Comma 87 2 3" xfId="18326" xr:uid="{385F977B-39E5-4915-86E8-E89FCDE3B295}"/>
    <cellStyle name="Comma 87 2 3 2" xfId="18327" xr:uid="{D0095AE9-F1A7-4211-8386-7352C1F44664}"/>
    <cellStyle name="Comma 87 2 3 2 2" xfId="18328" xr:uid="{B75D6A03-C592-40D1-89A5-01EF06A0E974}"/>
    <cellStyle name="Comma 87 2 3 3" xfId="18329" xr:uid="{9C5D0D09-AE17-4378-981C-DD7342153CAC}"/>
    <cellStyle name="Comma 87 2 4" xfId="18330" xr:uid="{C8E7AA3E-CD62-4809-97C8-D456C82AF1B5}"/>
    <cellStyle name="Comma 87 2 4 2" xfId="18331" xr:uid="{D3DEEB65-A62E-4E96-B2DC-739A98D286A2}"/>
    <cellStyle name="Comma 87 2 5" xfId="18332" xr:uid="{7253894D-5228-4960-8BD4-BD17031D94F5}"/>
    <cellStyle name="Comma 87 3" xfId="18333" xr:uid="{08CC3725-B3C8-41C9-944B-8A00A3F731B6}"/>
    <cellStyle name="Comma 87 3 2" xfId="18334" xr:uid="{D5315556-A9A4-48F3-A037-B396BDE09059}"/>
    <cellStyle name="Comma 87 3 2 2" xfId="18335" xr:uid="{16D57E66-98F0-46A2-921B-C242564EDCA4}"/>
    <cellStyle name="Comma 87 3 2 2 2" xfId="18336" xr:uid="{2FCE7450-6AB7-4625-9919-D2C4BC15D966}"/>
    <cellStyle name="Comma 87 3 2 3" xfId="18337" xr:uid="{E13BFE7C-79E0-42CC-9FAB-2672D4C74FC2}"/>
    <cellStyle name="Comma 87 3 3" xfId="18338" xr:uid="{ED907E64-84A4-4B3C-9480-E8F9DCC20268}"/>
    <cellStyle name="Comma 87 3 3 2" xfId="18339" xr:uid="{E358EDAD-C7C2-4516-B5F4-279B2B2D14B0}"/>
    <cellStyle name="Comma 87 3 4" xfId="18340" xr:uid="{B68184D9-70AF-4BA6-9D4D-F3231826826D}"/>
    <cellStyle name="Comma 87 4" xfId="18341" xr:uid="{30A22C71-B720-4D1F-9BB1-29029C9165DF}"/>
    <cellStyle name="Comma 87 4 2" xfId="18342" xr:uid="{3D27B723-604B-4099-ACCB-3B2C19FCBAD5}"/>
    <cellStyle name="Comma 87 4 2 2" xfId="18343" xr:uid="{AE85FFB7-E8B8-4FC3-BC0F-66291EBE575E}"/>
    <cellStyle name="Comma 87 4 3" xfId="18344" xr:uid="{5DC9E5E3-B843-452E-B4B8-610C3E51CBF2}"/>
    <cellStyle name="Comma 87 5" xfId="18345" xr:uid="{E20D5CF9-C1C7-453E-8380-D97C47086222}"/>
    <cellStyle name="Comma 87 5 2" xfId="18346" xr:uid="{87AFC2AD-1D15-49F4-A42A-068DC5864DA4}"/>
    <cellStyle name="Comma 87 6" xfId="18347" xr:uid="{EE9BDACE-EA5B-44A2-9A57-3085AF81992A}"/>
    <cellStyle name="Comma 88" xfId="18348" xr:uid="{D578B38F-1E5F-44F0-A611-F412FC0D73FA}"/>
    <cellStyle name="Comma 88 2" xfId="18349" xr:uid="{F8D10BAC-1A37-4B35-BA83-C8B729688FB7}"/>
    <cellStyle name="Comma 88 2 2" xfId="18350" xr:uid="{06C7D402-BC2B-4FF9-A705-EC485FA878F9}"/>
    <cellStyle name="Comma 88 2 2 2" xfId="18351" xr:uid="{3F5F4C7E-6E20-4A84-AE98-B804745C8378}"/>
    <cellStyle name="Comma 88 2 2 2 2" xfId="18352" xr:uid="{1CACB92B-C1CF-4C4F-92D1-7ACB4C0BCB3D}"/>
    <cellStyle name="Comma 88 2 2 2 2 2" xfId="18353" xr:uid="{C31CA985-DFCF-4A7E-8540-F4341B3E5508}"/>
    <cellStyle name="Comma 88 2 2 2 2 2 2" xfId="18354" xr:uid="{32353577-749E-4A82-95DB-02DE5353FF81}"/>
    <cellStyle name="Comma 88 2 2 2 2 3" xfId="18355" xr:uid="{BBA19D5C-8866-47B1-96C7-AB121298AB83}"/>
    <cellStyle name="Comma 88 2 2 2 3" xfId="18356" xr:uid="{C6FF5B73-F2D5-432A-BD5A-F0A1532E1DAF}"/>
    <cellStyle name="Comma 88 2 2 2 3 2" xfId="18357" xr:uid="{0E4958B3-D177-4DEB-808C-65239FA8C3D6}"/>
    <cellStyle name="Comma 88 2 2 2 4" xfId="18358" xr:uid="{F9FD2C95-21F4-4655-A692-21BA1218D6C7}"/>
    <cellStyle name="Comma 88 2 2 3" xfId="18359" xr:uid="{29F63A9E-1464-4278-99D0-217A1784BDB9}"/>
    <cellStyle name="Comma 88 2 2 3 2" xfId="18360" xr:uid="{A7C9D7BC-6152-43DF-B39E-093DA1342E53}"/>
    <cellStyle name="Comma 88 2 2 3 2 2" xfId="18361" xr:uid="{EAF285CF-6372-4A29-AC3D-B62912252390}"/>
    <cellStyle name="Comma 88 2 2 3 3" xfId="18362" xr:uid="{1A6BAAB2-4445-4397-B18B-F4F5AEB10380}"/>
    <cellStyle name="Comma 88 2 2 4" xfId="18363" xr:uid="{4A1A8BF5-92EE-4258-8CC2-B09772E55063}"/>
    <cellStyle name="Comma 88 2 2 4 2" xfId="18364" xr:uid="{3ACF615D-EAA2-41BD-BABF-DF0E99BF4C3C}"/>
    <cellStyle name="Comma 88 2 2 5" xfId="18365" xr:uid="{68C8D635-33F4-4D4A-A396-467BDC4FCA3F}"/>
    <cellStyle name="Comma 88 2 3" xfId="18366" xr:uid="{37FB8466-334F-4ED9-8EB3-CC3A9C7400EA}"/>
    <cellStyle name="Comma 88 2 3 2" xfId="18367" xr:uid="{421AA6B1-4919-474F-994D-3E82CF7C4CA4}"/>
    <cellStyle name="Comma 88 2 3 2 2" xfId="18368" xr:uid="{7BCAA90B-4D40-4BD3-A973-EBF52076D8C8}"/>
    <cellStyle name="Comma 88 2 3 2 2 2" xfId="18369" xr:uid="{46B8BE41-3179-4507-A9F7-83620E20CAB5}"/>
    <cellStyle name="Comma 88 2 3 2 3" xfId="18370" xr:uid="{645ECC00-8F39-433D-B451-5D9A90EF01E0}"/>
    <cellStyle name="Comma 88 2 3 3" xfId="18371" xr:uid="{6109C32F-574A-49C0-92E3-1FC9ACA0BF8E}"/>
    <cellStyle name="Comma 88 2 3 3 2" xfId="18372" xr:uid="{5FD1DBCC-5FDF-4708-8187-E389D366EF9C}"/>
    <cellStyle name="Comma 88 2 3 4" xfId="18373" xr:uid="{4FE4CA9E-240C-45FE-9F4C-4622F7F89B11}"/>
    <cellStyle name="Comma 88 2 4" xfId="18374" xr:uid="{C211E664-310B-40EE-A448-F9784E439F9B}"/>
    <cellStyle name="Comma 88 2 4 2" xfId="18375" xr:uid="{0BD6205D-7BE8-40D8-9876-3CBB0CE6B579}"/>
    <cellStyle name="Comma 88 2 4 2 2" xfId="18376" xr:uid="{BFE9D043-6B38-445E-8053-911716E0108F}"/>
    <cellStyle name="Comma 88 2 4 3" xfId="18377" xr:uid="{35819440-3EA0-4D93-B414-A9CEE2A1C5B0}"/>
    <cellStyle name="Comma 88 2 5" xfId="18378" xr:uid="{498DBD57-0687-48B1-8913-E565BE38C673}"/>
    <cellStyle name="Comma 88 2 5 2" xfId="18379" xr:uid="{FA82BC58-635C-4003-89AD-371FA012E696}"/>
    <cellStyle name="Comma 88 2 6" xfId="18380" xr:uid="{B01E840A-36E9-4E31-937F-F7D7D8B0DD06}"/>
    <cellStyle name="Comma 88 3" xfId="18381" xr:uid="{D82F6EB6-17E8-4030-B806-F5416DF3AA11}"/>
    <cellStyle name="Comma 88 3 2" xfId="18382" xr:uid="{34991B50-DA19-4687-8713-74658AC540F8}"/>
    <cellStyle name="Comma 88 3 2 2" xfId="18383" xr:uid="{FB1A388F-4F15-424D-B68D-8D716F3F26D1}"/>
    <cellStyle name="Comma 88 3 2 2 2" xfId="18384" xr:uid="{40DDD9FE-BA9B-4DA5-A39E-8AAD66E37429}"/>
    <cellStyle name="Comma 88 3 2 2 2 2" xfId="18385" xr:uid="{5DB79DAE-221F-4761-85ED-260F91D0AA6A}"/>
    <cellStyle name="Comma 88 3 2 2 3" xfId="18386" xr:uid="{5AF18E15-7496-4C0E-AA74-934DF2573EBF}"/>
    <cellStyle name="Comma 88 3 2 3" xfId="18387" xr:uid="{77A41634-8155-4A28-8A7F-D1796F00021E}"/>
    <cellStyle name="Comma 88 3 2 3 2" xfId="18388" xr:uid="{88658A0B-BACA-424C-BC18-6E5E17A18B86}"/>
    <cellStyle name="Comma 88 3 2 4" xfId="18389" xr:uid="{CBC12F9A-C3F8-4408-AF3F-48950A26721C}"/>
    <cellStyle name="Comma 88 3 3" xfId="18390" xr:uid="{AAEAB18D-FB21-414C-9CF5-EC7C3648E468}"/>
    <cellStyle name="Comma 88 3 3 2" xfId="18391" xr:uid="{EC89EB69-8513-434F-B81F-9BA8503F9E18}"/>
    <cellStyle name="Comma 88 3 3 2 2" xfId="18392" xr:uid="{C3D368A5-FE2F-4907-8FDB-B86CD3B6B6F7}"/>
    <cellStyle name="Comma 88 3 3 3" xfId="18393" xr:uid="{F020120A-03E6-4200-92DF-8D8A6D9A6236}"/>
    <cellStyle name="Comma 88 3 4" xfId="18394" xr:uid="{C49A6FBF-9045-4932-8305-0D6E02BF0236}"/>
    <cellStyle name="Comma 88 3 4 2" xfId="18395" xr:uid="{14D9B8A2-4298-4071-8A9D-07BAD0D12845}"/>
    <cellStyle name="Comma 88 3 5" xfId="18396" xr:uid="{298C0766-B23F-4701-8981-D308873E17F7}"/>
    <cellStyle name="Comma 88 4" xfId="18397" xr:uid="{7FD81D04-6E81-4FE8-B646-9B2E9C9AF3A8}"/>
    <cellStyle name="Comma 88 4 2" xfId="18398" xr:uid="{65B50615-9722-4A34-9235-77E73E0E8930}"/>
    <cellStyle name="Comma 88 4 2 2" xfId="18399" xr:uid="{BE38885E-4863-4561-8750-B2BEE728EE78}"/>
    <cellStyle name="Comma 88 4 2 2 2" xfId="18400" xr:uid="{35BC604B-6A1C-4930-937E-C4CD5E16CDB8}"/>
    <cellStyle name="Comma 88 4 2 3" xfId="18401" xr:uid="{43970C14-A42C-43F9-A79B-75D63526D8DF}"/>
    <cellStyle name="Comma 88 4 3" xfId="18402" xr:uid="{DBC61401-5C3A-424D-8499-623945843449}"/>
    <cellStyle name="Comma 88 4 3 2" xfId="18403" xr:uid="{42EB4DC0-F695-4267-8895-ABE623DAF6B8}"/>
    <cellStyle name="Comma 88 4 4" xfId="18404" xr:uid="{13964142-FDC8-4DF5-AA00-0DB645E8A9EC}"/>
    <cellStyle name="Comma 88 5" xfId="18405" xr:uid="{6F2897C9-B2DA-4C1E-A25D-7BA4232F92BC}"/>
    <cellStyle name="Comma 88 5 2" xfId="18406" xr:uid="{BE6669E1-F433-40EB-8798-AB928B08206F}"/>
    <cellStyle name="Comma 88 5 2 2" xfId="18407" xr:uid="{39374974-5E8F-40CE-BEEA-9CE6E305AD2B}"/>
    <cellStyle name="Comma 88 5 3" xfId="18408" xr:uid="{0C57B497-E457-4E46-8B47-483C32FB6035}"/>
    <cellStyle name="Comma 88 6" xfId="18409" xr:uid="{A4CF2FAB-7805-492E-A216-0EC365DEC654}"/>
    <cellStyle name="Comma 88 6 2" xfId="18410" xr:uid="{DA926989-2C22-4600-B122-6BA93C4BAC61}"/>
    <cellStyle name="Comma 88 7" xfId="18411" xr:uid="{A59F00C8-D36D-43B7-A0CF-F559EC56C49D}"/>
    <cellStyle name="Comma 89" xfId="18412" xr:uid="{2D024B32-2BEE-4FC8-8DC8-0692EEBD0900}"/>
    <cellStyle name="Comma 89 2" xfId="18413" xr:uid="{D0352CBC-B7F7-497A-A7BF-01ADBE59A6FF}"/>
    <cellStyle name="Comma 89 2 2" xfId="18414" xr:uid="{3994C000-184C-471E-AF55-5273823D519C}"/>
    <cellStyle name="Comma 89 2 2 2" xfId="18415" xr:uid="{7A04CBB8-B559-4E57-BFA2-ECAA2FA2C718}"/>
    <cellStyle name="Comma 89 2 2 2 2" xfId="18416" xr:uid="{2631FD59-1DCE-45B5-8F42-39C46EE4EE27}"/>
    <cellStyle name="Comma 89 2 2 2 2 2" xfId="18417" xr:uid="{09EC6BE6-F1BE-47D0-91A9-21B7C605071A}"/>
    <cellStyle name="Comma 89 2 2 2 2 2 2" xfId="18418" xr:uid="{006AD15D-64F6-49A5-95C8-E8BCEED71016}"/>
    <cellStyle name="Comma 89 2 2 2 2 3" xfId="18419" xr:uid="{8C338054-F083-4270-AACC-AB567B18472C}"/>
    <cellStyle name="Comma 89 2 2 2 3" xfId="18420" xr:uid="{F226E2D4-F24D-4D3C-824F-6056980BE3B5}"/>
    <cellStyle name="Comma 89 2 2 2 3 2" xfId="18421" xr:uid="{FD0F84BE-51D2-4EB7-A6A6-C9900C2D675A}"/>
    <cellStyle name="Comma 89 2 2 2 4" xfId="18422" xr:uid="{498A5838-2CA2-47E6-B111-BF08E1FCAE18}"/>
    <cellStyle name="Comma 89 2 2 3" xfId="18423" xr:uid="{162F6044-7D01-4B29-B7A4-21E046D1A418}"/>
    <cellStyle name="Comma 89 2 2 3 2" xfId="18424" xr:uid="{7C92A188-5388-4F2A-8C8C-4809992E9613}"/>
    <cellStyle name="Comma 89 2 2 3 2 2" xfId="18425" xr:uid="{08344E2D-F40B-4A20-8F8F-0DA471EC796D}"/>
    <cellStyle name="Comma 89 2 2 3 3" xfId="18426" xr:uid="{03434C01-9E0D-4B76-A8BC-58CFF8EBAB5C}"/>
    <cellStyle name="Comma 89 2 2 4" xfId="18427" xr:uid="{123CA4E1-74FE-44A6-9351-8C27B79AC467}"/>
    <cellStyle name="Comma 89 2 2 4 2" xfId="18428" xr:uid="{C2EC03FD-128E-4C08-86C3-68C4EB4F92A7}"/>
    <cellStyle name="Comma 89 2 2 5" xfId="18429" xr:uid="{561ABDDD-5725-4528-BAB4-EDC39C3E80E9}"/>
    <cellStyle name="Comma 89 2 3" xfId="18430" xr:uid="{EC2A9E82-AD30-4C1C-999A-C045581DA5D9}"/>
    <cellStyle name="Comma 89 2 3 2" xfId="18431" xr:uid="{6D673CA7-C50A-4207-B1F0-C55083185005}"/>
    <cellStyle name="Comma 89 2 3 2 2" xfId="18432" xr:uid="{C53E892D-4E54-4E20-AFC0-B24EF17EB3AC}"/>
    <cellStyle name="Comma 89 2 3 2 2 2" xfId="18433" xr:uid="{B62F08EE-7DBC-41E9-87B0-E69D680B018D}"/>
    <cellStyle name="Comma 89 2 3 2 3" xfId="18434" xr:uid="{E0CEDEBA-2FE9-417B-A62F-62881CC6E81E}"/>
    <cellStyle name="Comma 89 2 3 3" xfId="18435" xr:uid="{998B77B2-8185-4877-BD8B-FFB2466881C5}"/>
    <cellStyle name="Comma 89 2 3 3 2" xfId="18436" xr:uid="{A7CCD15F-312C-40A3-B91D-E369E5531FB5}"/>
    <cellStyle name="Comma 89 2 3 4" xfId="18437" xr:uid="{FBD8811B-5E38-4A34-A313-C5A88FE576EB}"/>
    <cellStyle name="Comma 89 2 4" xfId="18438" xr:uid="{C99ED324-3A10-44AC-855E-E39355750F32}"/>
    <cellStyle name="Comma 89 2 4 2" xfId="18439" xr:uid="{24C2D110-137E-49F4-A86A-9B8A29834563}"/>
    <cellStyle name="Comma 89 2 4 2 2" xfId="18440" xr:uid="{502BAC7C-B0CB-4047-BC61-32E0EF264A18}"/>
    <cellStyle name="Comma 89 2 4 3" xfId="18441" xr:uid="{B9E384AC-9DA9-4EAF-8924-3282202A7004}"/>
    <cellStyle name="Comma 89 2 5" xfId="18442" xr:uid="{76C4045A-F3DE-4B09-8C65-D5989B081821}"/>
    <cellStyle name="Comma 89 2 5 2" xfId="18443" xr:uid="{47202B8C-AF81-4298-972B-EB6FBE669321}"/>
    <cellStyle name="Comma 89 2 6" xfId="18444" xr:uid="{7E22C8E4-E37D-42D5-85AA-34488E37C015}"/>
    <cellStyle name="Comma 89 3" xfId="18445" xr:uid="{D284C4F6-8847-45D1-BE57-7D18B412B7D7}"/>
    <cellStyle name="Comma 89 3 2" xfId="18446" xr:uid="{291B0E39-E390-4E9D-8BD7-C2D27272C8D9}"/>
    <cellStyle name="Comma 89 3 2 2" xfId="18447" xr:uid="{69556739-C23E-4C9B-9835-205EE7F3B1E0}"/>
    <cellStyle name="Comma 89 3 2 2 2" xfId="18448" xr:uid="{C0D95834-F296-48AD-8C9D-4F19FC107E62}"/>
    <cellStyle name="Comma 89 3 2 2 2 2" xfId="18449" xr:uid="{D6B11719-E38C-4CD5-877A-9AA2F379D71C}"/>
    <cellStyle name="Comma 89 3 2 2 3" xfId="18450" xr:uid="{883D875A-69FD-4070-9FB2-31E6259D67D7}"/>
    <cellStyle name="Comma 89 3 2 3" xfId="18451" xr:uid="{47E468B4-B296-42AE-813D-5A95B9F3FFD7}"/>
    <cellStyle name="Comma 89 3 2 3 2" xfId="18452" xr:uid="{08889F79-4600-4033-81E0-C35DE82807E9}"/>
    <cellStyle name="Comma 89 3 2 4" xfId="18453" xr:uid="{D9A103E7-AEA2-4553-B55D-E6A59513A2B3}"/>
    <cellStyle name="Comma 89 3 3" xfId="18454" xr:uid="{7398EE14-D910-4E7D-BB90-A80A68C9222B}"/>
    <cellStyle name="Comma 89 3 3 2" xfId="18455" xr:uid="{E8860B5D-945F-493A-8887-BDD055DD9E6B}"/>
    <cellStyle name="Comma 89 3 3 2 2" xfId="18456" xr:uid="{896AD224-32B1-46FB-A847-D0C7E64605DF}"/>
    <cellStyle name="Comma 89 3 3 3" xfId="18457" xr:uid="{5ACA1857-4529-4EF4-A582-95ABD42D9D15}"/>
    <cellStyle name="Comma 89 3 4" xfId="18458" xr:uid="{7835DCCD-4988-4F2A-A4B8-F828C4BE76B7}"/>
    <cellStyle name="Comma 89 3 4 2" xfId="18459" xr:uid="{7CB9E494-E977-478F-9FD6-8634A5A469DD}"/>
    <cellStyle name="Comma 89 3 5" xfId="18460" xr:uid="{7B97D460-B89F-4837-B056-A355436BF768}"/>
    <cellStyle name="Comma 89 4" xfId="18461" xr:uid="{3C9AAED0-CD53-4C9B-93CF-3A939802E5B4}"/>
    <cellStyle name="Comma 89 4 2" xfId="18462" xr:uid="{548D79B0-8105-4029-A66F-1F2A234FF1BF}"/>
    <cellStyle name="Comma 89 4 2 2" xfId="18463" xr:uid="{0311B44C-91B5-4C45-BE62-150AC53A8169}"/>
    <cellStyle name="Comma 89 4 2 2 2" xfId="18464" xr:uid="{73D48B52-F224-4F6E-B8D7-88F4E07305E3}"/>
    <cellStyle name="Comma 89 4 2 3" xfId="18465" xr:uid="{563568AD-CB2A-4AC6-86E6-82B593DA4041}"/>
    <cellStyle name="Comma 89 4 3" xfId="18466" xr:uid="{0177595D-8493-4872-95C2-5986BF0B87E2}"/>
    <cellStyle name="Comma 89 4 3 2" xfId="18467" xr:uid="{EA46EDB6-DB9E-4F87-A3B6-EEBBB89040B0}"/>
    <cellStyle name="Comma 89 4 4" xfId="18468" xr:uid="{6F7B98E0-5451-40AC-AC0E-5EF3B39BF7A8}"/>
    <cellStyle name="Comma 89 5" xfId="18469" xr:uid="{1FBE91AC-54C1-47F4-89CE-A1963ACDF29B}"/>
    <cellStyle name="Comma 89 5 2" xfId="18470" xr:uid="{4FF03E89-D04C-4693-8E4E-CE46238E2366}"/>
    <cellStyle name="Comma 89 5 2 2" xfId="18471" xr:uid="{922F2B44-884C-4A30-8990-3C4F8887F0B6}"/>
    <cellStyle name="Comma 89 5 3" xfId="18472" xr:uid="{2EAFD3EE-AA34-4CEA-8F7E-CBEEC4E1E5CE}"/>
    <cellStyle name="Comma 89 6" xfId="18473" xr:uid="{182D4CB0-3A48-4505-B841-4EE62007176E}"/>
    <cellStyle name="Comma 89 6 2" xfId="18474" xr:uid="{783D2B3E-92EA-444E-A004-45D1FA99C4AD}"/>
    <cellStyle name="Comma 89 7" xfId="18475" xr:uid="{278A9DF7-E817-4D67-A463-77CBA6F9065D}"/>
    <cellStyle name="Comma 9" xfId="60" xr:uid="{CF709278-C77C-47FD-8928-474B6D057C10}"/>
    <cellStyle name="Comma 9 2" xfId="136" xr:uid="{11D39116-F374-44BC-8879-F32E859FFC60}"/>
    <cellStyle name="Comma 9 2 2" xfId="18476" xr:uid="{2112854F-6906-4843-8094-8D20CB19A176}"/>
    <cellStyle name="Comma 9 2 2 2" xfId="18477" xr:uid="{0B22A773-D1C0-4295-92E9-933FA656ACB1}"/>
    <cellStyle name="Comma 9 2 2 2 2 2 3 2 3 2 2" xfId="205" xr:uid="{4573CDB8-C522-487C-88DB-1D107685EAA4}"/>
    <cellStyle name="Comma 9 2 3" xfId="18478" xr:uid="{302DE096-BB79-4841-BBF3-CEBE9B47AD58}"/>
    <cellStyle name="Comma 9 2 3 2" xfId="18479" xr:uid="{34C0F0F3-5D4D-4B04-9DA0-2F62FB9ED527}"/>
    <cellStyle name="Comma 9 2 4" xfId="18480" xr:uid="{6AA62295-AAE9-49C5-BA30-0408E18E43C2}"/>
    <cellStyle name="Comma 9 2 5" xfId="3078" xr:uid="{03B24062-14CD-4742-8935-B56BDDD7A60A}"/>
    <cellStyle name="Comma 9 3" xfId="479" xr:uid="{9C509822-E0D9-4CD6-9588-F13A17AEF347}"/>
    <cellStyle name="Comma 9 3 2" xfId="18482" xr:uid="{7EE6A5FA-09F5-477D-ABF3-4BFCBA1F8418}"/>
    <cellStyle name="Comma 9 3 3" xfId="18481" xr:uid="{F08FFE97-AFFE-4C2E-8497-8E153EC64D5B}"/>
    <cellStyle name="Comma 9 3 4" xfId="37834" xr:uid="{0A697A6B-D773-407F-8D39-ADBB4DE9200C}"/>
    <cellStyle name="Comma 9 4" xfId="523" xr:uid="{29D9502D-4E1E-4A3C-8383-27905B000790}"/>
    <cellStyle name="Comma 9 4 2" xfId="18483" xr:uid="{10D0E6FA-3804-47C6-ABA1-75DD57262E67}"/>
    <cellStyle name="Comma 9 5" xfId="2791" xr:uid="{29C04855-494D-40E5-940D-BC2BF76CEA29}"/>
    <cellStyle name="Comma 9 5 2" xfId="18485" xr:uid="{BF126D64-C6FF-4BCF-8143-FBCB985B09E9}"/>
    <cellStyle name="Comma 9 5 3" xfId="18484" xr:uid="{12E20CD1-4F43-4185-9935-DFDB218AA50A}"/>
    <cellStyle name="Comma 9 6" xfId="18486" xr:uid="{BFB1646E-CA2F-42D2-A381-DC2C924183FC}"/>
    <cellStyle name="Comma 9 7" xfId="37703" xr:uid="{114CF8F2-7ABE-441E-9CDB-B11D94CD54D5}"/>
    <cellStyle name="Comma 9_Book1" xfId="1488" xr:uid="{9446AFB2-34DF-47ED-B5CB-750A03518E69}"/>
    <cellStyle name="Comma 90" xfId="18487" xr:uid="{E7F18B10-4BE4-4B39-82E2-2B3F7A703C38}"/>
    <cellStyle name="Comma 90 2" xfId="18488" xr:uid="{9BFF2025-3F8C-4A8D-97A7-A6A0E4D62CBF}"/>
    <cellStyle name="Comma 90 2 2" xfId="18489" xr:uid="{B62448DD-9364-4F8F-895B-7C334DD7ED0F}"/>
    <cellStyle name="Comma 90 2 2 2" xfId="18490" xr:uid="{2B58EEF5-A9D6-4DD5-957E-0E3C938A8BC1}"/>
    <cellStyle name="Comma 90 2 2 2 2" xfId="18491" xr:uid="{D965A44F-260C-40C3-AF91-395B63F0CB5C}"/>
    <cellStyle name="Comma 90 2 2 2 2 2" xfId="18492" xr:uid="{4E03179E-E146-4747-BAD3-F9898F4CCC4C}"/>
    <cellStyle name="Comma 90 2 2 2 3" xfId="18493" xr:uid="{3FE83725-1124-4FF4-9D1C-3ACABD051357}"/>
    <cellStyle name="Comma 90 2 2 3" xfId="18494" xr:uid="{348ECEFA-066E-45BB-97D9-72CADC2E756A}"/>
    <cellStyle name="Comma 90 2 2 3 2" xfId="18495" xr:uid="{34689117-CD21-433F-A57B-2BD13F37F103}"/>
    <cellStyle name="Comma 90 2 2 4" xfId="18496" xr:uid="{FE898095-0D3E-41E4-ADFD-66158FA5C600}"/>
    <cellStyle name="Comma 90 2 3" xfId="18497" xr:uid="{A95075EE-E066-4152-9112-3948611E4C16}"/>
    <cellStyle name="Comma 90 2 3 2" xfId="18498" xr:uid="{70D30705-2DD3-41BB-894A-19A23D09C9F8}"/>
    <cellStyle name="Comma 90 2 3 2 2" xfId="18499" xr:uid="{9337CCF2-3794-4BAB-B326-00B74DBB8EB1}"/>
    <cellStyle name="Comma 90 2 3 3" xfId="18500" xr:uid="{18C15BC2-ADC1-4E8C-A2B8-43C523F51E4C}"/>
    <cellStyle name="Comma 90 2 4" xfId="18501" xr:uid="{07531F9A-3923-434A-A150-D7C63E34F6AA}"/>
    <cellStyle name="Comma 90 2 4 2" xfId="18502" xr:uid="{BA0DB5D1-6E7F-4573-BA7F-E61B70DFCF00}"/>
    <cellStyle name="Comma 90 2 5" xfId="18503" xr:uid="{E3C09A5E-4B8E-4BEF-A9D9-46BDB514E045}"/>
    <cellStyle name="Comma 90 3" xfId="18504" xr:uid="{A0F34C75-2452-493C-BC6E-902A39F6E67C}"/>
    <cellStyle name="Comma 90 3 2" xfId="18505" xr:uid="{0042B106-1749-45F1-9DDE-E9D030745BAA}"/>
    <cellStyle name="Comma 90 3 2 2" xfId="18506" xr:uid="{54F131FF-DA8E-4DD0-82DA-01361D2FD89F}"/>
    <cellStyle name="Comma 90 3 2 2 2" xfId="18507" xr:uid="{B738F3B2-2B24-4118-A664-CB493122D7DA}"/>
    <cellStyle name="Comma 90 3 2 3" xfId="18508" xr:uid="{D432E0C5-9EEA-4804-8A48-072FD6732126}"/>
    <cellStyle name="Comma 90 3 3" xfId="18509" xr:uid="{BD5CF1F0-451E-476C-AE30-D17A98EE287B}"/>
    <cellStyle name="Comma 90 3 3 2" xfId="18510" xr:uid="{02531C94-8FAE-4C47-8F04-5FDCF9365ECB}"/>
    <cellStyle name="Comma 90 3 4" xfId="18511" xr:uid="{9435E25E-44E5-465C-B8E1-AAEBDF74E1F4}"/>
    <cellStyle name="Comma 90 4" xfId="18512" xr:uid="{0BFFB882-037B-4A69-AF5B-F54ACF003F83}"/>
    <cellStyle name="Comma 90 4 2" xfId="18513" xr:uid="{45A5CE8E-08DB-4F26-852B-E6A99E6269DE}"/>
    <cellStyle name="Comma 90 4 2 2" xfId="18514" xr:uid="{BD33932E-14BC-4935-9460-8721B7E5F417}"/>
    <cellStyle name="Comma 90 4 3" xfId="18515" xr:uid="{5313A322-4361-455B-A163-450BCABE6014}"/>
    <cellStyle name="Comma 90 5" xfId="18516" xr:uid="{57BD887C-C01C-45EA-B0B1-409DF8AF84AE}"/>
    <cellStyle name="Comma 90 5 2" xfId="18517" xr:uid="{92156EDB-B4D1-4668-9394-5FA6DA2F03F0}"/>
    <cellStyle name="Comma 90 6" xfId="18518" xr:uid="{4D03CCCA-AD02-43D7-A276-230E6475C279}"/>
    <cellStyle name="Comma 91" xfId="18519" xr:uid="{D5CD2781-60C7-4ADD-9AE6-0316ED8F5FA1}"/>
    <cellStyle name="Comma 91 2" xfId="18520" xr:uid="{87BCCA28-4055-4886-9B69-337D6F709B04}"/>
    <cellStyle name="Comma 91 2 2" xfId="18521" xr:uid="{192805C0-E1FA-4625-A429-41CFF4D8D7A3}"/>
    <cellStyle name="Comma 91 2 2 2" xfId="18522" xr:uid="{C486C012-3DE0-4033-A5F5-1905BE18C87D}"/>
    <cellStyle name="Comma 91 2 2 2 2" xfId="18523" xr:uid="{63FC4571-AC2A-45FC-A23E-2E327E0AE400}"/>
    <cellStyle name="Comma 91 2 2 2 2 2" xfId="18524" xr:uid="{9C39FCAF-7086-4367-B673-8D45C14D82AA}"/>
    <cellStyle name="Comma 91 2 2 2 3" xfId="18525" xr:uid="{A85CDDA1-913C-4B95-B535-E796340CB6AB}"/>
    <cellStyle name="Comma 91 2 2 3" xfId="18526" xr:uid="{44F2F93C-D0A9-4BA9-BA47-6883832E5826}"/>
    <cellStyle name="Comma 91 2 2 3 2" xfId="18527" xr:uid="{B29DB419-8B15-4957-AF7D-0C72236B5E66}"/>
    <cellStyle name="Comma 91 2 2 4" xfId="18528" xr:uid="{03A136A4-A074-4299-B674-A331D12C5D94}"/>
    <cellStyle name="Comma 91 2 3" xfId="18529" xr:uid="{D054F6EB-DB0A-4391-B15A-0495141B1CA7}"/>
    <cellStyle name="Comma 91 2 3 2" xfId="18530" xr:uid="{74617621-B156-4C3B-9E40-7B5298827918}"/>
    <cellStyle name="Comma 91 2 3 2 2" xfId="18531" xr:uid="{6B572F33-7004-4388-836A-D32D14460C22}"/>
    <cellStyle name="Comma 91 2 3 3" xfId="18532" xr:uid="{FC7D4099-8896-439E-8E37-AB88465E3D26}"/>
    <cellStyle name="Comma 91 2 4" xfId="18533" xr:uid="{830CDE39-B5B2-414C-B82B-F157F19C09E0}"/>
    <cellStyle name="Comma 91 2 4 2" xfId="18534" xr:uid="{752269C9-CC88-41FD-A911-A4C4492FA2E2}"/>
    <cellStyle name="Comma 91 2 5" xfId="18535" xr:uid="{8D9AB8D4-7C1F-474B-B00C-FF5AC217CB6D}"/>
    <cellStyle name="Comma 91 3" xfId="18536" xr:uid="{4E94D853-8D9C-49A8-9905-8B509C47CD40}"/>
    <cellStyle name="Comma 91 3 2" xfId="18537" xr:uid="{7E388212-E295-4BE8-84BE-9914814E8345}"/>
    <cellStyle name="Comma 91 3 2 2" xfId="18538" xr:uid="{E1BDC03D-72B2-4F94-B4CA-93280D0EF9C8}"/>
    <cellStyle name="Comma 91 3 2 2 2" xfId="18539" xr:uid="{6562ED9C-4CC3-41FA-8B1A-0C2F29ED48B9}"/>
    <cellStyle name="Comma 91 3 2 3" xfId="18540" xr:uid="{E727FFE0-5A60-4B6F-9053-CE8638FB3C70}"/>
    <cellStyle name="Comma 91 3 3" xfId="18541" xr:uid="{8BC83BC7-1431-4EB9-A38D-8D1F103EA8DF}"/>
    <cellStyle name="Comma 91 3 3 2" xfId="18542" xr:uid="{1D6162F4-63D5-4A1E-85E2-3A519FAF2B48}"/>
    <cellStyle name="Comma 91 3 4" xfId="18543" xr:uid="{262EF204-1D3D-4791-9D90-D52D6CB3F386}"/>
    <cellStyle name="Comma 91 4" xfId="18544" xr:uid="{845A402E-C529-4558-BF7B-11FFEAE48EA4}"/>
    <cellStyle name="Comma 91 4 2" xfId="18545" xr:uid="{16E09136-CB91-4D56-94F9-8BD13735278C}"/>
    <cellStyle name="Comma 91 4 2 2" xfId="18546" xr:uid="{403F87AF-765D-436A-8CA8-677C0C5AF7FF}"/>
    <cellStyle name="Comma 91 4 3" xfId="18547" xr:uid="{12944EBF-086D-4A50-9D7D-6DC55A2387D1}"/>
    <cellStyle name="Comma 91 5" xfId="18548" xr:uid="{BCB43E34-03FB-4F3C-9E3A-58C5CE1F06B7}"/>
    <cellStyle name="Comma 91 5 2" xfId="18549" xr:uid="{A7E4540B-B8B1-40B4-9540-9256D2572A7C}"/>
    <cellStyle name="Comma 91 6" xfId="18550" xr:uid="{77BA2727-134C-424B-8DFC-C058592CA215}"/>
    <cellStyle name="Comma 92" xfId="18551" xr:uid="{E72B136C-3D34-4942-9D1B-7AEB10232AAB}"/>
    <cellStyle name="Comma 92 2" xfId="18552" xr:uid="{31225CAC-5262-44BF-B1C4-98F447B896AD}"/>
    <cellStyle name="Comma 92 2 2" xfId="18553" xr:uid="{378226A1-99FE-4B80-81EF-47964BB74461}"/>
    <cellStyle name="Comma 92 2 2 2" xfId="18554" xr:uid="{7CBF4884-D5A3-447A-9D83-73FD252F0F29}"/>
    <cellStyle name="Comma 92 2 2 2 2" xfId="18555" xr:uid="{C54845BB-F0EA-4187-BC8D-F314ED20EC22}"/>
    <cellStyle name="Comma 92 2 2 2 2 2" xfId="18556" xr:uid="{430FEF86-580F-4E78-8C52-C8BB5D341DAA}"/>
    <cellStyle name="Comma 92 2 2 2 3" xfId="18557" xr:uid="{55076AF4-5E21-4B27-9429-AE21A47B4B02}"/>
    <cellStyle name="Comma 92 2 2 3" xfId="18558" xr:uid="{C298B32F-E702-44A0-B9C7-4DA2CFCF16E7}"/>
    <cellStyle name="Comma 92 2 2 3 2" xfId="18559" xr:uid="{3FB1BF5A-7053-48DB-B511-5753EBE2ACE0}"/>
    <cellStyle name="Comma 92 2 2 4" xfId="18560" xr:uid="{92014C3F-5128-4A88-A488-A39DA41BBDB3}"/>
    <cellStyle name="Comma 92 2 3" xfId="18561" xr:uid="{DC7C3542-B54A-4013-8038-69DE33ECCDBF}"/>
    <cellStyle name="Comma 92 2 3 2" xfId="18562" xr:uid="{3C014121-6718-476B-B5FF-A4CC66337657}"/>
    <cellStyle name="Comma 92 2 3 2 2" xfId="18563" xr:uid="{0A9A9FCA-FC2B-4591-A004-E4A87F5D11EE}"/>
    <cellStyle name="Comma 92 2 3 3" xfId="18564" xr:uid="{C72309C9-65AA-4353-99BE-5980EEE1835B}"/>
    <cellStyle name="Comma 92 2 4" xfId="18565" xr:uid="{08DBDBFA-4590-4BE8-A303-303831A85B77}"/>
    <cellStyle name="Comma 92 2 4 2" xfId="18566" xr:uid="{1C7F5F1D-7B4F-49AE-9509-394096AE4CC5}"/>
    <cellStyle name="Comma 92 2 5" xfId="18567" xr:uid="{EA182869-9F0E-41FB-9061-5BD3CDDB21EE}"/>
    <cellStyle name="Comma 92 3" xfId="18568" xr:uid="{733FA5F1-E71D-4B0D-B8A3-90F10518D549}"/>
    <cellStyle name="Comma 92 3 2" xfId="18569" xr:uid="{AB037F1C-3A81-47A5-9E0F-40509FC7E5E1}"/>
    <cellStyle name="Comma 92 3 2 2" xfId="18570" xr:uid="{D109B7BD-34AE-4F1D-9CC6-D5E0914C3B65}"/>
    <cellStyle name="Comma 92 3 2 2 2" xfId="18571" xr:uid="{53A4283F-40CD-41C2-A218-64E017CC06E7}"/>
    <cellStyle name="Comma 92 3 2 3" xfId="18572" xr:uid="{6A0B9CCA-36E0-4F8A-B41F-890CCECFC3F2}"/>
    <cellStyle name="Comma 92 3 3" xfId="18573" xr:uid="{1A59AA3E-7DCB-4E29-8676-35F5C0AD0434}"/>
    <cellStyle name="Comma 92 3 3 2" xfId="18574" xr:uid="{10E849A9-F34D-45E0-A193-3FA4E156AB8D}"/>
    <cellStyle name="Comma 92 3 4" xfId="18575" xr:uid="{8CEB9207-0F16-4542-AFCA-3E14AC135515}"/>
    <cellStyle name="Comma 92 4" xfId="18576" xr:uid="{311319B0-21E5-479F-840B-FBA7D9B84A20}"/>
    <cellStyle name="Comma 92 4 2" xfId="18577" xr:uid="{8361065A-F82E-414D-AE64-40EF7A4FD921}"/>
    <cellStyle name="Comma 92 4 2 2" xfId="18578" xr:uid="{01A48F54-5C12-4A82-9F1E-9626EDEE5202}"/>
    <cellStyle name="Comma 92 4 3" xfId="18579" xr:uid="{E8E7184E-A082-4DB0-81E4-09EFC65A8B2F}"/>
    <cellStyle name="Comma 92 5" xfId="18580" xr:uid="{50D63D9C-D26B-40AD-80CA-03AD416CFD97}"/>
    <cellStyle name="Comma 92 5 2" xfId="18581" xr:uid="{27B1C94F-346F-4DB3-9FA0-68E9FD4CBEAF}"/>
    <cellStyle name="Comma 92 6" xfId="18582" xr:uid="{C14DEC12-CFA4-44B0-AC03-A343E4F30E9B}"/>
    <cellStyle name="Comma 93" xfId="18583" xr:uid="{6BDF667F-57ED-451A-9F74-00137E32EF33}"/>
    <cellStyle name="Comma 93 10" xfId="18584" xr:uid="{054E6565-A71F-493B-897B-55DF7993F5FC}"/>
    <cellStyle name="Comma 93 10 2" xfId="18585" xr:uid="{CA46CA41-51FD-429D-B186-C519F25DBB21}"/>
    <cellStyle name="Comma 93 11" xfId="18586" xr:uid="{A20483C7-F2D1-46F3-B528-8C2EC323A55F}"/>
    <cellStyle name="Comma 93 2" xfId="18587" xr:uid="{09C67ACB-A1A1-445B-B148-97F8F8B3D39F}"/>
    <cellStyle name="Comma 93 3" xfId="18588" xr:uid="{481953EC-A204-4EEC-8FCF-3AC5D90DFE2F}"/>
    <cellStyle name="Comma 93 3 2" xfId="18589" xr:uid="{4A299016-B8F7-4EB2-90E9-EB4ECAE7A0F5}"/>
    <cellStyle name="Comma 93 3 2 2" xfId="18590" xr:uid="{9F65E5F2-9536-43C6-9780-FAEBD531E197}"/>
    <cellStyle name="Comma 93 3 2 2 2" xfId="18591" xr:uid="{20400DE1-FF26-4472-8A34-1C2147886CCB}"/>
    <cellStyle name="Comma 93 3 2 2 2 2" xfId="18592" xr:uid="{4C1EE465-30F7-498C-AB5F-81EB6F3E73BE}"/>
    <cellStyle name="Comma 93 3 2 2 2 2 2" xfId="18593" xr:uid="{CFD9B1EF-DAA3-47AD-BCA2-E63129F8C4E1}"/>
    <cellStyle name="Comma 93 3 2 2 2 3" xfId="18594" xr:uid="{A01A084E-3333-4447-9D23-3814CFEDCCF3}"/>
    <cellStyle name="Comma 93 3 2 2 3" xfId="18595" xr:uid="{5C794B5E-BE85-4D70-883C-4DC9DF7FD9AF}"/>
    <cellStyle name="Comma 93 3 2 2 3 2" xfId="18596" xr:uid="{A51BBF17-33B3-48F6-AAAB-A39B9C63802F}"/>
    <cellStyle name="Comma 93 3 2 2 4" xfId="18597" xr:uid="{352DE40D-C5AD-432F-A84E-CF52BB4FE4E6}"/>
    <cellStyle name="Comma 93 3 2 3" xfId="18598" xr:uid="{A7061E63-7D86-4B3D-B646-4422560BB461}"/>
    <cellStyle name="Comma 93 3 2 3 2" xfId="18599" xr:uid="{9E33059B-8E57-4AD4-84B6-7F48DA099D02}"/>
    <cellStyle name="Comma 93 3 2 3 2 2" xfId="18600" xr:uid="{BA933279-1C6A-4CF2-818A-F1D7FDFAEDBC}"/>
    <cellStyle name="Comma 93 3 2 3 3" xfId="18601" xr:uid="{EEFD7429-6038-407F-97A6-5ECE8B3EC9B8}"/>
    <cellStyle name="Comma 93 3 2 4" xfId="18602" xr:uid="{CC32CCD8-7EA2-4602-82A9-113F421E8406}"/>
    <cellStyle name="Comma 93 3 2 4 2" xfId="18603" xr:uid="{99CBCD87-D99C-4505-90F3-F47722B186F6}"/>
    <cellStyle name="Comma 93 3 2 5" xfId="18604" xr:uid="{35F228B3-CCEE-4DB1-81EF-CDDC91F1401D}"/>
    <cellStyle name="Comma 93 3 3" xfId="18605" xr:uid="{7369EF38-A353-40C3-87C7-D6EE469157D9}"/>
    <cellStyle name="Comma 93 3 3 2" xfId="18606" xr:uid="{47C55257-F4A2-49B9-8172-9BAB2BD096EB}"/>
    <cellStyle name="Comma 93 3 3 2 2" xfId="18607" xr:uid="{0E8C936B-02D9-4F7F-ABC3-137A68A196AE}"/>
    <cellStyle name="Comma 93 3 3 2 2 2" xfId="18608" xr:uid="{B8230474-647F-4F63-9269-3C2C4D0506E3}"/>
    <cellStyle name="Comma 93 3 3 2 3" xfId="18609" xr:uid="{DDA0B6E6-8979-4CA6-A047-6425B5F53DAE}"/>
    <cellStyle name="Comma 93 3 3 3" xfId="18610" xr:uid="{E33EB933-E02A-4F15-A701-CA68AFF8C451}"/>
    <cellStyle name="Comma 93 3 3 3 2" xfId="18611" xr:uid="{073DD0D2-03E6-4FFF-97D6-42154F70F311}"/>
    <cellStyle name="Comma 93 3 3 4" xfId="18612" xr:uid="{59D3CCBE-3B0C-4404-92E0-0AD309A397D1}"/>
    <cellStyle name="Comma 93 3 4" xfId="18613" xr:uid="{7E260737-7237-4A12-BE8D-6742F69BA6E0}"/>
    <cellStyle name="Comma 93 3 4 2" xfId="18614" xr:uid="{89DA72D9-9299-4DE9-89E0-660B85B5A9B1}"/>
    <cellStyle name="Comma 93 3 4 2 2" xfId="18615" xr:uid="{6B6D5694-69A3-497C-AE49-0588030E081D}"/>
    <cellStyle name="Comma 93 3 4 3" xfId="18616" xr:uid="{44A60FB4-B975-4860-918A-F69D26EECB46}"/>
    <cellStyle name="Comma 93 3 5" xfId="18617" xr:uid="{DA885B01-E65D-4923-B683-2FF72C97904A}"/>
    <cellStyle name="Comma 93 3 5 2" xfId="18618" xr:uid="{EF8096AF-F72C-4F81-9424-9303CF3A9542}"/>
    <cellStyle name="Comma 93 3 6" xfId="18619" xr:uid="{0BDDE1F2-DECA-4118-94D8-BD62948D04E6}"/>
    <cellStyle name="Comma 93 4" xfId="18620" xr:uid="{FCD831A9-6F88-49E2-BDE6-0E6BCEE353CB}"/>
    <cellStyle name="Comma 93 4 2" xfId="18621" xr:uid="{71071008-BFBB-4413-BF79-9C86E84215BC}"/>
    <cellStyle name="Comma 93 4 2 2" xfId="18622" xr:uid="{2920B801-73F5-43DD-95D3-F16F68BB48EC}"/>
    <cellStyle name="Comma 93 4 2 2 2" xfId="18623" xr:uid="{99085D30-7ACA-477E-9603-9CD4C5AC304C}"/>
    <cellStyle name="Comma 93 4 2 2 2 2" xfId="18624" xr:uid="{7C6044F2-F632-494D-A36F-B1BFC954FB57}"/>
    <cellStyle name="Comma 93 4 2 2 2 2 2" xfId="18625" xr:uid="{1E586FB1-C59B-4306-AFF0-379DD0147378}"/>
    <cellStyle name="Comma 93 4 2 2 2 3" xfId="18626" xr:uid="{6122A6CF-67C6-4455-AF83-76CB08AADC7C}"/>
    <cellStyle name="Comma 93 4 2 2 3" xfId="18627" xr:uid="{F963BB73-9099-4A4A-A40F-36B7C67E5E42}"/>
    <cellStyle name="Comma 93 4 2 2 3 2" xfId="18628" xr:uid="{3C28FE80-6709-492E-9364-FFD0CD77119F}"/>
    <cellStyle name="Comma 93 4 2 2 4" xfId="18629" xr:uid="{F7A81AE9-3508-4165-934C-40358A030A21}"/>
    <cellStyle name="Comma 93 4 2 3" xfId="18630" xr:uid="{D94050E4-F917-4D68-A05F-A99EAC615E4A}"/>
    <cellStyle name="Comma 93 4 2 3 2" xfId="18631" xr:uid="{E0A800A9-533D-4804-9DC9-F7494B7AE6D6}"/>
    <cellStyle name="Comma 93 4 2 3 2 2" xfId="18632" xr:uid="{609D1081-8644-4D7E-BF44-0E06F867CC20}"/>
    <cellStyle name="Comma 93 4 2 3 3" xfId="18633" xr:uid="{FDA217CA-0CD5-4CEF-8C19-CCE6D0C15719}"/>
    <cellStyle name="Comma 93 4 2 4" xfId="18634" xr:uid="{07BCD3F1-727B-41E0-A5E8-A2820DAC2B65}"/>
    <cellStyle name="Comma 93 4 2 4 2" xfId="18635" xr:uid="{BAEC3B6B-F2CE-4555-948E-38E4DD92E865}"/>
    <cellStyle name="Comma 93 4 2 5" xfId="18636" xr:uid="{A5DEACAA-C832-49CF-B4FC-3B3CF29DFC14}"/>
    <cellStyle name="Comma 93 4 3" xfId="18637" xr:uid="{5DAD7C8C-1E89-4A52-9012-3D994A073999}"/>
    <cellStyle name="Comma 93 4 3 2" xfId="18638" xr:uid="{04569C2B-0DC9-4E4D-AD8A-DE212D1F1310}"/>
    <cellStyle name="Comma 93 4 3 2 2" xfId="18639" xr:uid="{3DE089D2-8DD8-4E63-B233-17977C68DE6E}"/>
    <cellStyle name="Comma 93 4 3 2 2 2" xfId="18640" xr:uid="{BAB48431-E5D1-422D-BC8A-74A39E9BE3E2}"/>
    <cellStyle name="Comma 93 4 3 2 3" xfId="18641" xr:uid="{D6AEA50E-98F0-4504-A2BE-9305BED07137}"/>
    <cellStyle name="Comma 93 4 3 3" xfId="18642" xr:uid="{07526A3B-0EDA-4D2E-9CBA-C010ABDA6166}"/>
    <cellStyle name="Comma 93 4 3 3 2" xfId="18643" xr:uid="{40FD14C7-AD0E-4BD9-B394-7865F5D441A5}"/>
    <cellStyle name="Comma 93 4 3 4" xfId="18644" xr:uid="{83A00784-AB2C-4509-BE09-8D55BA47C9E8}"/>
    <cellStyle name="Comma 93 4 4" xfId="18645" xr:uid="{55902728-9132-44C1-B2F2-BAF7AF0E8FDA}"/>
    <cellStyle name="Comma 93 4 4 2" xfId="18646" xr:uid="{69BA82D8-54B7-42CD-8C8B-F0D87A59E3BF}"/>
    <cellStyle name="Comma 93 4 4 2 2" xfId="18647" xr:uid="{58D7A854-DC41-4472-BB9C-752F5C83B57E}"/>
    <cellStyle name="Comma 93 4 4 3" xfId="18648" xr:uid="{5C0E00CF-169A-480A-9EA8-8D2F5B97BE2B}"/>
    <cellStyle name="Comma 93 4 5" xfId="18649" xr:uid="{7F129294-0ECD-4364-9109-F0017D6E0517}"/>
    <cellStyle name="Comma 93 4 5 2" xfId="18650" xr:uid="{5E9E8590-B391-43BC-8343-AC9240AF48C4}"/>
    <cellStyle name="Comma 93 4 6" xfId="18651" xr:uid="{BDE303CF-AEC0-488C-B99F-D9D91D337BF3}"/>
    <cellStyle name="Comma 93 5" xfId="18652" xr:uid="{640919F7-ECF0-44E9-9DA8-5B02A5F96144}"/>
    <cellStyle name="Comma 93 5 2" xfId="18653" xr:uid="{742FC6F9-7B8C-431A-8FF6-FD552A70B53A}"/>
    <cellStyle name="Comma 93 5 2 2" xfId="18654" xr:uid="{ABABA2AE-EAB9-4444-9EC7-131F81DD1696}"/>
    <cellStyle name="Comma 93 5 2 2 2" xfId="18655" xr:uid="{D7D38D39-A222-4C09-BA13-91D4096BC85A}"/>
    <cellStyle name="Comma 93 5 2 2 2 2" xfId="18656" xr:uid="{FA7E02EA-F895-4289-93EB-236F1D9AB120}"/>
    <cellStyle name="Comma 93 5 2 2 2 2 2" xfId="18657" xr:uid="{DFEA7AD6-F32D-46CE-9744-97B91CB0768D}"/>
    <cellStyle name="Comma 93 5 2 2 2 3" xfId="18658" xr:uid="{80D87BD2-49A1-4890-B5E9-4A007607691E}"/>
    <cellStyle name="Comma 93 5 2 2 3" xfId="18659" xr:uid="{4DC1823F-857D-47C5-9C59-20B51181CAC5}"/>
    <cellStyle name="Comma 93 5 2 2 3 2" xfId="18660" xr:uid="{F6B9072E-5985-4398-AB64-808150D96F4A}"/>
    <cellStyle name="Comma 93 5 2 2 4" xfId="18661" xr:uid="{7983C292-37C1-4E61-95FE-9A1D43AB44B7}"/>
    <cellStyle name="Comma 93 5 2 3" xfId="18662" xr:uid="{2A308B48-A1BF-4E89-8A05-49E3657DA587}"/>
    <cellStyle name="Comma 93 5 2 3 2" xfId="18663" xr:uid="{166668EE-2420-4F12-BA2E-184508786E63}"/>
    <cellStyle name="Comma 93 5 2 3 2 2" xfId="18664" xr:uid="{4A9C9069-D909-41B7-B974-845D47F5A6E2}"/>
    <cellStyle name="Comma 93 5 2 3 3" xfId="18665" xr:uid="{61D23E1E-9CF3-4A20-B2A9-B9A6E30FC494}"/>
    <cellStyle name="Comma 93 5 2 4" xfId="18666" xr:uid="{8F57E754-9718-43E2-AFCE-A8945BE6CE07}"/>
    <cellStyle name="Comma 93 5 2 4 2" xfId="18667" xr:uid="{A83AD440-155A-4B92-83C3-3CA9E353C073}"/>
    <cellStyle name="Comma 93 5 2 5" xfId="18668" xr:uid="{45BB8641-BFDE-4932-860C-0B0CF5868E8C}"/>
    <cellStyle name="Comma 93 5 3" xfId="18669" xr:uid="{4838C4F6-F5A9-458D-955D-FCE5DBA0198E}"/>
    <cellStyle name="Comma 93 5 3 2" xfId="18670" xr:uid="{D69E65B8-82C3-427B-BB78-6A5E194D1BF7}"/>
    <cellStyle name="Comma 93 5 3 2 2" xfId="18671" xr:uid="{0A6778BA-F56C-4050-B644-7BB49FA33B98}"/>
    <cellStyle name="Comma 93 5 3 2 2 2" xfId="18672" xr:uid="{8084C749-D0B7-494D-B255-1EF9E319B53B}"/>
    <cellStyle name="Comma 93 5 3 2 3" xfId="18673" xr:uid="{277CA5AD-CC15-4F66-A3F1-96AD18BF892C}"/>
    <cellStyle name="Comma 93 5 3 3" xfId="18674" xr:uid="{77D8DED0-C419-4EDC-8ED8-B352926C3CC4}"/>
    <cellStyle name="Comma 93 5 3 3 2" xfId="18675" xr:uid="{2602D5AC-1D17-4AE5-83CD-3ADE731443D9}"/>
    <cellStyle name="Comma 93 5 3 4" xfId="18676" xr:uid="{D12596E0-0877-421D-B75C-C717E8BEE23F}"/>
    <cellStyle name="Comma 93 5 4" xfId="18677" xr:uid="{54BFF8D8-611B-4939-8677-6FB78EEB9D03}"/>
    <cellStyle name="Comma 93 5 4 2" xfId="18678" xr:uid="{6FE2A7C5-0C1C-4C6A-B1AE-094AAD056AF9}"/>
    <cellStyle name="Comma 93 5 4 2 2" xfId="18679" xr:uid="{4C7BF422-1257-48A5-8984-71C882883984}"/>
    <cellStyle name="Comma 93 5 4 3" xfId="18680" xr:uid="{BCE5B579-A43D-46DC-8B9A-1650670321BF}"/>
    <cellStyle name="Comma 93 5 5" xfId="18681" xr:uid="{72E85F17-6FCD-406F-9B2E-0126A2CEEA7C}"/>
    <cellStyle name="Comma 93 5 5 2" xfId="18682" xr:uid="{E91016B2-612B-4BCD-85EE-9BDE31BD73F5}"/>
    <cellStyle name="Comma 93 5 6" xfId="18683" xr:uid="{507333A8-E314-459A-8DD0-94293C7E0667}"/>
    <cellStyle name="Comma 93 6" xfId="18684" xr:uid="{F0D543A8-A44B-4FE3-8019-BFF4F8089C83}"/>
    <cellStyle name="Comma 93 6 10" xfId="18685" xr:uid="{4D0CF14C-4EBD-4EA9-B1B3-F8A700702B0D}"/>
    <cellStyle name="Comma 93 6 10 2" xfId="18686" xr:uid="{1EA33A1F-6930-46C0-B43E-B42D79A22612}"/>
    <cellStyle name="Comma 93 6 10 2 2" xfId="18687" xr:uid="{77A16125-0D55-40F6-8713-56D6A3A5F29F}"/>
    <cellStyle name="Comma 93 6 10 3" xfId="18688" xr:uid="{00FE7870-39CD-4750-B0A8-F1E7F101A8F1}"/>
    <cellStyle name="Comma 93 6 11" xfId="18689" xr:uid="{993404DA-B37E-4FBE-B580-B102702162ED}"/>
    <cellStyle name="Comma 93 6 11 2" xfId="18690" xr:uid="{703531AE-DF2C-4DFB-BDB5-4709ABFD14AB}"/>
    <cellStyle name="Comma 93 6 12" xfId="18691" xr:uid="{97BE49A2-895E-45F1-A82B-B3813A0D738C}"/>
    <cellStyle name="Comma 93 6 2" xfId="18692" xr:uid="{A18D382B-D881-4A00-8F94-82B721AE60B4}"/>
    <cellStyle name="Comma 93 6 2 2" xfId="18693" xr:uid="{B79C99CE-8E7C-4F81-9C82-CABD88AC46E4}"/>
    <cellStyle name="Comma 93 6 2 2 2" xfId="18694" xr:uid="{B6A830FD-02FE-40E6-917F-E5AB0AFA726F}"/>
    <cellStyle name="Comma 93 6 2 2 2 2" xfId="18695" xr:uid="{8869B167-2B56-4779-AB49-122E7D48BFC0}"/>
    <cellStyle name="Comma 93 6 2 2 2 2 2" xfId="18696" xr:uid="{08E1111D-CC2C-4779-9E61-C7EC2425A6A8}"/>
    <cellStyle name="Comma 93 6 2 2 2 2 2 2" xfId="18697" xr:uid="{D287CE84-7600-4C8A-982C-20CC4529A064}"/>
    <cellStyle name="Comma 93 6 2 2 2 2 3" xfId="18698" xr:uid="{D3296564-2F31-4E6D-95FE-1867A2CC2E31}"/>
    <cellStyle name="Comma 93 6 2 2 2 3" xfId="18699" xr:uid="{2A75110A-777A-4BEF-A553-DD0B2322DB2C}"/>
    <cellStyle name="Comma 93 6 2 2 2 3 2" xfId="18700" xr:uid="{AE61FB96-CEF2-4FC3-AF37-A448A0236454}"/>
    <cellStyle name="Comma 93 6 2 2 2 4" xfId="18701" xr:uid="{E74B9B1E-F022-46F6-87A7-456E33FA6CD7}"/>
    <cellStyle name="Comma 93 6 2 2 3" xfId="18702" xr:uid="{7EEEAC6E-B217-47E2-AC0E-58983B268160}"/>
    <cellStyle name="Comma 93 6 2 2 3 2" xfId="18703" xr:uid="{B630D7BA-6B9A-48C8-BCAB-31B901992684}"/>
    <cellStyle name="Comma 93 6 2 2 3 2 2" xfId="18704" xr:uid="{A2E1C53F-B2AF-4F0F-9909-17C38671F4E0}"/>
    <cellStyle name="Comma 93 6 2 2 3 3" xfId="18705" xr:uid="{24440238-3088-4FC5-8BFE-44DF756FB680}"/>
    <cellStyle name="Comma 93 6 2 2 4" xfId="18706" xr:uid="{F545C149-E13B-4976-8F82-6AFA6C82CFB9}"/>
    <cellStyle name="Comma 93 6 2 2 4 2" xfId="18707" xr:uid="{D2B6B55B-D4E5-42A2-9D41-791A7536A06E}"/>
    <cellStyle name="Comma 93 6 2 2 5" xfId="18708" xr:uid="{2879F741-0AC2-4496-9961-B38533B8CFBE}"/>
    <cellStyle name="Comma 93 6 2 3" xfId="18709" xr:uid="{5CF00B2D-BE4F-46F3-97F4-0D4395F2F509}"/>
    <cellStyle name="Comma 93 6 2 3 2" xfId="18710" xr:uid="{296BB9AC-0820-4664-9A50-4568028F2752}"/>
    <cellStyle name="Comma 93 6 2 3 2 2" xfId="18711" xr:uid="{83B1079A-D8C8-4175-8293-CFF3C530A7BE}"/>
    <cellStyle name="Comma 93 6 2 3 2 2 2" xfId="18712" xr:uid="{4B220B1A-E7E9-4837-915C-4A699A27ACB0}"/>
    <cellStyle name="Comma 93 6 2 3 2 3" xfId="18713" xr:uid="{D985EEBD-7766-4C08-B228-B1D4F178861E}"/>
    <cellStyle name="Comma 93 6 2 3 3" xfId="18714" xr:uid="{8138ACBA-FE66-4B1B-AF1E-C889CB1C0E67}"/>
    <cellStyle name="Comma 93 6 2 3 3 2" xfId="18715" xr:uid="{C3CF9B46-30E0-4456-B9F4-453DF0D414B9}"/>
    <cellStyle name="Comma 93 6 2 3 4" xfId="18716" xr:uid="{E8E0D84F-FAFA-49A5-8786-8117BBCDAC12}"/>
    <cellStyle name="Comma 93 6 2 4" xfId="18717" xr:uid="{729467E9-2A20-47C2-AB78-1EE79AC274A7}"/>
    <cellStyle name="Comma 93 6 2 4 2" xfId="18718" xr:uid="{5B84E240-0DE8-4A8B-8467-5B5AEBE442B2}"/>
    <cellStyle name="Comma 93 6 2 4 2 2" xfId="18719" xr:uid="{9D142F5C-E906-4339-9174-CFB95C2DAE24}"/>
    <cellStyle name="Comma 93 6 2 4 3" xfId="18720" xr:uid="{34B4DEFF-8389-44E8-A78B-1F6D8CE6107F}"/>
    <cellStyle name="Comma 93 6 2 5" xfId="18721" xr:uid="{632AA947-2AB0-4C4C-99CC-F44F34834B07}"/>
    <cellStyle name="Comma 93 6 2 5 2" xfId="18722" xr:uid="{3B10AABD-B567-4CBD-A9F4-1544AD889164}"/>
    <cellStyle name="Comma 93 6 2 6" xfId="18723" xr:uid="{0DDC7290-7DD3-483A-AF2D-789A48E1EECC}"/>
    <cellStyle name="Comma 93 6 3" xfId="18724" xr:uid="{7DF8BBEE-0E20-4C20-8805-083B71C68D61}"/>
    <cellStyle name="Comma 93 6 3 2" xfId="18725" xr:uid="{3034A8EB-08D3-49ED-9512-AAC631E7428C}"/>
    <cellStyle name="Comma 93 6 3 2 2" xfId="18726" xr:uid="{C9B8FC32-7F4D-4F59-8F43-D8E264FF6199}"/>
    <cellStyle name="Comma 93 6 3 2 2 2" xfId="18727" xr:uid="{CCAF4D2D-E6EF-411B-B871-3D4AD7960188}"/>
    <cellStyle name="Comma 93 6 3 2 2 2 2" xfId="18728" xr:uid="{BDE8A3E6-A8F8-4F1C-8619-6AD95802D066}"/>
    <cellStyle name="Comma 93 6 3 2 2 2 2 2" xfId="18729" xr:uid="{AA77C574-A564-4555-80A6-28D4AADE99A6}"/>
    <cellStyle name="Comma 93 6 3 2 2 2 3" xfId="18730" xr:uid="{2F180D99-4F05-4C1B-A706-07AE37F79106}"/>
    <cellStyle name="Comma 93 6 3 2 2 3" xfId="18731" xr:uid="{3FE4A225-930D-491F-9613-C989F60CA2F5}"/>
    <cellStyle name="Comma 93 6 3 2 2 3 2" xfId="18732" xr:uid="{759EFDC5-A778-405F-B037-0AF1C79BEB40}"/>
    <cellStyle name="Comma 93 6 3 2 2 4" xfId="18733" xr:uid="{6F128E7C-DE0E-4329-98F4-F61375DA2405}"/>
    <cellStyle name="Comma 93 6 3 2 3" xfId="18734" xr:uid="{4A41D2C0-881D-496B-8830-1548985FB576}"/>
    <cellStyle name="Comma 93 6 3 2 3 2" xfId="18735" xr:uid="{14B175DF-C0EA-4F24-9A2C-BDE9EE5EB37B}"/>
    <cellStyle name="Comma 93 6 3 2 3 2 2" xfId="18736" xr:uid="{01B9E9A9-E82C-4059-869A-5353A018FA61}"/>
    <cellStyle name="Comma 93 6 3 2 3 3" xfId="18737" xr:uid="{8AE7F4E3-395C-47FE-80B5-2C3AA8AE68C5}"/>
    <cellStyle name="Comma 93 6 3 2 4" xfId="18738" xr:uid="{44BB2CCE-DBCF-4490-B1B4-19D6B25FF2A2}"/>
    <cellStyle name="Comma 93 6 3 2 4 2" xfId="18739" xr:uid="{89134CCE-1D31-4C2A-8124-91F7F641281B}"/>
    <cellStyle name="Comma 93 6 3 2 5" xfId="18740" xr:uid="{1620A0BC-D130-4F8F-A6E6-BC10E763C374}"/>
    <cellStyle name="Comma 93 6 3 3" xfId="18741" xr:uid="{94A6BB27-5573-4E50-AFE2-2EBAB4C9A6CE}"/>
    <cellStyle name="Comma 93 6 3 3 2" xfId="18742" xr:uid="{EB394007-9D77-4612-BC14-E63FFDE54819}"/>
    <cellStyle name="Comma 93 6 3 3 2 2" xfId="18743" xr:uid="{6A19F3DE-13C4-4F9D-AA53-C8557CBA3E55}"/>
    <cellStyle name="Comma 93 6 3 3 2 2 2" xfId="18744" xr:uid="{A3490F15-A643-40FF-A9E4-0C05EE026A28}"/>
    <cellStyle name="Comma 93 6 3 3 2 3" xfId="18745" xr:uid="{1D808648-CFD9-446B-894C-11FFA6E02FE8}"/>
    <cellStyle name="Comma 93 6 3 3 3" xfId="18746" xr:uid="{79D8097E-EA3D-44F2-A27F-366259ABAC3E}"/>
    <cellStyle name="Comma 93 6 3 3 3 2" xfId="18747" xr:uid="{9E21A934-5803-4C63-9BD9-E81EF30E1304}"/>
    <cellStyle name="Comma 93 6 3 3 4" xfId="18748" xr:uid="{8A5087AC-87C3-43F0-8386-286DB369D229}"/>
    <cellStyle name="Comma 93 6 3 4" xfId="18749" xr:uid="{04AA2552-52A2-4BEF-A83A-8DD9CEA6EDEB}"/>
    <cellStyle name="Comma 93 6 3 4 2" xfId="18750" xr:uid="{B695BBB0-7085-4B08-B11B-1D9492076287}"/>
    <cellStyle name="Comma 93 6 3 4 2 2" xfId="18751" xr:uid="{1F34A6A5-46F8-4D96-8FE8-C00B72287C8C}"/>
    <cellStyle name="Comma 93 6 3 4 3" xfId="18752" xr:uid="{B206A809-C364-4290-94EC-E7317BD08DA4}"/>
    <cellStyle name="Comma 93 6 3 5" xfId="18753" xr:uid="{F531E432-1CEC-489E-89E0-197655D95EC0}"/>
    <cellStyle name="Comma 93 6 3 5 2" xfId="18754" xr:uid="{00DC94D1-4A98-41FE-901F-761DEFC6551A}"/>
    <cellStyle name="Comma 93 6 3 6" xfId="18755" xr:uid="{626178BF-E4A6-4EF9-BEA7-4B45269ABD20}"/>
    <cellStyle name="Comma 93 6 4" xfId="18756" xr:uid="{7939DB62-ABE1-4062-8927-DE010488AE29}"/>
    <cellStyle name="Comma 93 6 4 2" xfId="18757" xr:uid="{C40113EC-5BA2-4D2C-A366-BBBD83C42FB0}"/>
    <cellStyle name="Comma 93 6 4 2 2" xfId="18758" xr:uid="{C9FDA015-EACF-41E7-ABC0-2652009D19B1}"/>
    <cellStyle name="Comma 93 6 4 2 2 2" xfId="18759" xr:uid="{D412861F-305A-47C2-80F8-A4664A608BE0}"/>
    <cellStyle name="Comma 93 6 4 2 2 2 2" xfId="18760" xr:uid="{25403F58-21EA-4E55-A200-82A5592547BA}"/>
    <cellStyle name="Comma 93 6 4 2 2 2 2 2" xfId="18761" xr:uid="{C523A418-3983-4A5E-8A54-992F7C8053B9}"/>
    <cellStyle name="Comma 93 6 4 2 2 2 3" xfId="18762" xr:uid="{5AF991B8-8142-4D07-B6BC-DF97008897E8}"/>
    <cellStyle name="Comma 93 6 4 2 2 3" xfId="18763" xr:uid="{05F8D216-59BE-4E7D-95C7-E79DF8FC18B2}"/>
    <cellStyle name="Comma 93 6 4 2 2 3 2" xfId="18764" xr:uid="{DBD62C2C-9CED-4BFA-A6C2-B6C4115C9F1B}"/>
    <cellStyle name="Comma 93 6 4 2 2 4" xfId="18765" xr:uid="{7AC7BF38-076B-4745-A545-3DBD615A3BC2}"/>
    <cellStyle name="Comma 93 6 4 2 3" xfId="18766" xr:uid="{44D3E9B8-0532-46E2-9884-979AAEA50AC2}"/>
    <cellStyle name="Comma 93 6 4 2 3 2" xfId="18767" xr:uid="{73DB5184-9AFB-4B34-8B66-930B7D687BD1}"/>
    <cellStyle name="Comma 93 6 4 2 3 2 2" xfId="18768" xr:uid="{C90D6B76-B224-441B-B38C-F6E29647E45E}"/>
    <cellStyle name="Comma 93 6 4 2 3 3" xfId="18769" xr:uid="{0DC9E420-FE39-47C6-8C7C-25ED612F0933}"/>
    <cellStyle name="Comma 93 6 4 2 4" xfId="18770" xr:uid="{F512BAE3-774C-444E-9C81-4A1AA5CFC6FF}"/>
    <cellStyle name="Comma 93 6 4 2 4 2" xfId="18771" xr:uid="{65AAE703-7264-4250-A5D9-D1788DB477A9}"/>
    <cellStyle name="Comma 93 6 4 2 5" xfId="18772" xr:uid="{7E8AFEC7-5DA4-4126-AA2B-68E2FC96C8BF}"/>
    <cellStyle name="Comma 93 6 4 3" xfId="18773" xr:uid="{80038DC3-D6D6-479C-A156-DB2B4F744BDF}"/>
    <cellStyle name="Comma 93 6 4 3 2" xfId="18774" xr:uid="{5AB43080-8687-4FC5-A8A5-3A130499F2C4}"/>
    <cellStyle name="Comma 93 6 4 3 2 2" xfId="18775" xr:uid="{04ACB679-F563-4F5F-8D50-E5EE9649C687}"/>
    <cellStyle name="Comma 93 6 4 3 2 2 2" xfId="18776" xr:uid="{6132A851-923D-4617-B5BF-2AD41C4774D4}"/>
    <cellStyle name="Comma 93 6 4 3 2 3" xfId="18777" xr:uid="{B149655F-57E6-4093-B70A-AECCA6712380}"/>
    <cellStyle name="Comma 93 6 4 3 3" xfId="18778" xr:uid="{5507D50B-6FDD-4AE2-887B-9AE3A6A3C44D}"/>
    <cellStyle name="Comma 93 6 4 3 3 2" xfId="18779" xr:uid="{F40F735D-0E3E-41AA-8857-C7EB3DB2759C}"/>
    <cellStyle name="Comma 93 6 4 3 4" xfId="18780" xr:uid="{2168B6BD-000D-4CFA-95C3-56A94021F358}"/>
    <cellStyle name="Comma 93 6 4 4" xfId="18781" xr:uid="{B55E823F-9D4F-4909-BCD7-E73AE1C8DEA5}"/>
    <cellStyle name="Comma 93 6 4 4 2" xfId="18782" xr:uid="{C87A2C9F-BB67-4B6D-A293-4951DACE76DC}"/>
    <cellStyle name="Comma 93 6 4 4 2 2" xfId="18783" xr:uid="{2CD1B5A0-5405-45C1-80C0-4AC0F866445C}"/>
    <cellStyle name="Comma 93 6 4 4 3" xfId="18784" xr:uid="{374EAC5D-3D10-435A-AE20-D351F59B408D}"/>
    <cellStyle name="Comma 93 6 4 5" xfId="18785" xr:uid="{4BE90DF5-FF9C-4C3B-BA78-A7C9F723CAAC}"/>
    <cellStyle name="Comma 93 6 4 5 2" xfId="18786" xr:uid="{E18C9B07-1B51-480A-AF4B-432C97C3EFCE}"/>
    <cellStyle name="Comma 93 6 4 6" xfId="18787" xr:uid="{1FBADF1F-B631-4A28-AB8E-17B01A37E627}"/>
    <cellStyle name="Comma 93 6 5" xfId="18788" xr:uid="{3E80CC30-ABE2-48F7-8324-5FE11716D580}"/>
    <cellStyle name="Comma 93 6 5 2" xfId="18789" xr:uid="{44C7372A-F115-407D-82EE-088F1861BD56}"/>
    <cellStyle name="Comma 93 6 5 2 2" xfId="18790" xr:uid="{237CD822-0C6C-4599-A2B6-8D63B437D804}"/>
    <cellStyle name="Comma 93 6 5 2 2 2" xfId="18791" xr:uid="{0108DBA0-069A-40FF-B6A2-06497DE71E13}"/>
    <cellStyle name="Comma 93 6 5 2 2 2 2" xfId="18792" xr:uid="{035EB19B-4ED8-4AEB-87E5-914C20375E3A}"/>
    <cellStyle name="Comma 93 6 5 2 2 2 2 2" xfId="18793" xr:uid="{DFA54C46-4630-4E6C-8F9E-B1D5901A5393}"/>
    <cellStyle name="Comma 93 6 5 2 2 2 3" xfId="18794" xr:uid="{6BCB0EE5-67F1-4B2F-B053-232AB4C7E238}"/>
    <cellStyle name="Comma 93 6 5 2 2 3" xfId="18795" xr:uid="{034BF6D1-84BE-481F-8898-BE670834EA8E}"/>
    <cellStyle name="Comma 93 6 5 2 2 3 2" xfId="18796" xr:uid="{130C8128-EB93-4183-9D5E-B9D17F432561}"/>
    <cellStyle name="Comma 93 6 5 2 2 4" xfId="18797" xr:uid="{7B9E6796-ED9C-4BBF-8C49-2548BE1F6649}"/>
    <cellStyle name="Comma 93 6 5 2 3" xfId="18798" xr:uid="{6F3A353E-A17E-4685-A313-1D1636292C60}"/>
    <cellStyle name="Comma 93 6 5 2 3 2" xfId="18799" xr:uid="{A91523B8-FA96-40F7-A28C-5B6AED624FEB}"/>
    <cellStyle name="Comma 93 6 5 2 3 2 2" xfId="18800" xr:uid="{C1FB9B38-69B6-4D77-A945-4B3359D14949}"/>
    <cellStyle name="Comma 93 6 5 2 3 3" xfId="18801" xr:uid="{29EF180A-5A6C-4C79-AE76-F00A45561BAC}"/>
    <cellStyle name="Comma 93 6 5 2 4" xfId="18802" xr:uid="{51B6996E-191D-427F-8EFB-FCF55B7A3C75}"/>
    <cellStyle name="Comma 93 6 5 2 4 2" xfId="18803" xr:uid="{3CE1D909-1D10-4298-9177-2940D591A97C}"/>
    <cellStyle name="Comma 93 6 5 2 5" xfId="18804" xr:uid="{903522B5-9A55-4F69-AE6E-00CA80604AB5}"/>
    <cellStyle name="Comma 93 6 5 3" xfId="18805" xr:uid="{9DE9499E-3915-4BE7-B0B0-90AF06CA9CA2}"/>
    <cellStyle name="Comma 93 6 5 3 2" xfId="18806" xr:uid="{C6B61AB3-6F62-4AD3-979E-0DF9FC55ECB5}"/>
    <cellStyle name="Comma 93 6 5 3 2 2" xfId="18807" xr:uid="{DD0B363F-C6DA-4166-A1D3-20801D03A87A}"/>
    <cellStyle name="Comma 93 6 5 3 2 2 2" xfId="18808" xr:uid="{F5C05156-6DF4-40B0-AE9F-8371C15450E5}"/>
    <cellStyle name="Comma 93 6 5 3 2 3" xfId="18809" xr:uid="{66D34D9C-4887-4961-83CC-56F44309B0A2}"/>
    <cellStyle name="Comma 93 6 5 3 3" xfId="18810" xr:uid="{89BBC5FB-9D5D-4189-81C2-252CFC3C8DAB}"/>
    <cellStyle name="Comma 93 6 5 3 3 2" xfId="18811" xr:uid="{07BB896F-1DF9-4363-8DEC-E0CB577CD5CE}"/>
    <cellStyle name="Comma 93 6 5 3 4" xfId="18812" xr:uid="{DD710822-25CD-4E20-B22A-A6EE8AA80BBF}"/>
    <cellStyle name="Comma 93 6 5 4" xfId="18813" xr:uid="{C881F0C6-AE2C-4272-A352-440906E86E32}"/>
    <cellStyle name="Comma 93 6 5 4 2" xfId="18814" xr:uid="{0943A831-404D-4F85-96DE-9A3C4E9C76BB}"/>
    <cellStyle name="Comma 93 6 5 4 2 2" xfId="18815" xr:uid="{7A8C059F-B212-4B3A-85F1-3AC02C92F1D7}"/>
    <cellStyle name="Comma 93 6 5 4 3" xfId="18816" xr:uid="{45E891D0-14F6-4AD8-A6F8-30ACCEBF3FE0}"/>
    <cellStyle name="Comma 93 6 5 5" xfId="18817" xr:uid="{C6A664AB-893C-4556-9266-BA7D5D5134CD}"/>
    <cellStyle name="Comma 93 6 5 5 2" xfId="18818" xr:uid="{E15A5BC3-65E5-498D-91F9-5A9D583B9728}"/>
    <cellStyle name="Comma 93 6 5 6" xfId="18819" xr:uid="{24A9DCEF-B355-4993-8973-48150E5CA479}"/>
    <cellStyle name="Comma 93 6 6" xfId="18820" xr:uid="{7F596A3C-DE5A-4E4A-899B-D7692835EA65}"/>
    <cellStyle name="Comma 93 6 6 2" xfId="18821" xr:uid="{3B772533-D08A-4F5D-B7AD-6F484DECFBA8}"/>
    <cellStyle name="Comma 93 6 6 2 2" xfId="18822" xr:uid="{4C2C6BAC-62D8-4783-8FAC-D302EB761942}"/>
    <cellStyle name="Comma 93 6 6 2 2 2" xfId="18823" xr:uid="{9CBC9821-1C1B-44BF-96FF-FD156B46D7C9}"/>
    <cellStyle name="Comma 93 6 6 2 2 2 2" xfId="18824" xr:uid="{1C3AF1C4-6139-451F-94F6-A9CBD7E3BCE1}"/>
    <cellStyle name="Comma 93 6 6 2 2 2 2 2" xfId="18825" xr:uid="{1A3F07C7-86A7-4C79-96D0-FA5675E7D4FB}"/>
    <cellStyle name="Comma 93 6 6 2 2 2 3" xfId="18826" xr:uid="{0DDD930B-C8CC-47B9-84B1-10BBC842F12C}"/>
    <cellStyle name="Comma 93 6 6 2 2 3" xfId="18827" xr:uid="{CA5F9523-0981-4E7A-91C9-9927F0CA4F54}"/>
    <cellStyle name="Comma 93 6 6 2 2 3 2" xfId="18828" xr:uid="{5719F9CE-30AE-42C9-9742-BA71F5598E86}"/>
    <cellStyle name="Comma 93 6 6 2 2 4" xfId="18829" xr:uid="{5B12CE67-CFE8-4403-8278-5F03C01A3484}"/>
    <cellStyle name="Comma 93 6 6 2 3" xfId="18830" xr:uid="{5B519B22-6FFA-4C0A-A2D4-5D28C070F0A7}"/>
    <cellStyle name="Comma 93 6 6 2 3 2" xfId="18831" xr:uid="{AF50003F-DDE7-45B5-A362-ADF1750306BA}"/>
    <cellStyle name="Comma 93 6 6 2 3 2 2" xfId="18832" xr:uid="{62A1CFA9-898F-4F9D-898F-41586AF97123}"/>
    <cellStyle name="Comma 93 6 6 2 3 3" xfId="18833" xr:uid="{873E9E7F-EACA-43AB-A3B5-26DEC6265F77}"/>
    <cellStyle name="Comma 93 6 6 2 4" xfId="18834" xr:uid="{ED7BCDFE-9BBC-46BE-AB88-DFDB3F154DBB}"/>
    <cellStyle name="Comma 93 6 6 2 4 2" xfId="18835" xr:uid="{4380E921-4A52-46C0-B87A-D5EB70BCCA0A}"/>
    <cellStyle name="Comma 93 6 6 2 5" xfId="18836" xr:uid="{5FFCF56F-76BD-48A3-B7C9-4912DC1E3C09}"/>
    <cellStyle name="Comma 93 6 6 3" xfId="18837" xr:uid="{48EF8EAB-CC33-4300-B8AB-9A5B6582D178}"/>
    <cellStyle name="Comma 93 6 6 3 2" xfId="18838" xr:uid="{AEBEC25D-9500-4880-9717-C1BEF768DAE3}"/>
    <cellStyle name="Comma 93 6 6 3 2 2" xfId="18839" xr:uid="{FF64F802-A1FE-4264-8A98-1957CE98DB41}"/>
    <cellStyle name="Comma 93 6 6 3 2 2 2" xfId="18840" xr:uid="{9B35FE5A-8D0C-49D4-92C6-886CBE0C3779}"/>
    <cellStyle name="Comma 93 6 6 3 2 3" xfId="18841" xr:uid="{66478ADA-0A83-40BA-BC24-A3C32D5D7449}"/>
    <cellStyle name="Comma 93 6 6 3 3" xfId="18842" xr:uid="{3FB3AB09-05BE-4893-9B6B-9C19DD7EFBFE}"/>
    <cellStyle name="Comma 93 6 6 3 3 2" xfId="18843" xr:uid="{DBEB5C23-16D2-455F-A657-69BFB55DA82C}"/>
    <cellStyle name="Comma 93 6 6 3 4" xfId="18844" xr:uid="{EB9E1214-B28D-4575-B0C6-E5291655854C}"/>
    <cellStyle name="Comma 93 6 6 4" xfId="18845" xr:uid="{8FF8B082-DF90-47CD-B2AD-C581B589BB50}"/>
    <cellStyle name="Comma 93 6 6 4 2" xfId="18846" xr:uid="{C49F231A-379C-4AAF-BFE8-FD6C2F76F972}"/>
    <cellStyle name="Comma 93 6 6 4 2 2" xfId="18847" xr:uid="{1CA00A94-75DC-4A1A-A0E9-0BC2E46C3B06}"/>
    <cellStyle name="Comma 93 6 6 4 3" xfId="18848" xr:uid="{36B9896B-A889-4D6D-91DA-33C0C16063E9}"/>
    <cellStyle name="Comma 93 6 6 5" xfId="18849" xr:uid="{BE257284-68F8-4351-94A6-FE870390C631}"/>
    <cellStyle name="Comma 93 6 6 5 2" xfId="18850" xr:uid="{61C6FA1B-94FA-4216-AF0D-286FBE781733}"/>
    <cellStyle name="Comma 93 6 6 6" xfId="18851" xr:uid="{C273A818-73C7-43EC-8745-BA7D0FCB6622}"/>
    <cellStyle name="Comma 93 6 7" xfId="18852" xr:uid="{0D34CDC7-7D30-45DB-B582-A7FDBBBEF38C}"/>
    <cellStyle name="Comma 93 6 7 2" xfId="18853" xr:uid="{C1300DF4-5A6B-4FDA-9C4D-8246D700F3ED}"/>
    <cellStyle name="Comma 93 6 7 2 2" xfId="18854" xr:uid="{F3D8ADB5-CF81-4310-AB6E-584806DC694F}"/>
    <cellStyle name="Comma 93 6 7 2 2 2" xfId="18855" xr:uid="{B1C14FB3-8833-4C51-8C98-F7A5BF8A9A93}"/>
    <cellStyle name="Comma 93 6 7 2 2 2 2" xfId="18856" xr:uid="{A07918B1-82FF-411B-8791-49608550B98C}"/>
    <cellStyle name="Comma 93 6 7 2 2 2 2 2" xfId="18857" xr:uid="{923674E2-2FD6-4859-BC5C-4E209C758201}"/>
    <cellStyle name="Comma 93 6 7 2 2 2 3" xfId="18858" xr:uid="{F8E3400E-8305-4C2F-872B-D919E3513F37}"/>
    <cellStyle name="Comma 93 6 7 2 2 3" xfId="18859" xr:uid="{21D50274-B26E-4EC1-BC41-7228CD475451}"/>
    <cellStyle name="Comma 93 6 7 2 2 3 2" xfId="18860" xr:uid="{B8B791E4-E9E1-4ADE-A75F-0A4C19A71A32}"/>
    <cellStyle name="Comma 93 6 7 2 2 4" xfId="18861" xr:uid="{855C284D-1F4E-4F95-B84E-748E10A4B2AA}"/>
    <cellStyle name="Comma 93 6 7 2 3" xfId="18862" xr:uid="{037671A6-EEAF-49D2-BA12-90736C6E9062}"/>
    <cellStyle name="Comma 93 6 7 2 3 2" xfId="18863" xr:uid="{A946A3BD-F85C-40CF-9157-D5C7BF2BABAA}"/>
    <cellStyle name="Comma 93 6 7 2 3 2 2" xfId="18864" xr:uid="{EE42723D-E883-419B-9162-1D4D5A5549B4}"/>
    <cellStyle name="Comma 93 6 7 2 3 3" xfId="18865" xr:uid="{8D57A430-65E6-4B09-BA60-F73D6EF6A7E5}"/>
    <cellStyle name="Comma 93 6 7 2 4" xfId="18866" xr:uid="{DFD96A2B-6D3A-4618-814F-24396307D909}"/>
    <cellStyle name="Comma 93 6 7 2 4 2" xfId="18867" xr:uid="{5800FF01-4C95-4D13-8BAB-D06E0B7090BC}"/>
    <cellStyle name="Comma 93 6 7 2 5" xfId="18868" xr:uid="{79CC1FA6-99DE-48ED-9C3E-49D839927B75}"/>
    <cellStyle name="Comma 93 6 7 3" xfId="18869" xr:uid="{A953E477-BE84-4E5F-A317-F6CF85388FCC}"/>
    <cellStyle name="Comma 93 6 7 3 2" xfId="18870" xr:uid="{B7DBAB59-4BDA-4BFC-B733-ABD31327782D}"/>
    <cellStyle name="Comma 93 6 7 3 2 2" xfId="18871" xr:uid="{3EC69D80-596B-4B5A-BA80-716AE7AD0E07}"/>
    <cellStyle name="Comma 93 6 7 3 2 2 2" xfId="18872" xr:uid="{D87AEB7F-9B07-4D1B-AFE5-B389638B42AF}"/>
    <cellStyle name="Comma 93 6 7 3 2 3" xfId="18873" xr:uid="{9518C888-EF0A-4F32-B32D-2671EE140E47}"/>
    <cellStyle name="Comma 93 6 7 3 3" xfId="18874" xr:uid="{03D0A37A-2898-454A-9894-8AD3739FCA8C}"/>
    <cellStyle name="Comma 93 6 7 3 3 2" xfId="18875" xr:uid="{37D8E6D4-4141-488B-A8F7-D19D99C8C83C}"/>
    <cellStyle name="Comma 93 6 7 3 4" xfId="18876" xr:uid="{2091FF29-0792-47DC-86E2-45E60BE6F776}"/>
    <cellStyle name="Comma 93 6 7 4" xfId="18877" xr:uid="{22F6CCEF-9848-498B-B5AC-15456E2B57D7}"/>
    <cellStyle name="Comma 93 6 7 4 2" xfId="18878" xr:uid="{A415B1D1-E30F-406B-9EFC-1D133C791F47}"/>
    <cellStyle name="Comma 93 6 7 4 2 2" xfId="18879" xr:uid="{7A2E458C-C23B-44B3-8800-08954DF1562B}"/>
    <cellStyle name="Comma 93 6 7 4 3" xfId="18880" xr:uid="{E3D9E91B-CF51-4FA9-B6BC-B569B35BD5EE}"/>
    <cellStyle name="Comma 93 6 7 5" xfId="18881" xr:uid="{52F0353B-7569-4563-A1EE-7378C03B7EAA}"/>
    <cellStyle name="Comma 93 6 7 5 2" xfId="18882" xr:uid="{8B6265F7-D010-4B4E-BBA8-38EAC178B863}"/>
    <cellStyle name="Comma 93 6 7 6" xfId="18883" xr:uid="{9E169850-3707-48A5-9ECD-FF1A67087F4A}"/>
    <cellStyle name="Comma 93 6 8" xfId="18884" xr:uid="{51B169EA-07EA-4C48-BC07-7BBE295CB718}"/>
    <cellStyle name="Comma 93 6 8 2" xfId="18885" xr:uid="{4F57F506-3449-41FA-872A-A1CA0AEB34FE}"/>
    <cellStyle name="Comma 93 6 8 2 2" xfId="18886" xr:uid="{0CFCB109-AB64-4AB9-A286-C1E15DC2D62D}"/>
    <cellStyle name="Comma 93 6 8 2 2 2" xfId="18887" xr:uid="{D8102ADB-227F-45E5-BE2C-073754337AEE}"/>
    <cellStyle name="Comma 93 6 8 2 2 2 2" xfId="18888" xr:uid="{0EDADECC-25BC-41B1-AAA4-BB5E655D838D}"/>
    <cellStyle name="Comma 93 6 8 2 2 3" xfId="18889" xr:uid="{EF982C12-80C5-4665-9C79-7B5ACF0EDC10}"/>
    <cellStyle name="Comma 93 6 8 2 3" xfId="18890" xr:uid="{B9E3ED33-C187-43A6-8E90-AF0A14389712}"/>
    <cellStyle name="Comma 93 6 8 2 3 2" xfId="18891" xr:uid="{F4C603CC-200D-4BC2-83D5-375ABA94B37E}"/>
    <cellStyle name="Comma 93 6 8 2 4" xfId="18892" xr:uid="{05AA7315-D02A-4D95-AB83-4AF8DF5BE9FD}"/>
    <cellStyle name="Comma 93 6 8 3" xfId="18893" xr:uid="{FBB5A50B-F2DD-4F94-9FCA-CFEF2D190226}"/>
    <cellStyle name="Comma 93 6 8 3 2" xfId="18894" xr:uid="{CAB0A36C-F12A-445F-9599-492778D81217}"/>
    <cellStyle name="Comma 93 6 8 3 2 2" xfId="18895" xr:uid="{21B04643-5CAB-468B-9F40-FE82BE64AE8F}"/>
    <cellStyle name="Comma 93 6 8 3 3" xfId="18896" xr:uid="{C5798290-3AE3-4D89-BEFF-00BBF719214C}"/>
    <cellStyle name="Comma 93 6 8 4" xfId="18897" xr:uid="{08F9EECC-C284-401C-A6B8-3B1B17E38116}"/>
    <cellStyle name="Comma 93 6 8 4 2" xfId="18898" xr:uid="{51A37F0D-CC01-4D03-A704-D72CF11E9D4E}"/>
    <cellStyle name="Comma 93 6 8 5" xfId="18899" xr:uid="{84951AE4-65BA-4FBF-9E68-18B46B06B627}"/>
    <cellStyle name="Comma 93 6 9" xfId="18900" xr:uid="{76E66BD0-EC61-455C-A8E4-7E717936125D}"/>
    <cellStyle name="Comma 93 6 9 2" xfId="18901" xr:uid="{55F26612-D230-4E1A-8B19-893EA7B637D9}"/>
    <cellStyle name="Comma 93 6 9 2 2" xfId="18902" xr:uid="{8940CBFF-9EA5-4824-9F9E-D1FF8E3A7271}"/>
    <cellStyle name="Comma 93 6 9 2 2 2" xfId="18903" xr:uid="{F1D88414-702F-472B-A1E1-FE1E494B0793}"/>
    <cellStyle name="Comma 93 6 9 2 3" xfId="18904" xr:uid="{2133ED66-22A9-4FC7-95B4-8BB361E28874}"/>
    <cellStyle name="Comma 93 6 9 3" xfId="18905" xr:uid="{B5D463E2-390D-4799-9FF3-94A8200D09A7}"/>
    <cellStyle name="Comma 93 6 9 3 2" xfId="18906" xr:uid="{60C5DD7B-12F0-404D-91C4-A37E4AA650A5}"/>
    <cellStyle name="Comma 93 6 9 4" xfId="18907" xr:uid="{0D238579-D64C-4FC6-B47C-E14089663BC4}"/>
    <cellStyle name="Comma 93 7" xfId="18908" xr:uid="{4951C1F5-0E7C-4A14-8009-2BA82E8C0CAD}"/>
    <cellStyle name="Comma 93 7 2" xfId="18909" xr:uid="{791693C2-C62B-4EDA-99F4-1D604F8E640C}"/>
    <cellStyle name="Comma 93 7 2 2" xfId="18910" xr:uid="{66FCE821-1156-484B-B43C-2BFDB20A8E14}"/>
    <cellStyle name="Comma 93 7 2 2 2" xfId="18911" xr:uid="{A53A1B83-8F7B-4666-99E7-3CA0463745CB}"/>
    <cellStyle name="Comma 93 7 2 2 2 2" xfId="18912" xr:uid="{59E139D2-CEC8-4FCA-9278-BAEB6266463C}"/>
    <cellStyle name="Comma 93 7 2 2 3" xfId="18913" xr:uid="{FD6638D5-8E0A-4FE5-8850-A884CE979ABC}"/>
    <cellStyle name="Comma 93 7 2 3" xfId="18914" xr:uid="{A92E05EA-F813-49CF-964A-66821BF1D8C5}"/>
    <cellStyle name="Comma 93 7 2 3 2" xfId="18915" xr:uid="{3A134350-F532-428A-80FF-35CED61D1787}"/>
    <cellStyle name="Comma 93 7 2 4" xfId="18916" xr:uid="{540EB82E-588E-4C99-A44F-8F9C29D11DE1}"/>
    <cellStyle name="Comma 93 7 3" xfId="18917" xr:uid="{82408F4C-AF02-42F2-83A3-A04B75CB7204}"/>
    <cellStyle name="Comma 93 7 3 2" xfId="18918" xr:uid="{D1AB0600-F240-4EF1-9081-AC1BF40B6E30}"/>
    <cellStyle name="Comma 93 7 3 2 2" xfId="18919" xr:uid="{54B24D28-EC9F-4F9F-8D53-BFC1B0270A78}"/>
    <cellStyle name="Comma 93 7 3 3" xfId="18920" xr:uid="{2EAB9838-A4F4-4E63-8372-769F3E3AA935}"/>
    <cellStyle name="Comma 93 7 4" xfId="18921" xr:uid="{573B3DCD-EA4E-4E1E-9081-68B329951356}"/>
    <cellStyle name="Comma 93 7 4 2" xfId="18922" xr:uid="{5AB6AA06-2743-4DBD-9244-463FB51213AB}"/>
    <cellStyle name="Comma 93 7 5" xfId="18923" xr:uid="{FC3B30C0-138A-4C8F-AA8B-640211937121}"/>
    <cellStyle name="Comma 93 8" xfId="18924" xr:uid="{3E575279-F469-4020-9A18-EAE6BC3F94AA}"/>
    <cellStyle name="Comma 93 8 2" xfId="18925" xr:uid="{3DC3BA38-B150-414C-BA48-C40F43B3C04E}"/>
    <cellStyle name="Comma 93 8 2 2" xfId="18926" xr:uid="{451A2120-AEED-461C-AB89-25D274C8377B}"/>
    <cellStyle name="Comma 93 8 2 2 2" xfId="18927" xr:uid="{2C5DDE0C-C9AA-4A89-ADA7-5C4CDB38281C}"/>
    <cellStyle name="Comma 93 8 2 3" xfId="18928" xr:uid="{2E0FFF29-34DB-4103-B392-7781A38E1DDE}"/>
    <cellStyle name="Comma 93 8 3" xfId="18929" xr:uid="{E9D72C5B-8E3D-429A-9AD6-589CD58080D8}"/>
    <cellStyle name="Comma 93 8 3 2" xfId="18930" xr:uid="{4208CEFB-7264-4575-9F60-3B72D43F8A1D}"/>
    <cellStyle name="Comma 93 8 4" xfId="18931" xr:uid="{0483224E-550E-4F59-8B81-2ED22D242DBC}"/>
    <cellStyle name="Comma 93 9" xfId="18932" xr:uid="{E6DB5583-97FC-4AA8-9313-E0C067F8B40C}"/>
    <cellStyle name="Comma 93 9 2" xfId="18933" xr:uid="{F5307F99-9C0B-4CC6-8A2B-9A59EEB73E11}"/>
    <cellStyle name="Comma 93 9 2 2" xfId="18934" xr:uid="{97726CB2-2C9B-409F-8919-8F854BAD2071}"/>
    <cellStyle name="Comma 93 9 3" xfId="18935" xr:uid="{A46B8C7E-2E8F-4958-8AA3-1562BBD0C6E2}"/>
    <cellStyle name="Comma 94" xfId="18936" xr:uid="{E04E5727-3851-4F56-99C5-1992E9739359}"/>
    <cellStyle name="Comma 94 2" xfId="18937" xr:uid="{702BD4AB-ACD4-4D95-962C-6DDC0081F98C}"/>
    <cellStyle name="Comma 94 2 2" xfId="18938" xr:uid="{D127A47B-C29C-4CC7-8CCB-795C90353F67}"/>
    <cellStyle name="Comma 94 2 2 2" xfId="18939" xr:uid="{5FF567FD-5EBD-40AF-BEBC-50BDF98E7755}"/>
    <cellStyle name="Comma 94 2 2 2 2" xfId="18940" xr:uid="{B9708E03-F51B-40F2-8724-2363B2481A31}"/>
    <cellStyle name="Comma 94 2 2 2 2 2" xfId="18941" xr:uid="{3E06A236-AF15-44E3-BDEE-86EE976D07F4}"/>
    <cellStyle name="Comma 94 2 2 2 3" xfId="18942" xr:uid="{676E39C8-3A79-46E2-ACED-64D3BCC57E0F}"/>
    <cellStyle name="Comma 94 2 2 3" xfId="18943" xr:uid="{028542F2-5963-40E2-B806-F57C92D65BFD}"/>
    <cellStyle name="Comma 94 2 2 3 2" xfId="18944" xr:uid="{ED962D81-E4BE-45E0-955C-7501980CA808}"/>
    <cellStyle name="Comma 94 2 2 4" xfId="18945" xr:uid="{87635693-3821-4311-BE9F-1FBBD133F97E}"/>
    <cellStyle name="Comma 94 2 3" xfId="18946" xr:uid="{05A8BE63-CB6D-44C1-8520-40E1AF13706A}"/>
    <cellStyle name="Comma 94 2 3 2" xfId="18947" xr:uid="{D4637452-EF46-42B5-936E-B4C55BB7F8C5}"/>
    <cellStyle name="Comma 94 2 3 2 2" xfId="18948" xr:uid="{507FFE19-1ED1-4527-BFF8-9EB5D502D2F6}"/>
    <cellStyle name="Comma 94 2 3 3" xfId="18949" xr:uid="{B902D07B-F346-43D0-A23C-B8020CA5694F}"/>
    <cellStyle name="Comma 94 2 4" xfId="18950" xr:uid="{D38BC1F3-EAF2-435B-A7E6-90CADC4DC9E4}"/>
    <cellStyle name="Comma 94 2 4 2" xfId="18951" xr:uid="{2EC9BDF5-0F00-4ED0-B23E-3877C88562F0}"/>
    <cellStyle name="Comma 94 2 5" xfId="18952" xr:uid="{86F5B20A-FD2C-40CF-8FA7-6FAEA0B080E4}"/>
    <cellStyle name="Comma 94 3" xfId="18953" xr:uid="{B7EA1E43-A75E-45A0-9CBD-1C7F4CE99FD8}"/>
    <cellStyle name="Comma 94 3 2" xfId="18954" xr:uid="{F2FFD70E-087E-4652-815A-000378EF4667}"/>
    <cellStyle name="Comma 94 3 2 2" xfId="18955" xr:uid="{71639B6C-B3AD-42F6-99DD-02A0A30AE529}"/>
    <cellStyle name="Comma 94 3 2 2 2" xfId="18956" xr:uid="{FEEC243A-C2F1-414A-AC4E-F973E1BDAA4B}"/>
    <cellStyle name="Comma 94 3 2 3" xfId="18957" xr:uid="{E200D9D4-4730-45C5-A8B5-BD860C297A8E}"/>
    <cellStyle name="Comma 94 3 3" xfId="18958" xr:uid="{8EF99AFA-3B04-4F2D-91E9-B3D07329CDB9}"/>
    <cellStyle name="Comma 94 3 3 2" xfId="18959" xr:uid="{5AA3FE31-FD38-4B2A-BD2E-42B617FE65B2}"/>
    <cellStyle name="Comma 94 3 4" xfId="18960" xr:uid="{4B3F356A-76A3-49DA-9AFF-76630F8E0EA0}"/>
    <cellStyle name="Comma 94 4" xfId="18961" xr:uid="{8F2FB52E-75CE-4C9D-A34A-4B035D7BA11D}"/>
    <cellStyle name="Comma 94 4 2" xfId="18962" xr:uid="{D2EEC54A-6F12-4033-BC9E-AE175451A97E}"/>
    <cellStyle name="Comma 94 4 2 2" xfId="18963" xr:uid="{FE1BF988-FB6A-4A69-8025-7F00F70AFAEC}"/>
    <cellStyle name="Comma 94 4 3" xfId="18964" xr:uid="{0036D479-54BC-4FE4-B093-AC5226F45484}"/>
    <cellStyle name="Comma 94 5" xfId="18965" xr:uid="{ECB0D18F-35C4-4EE0-96C1-A3819F5C8BBF}"/>
    <cellStyle name="Comma 94 5 2" xfId="18966" xr:uid="{D3AFBF1B-E084-4559-B540-4C42713768A9}"/>
    <cellStyle name="Comma 94 6" xfId="18967" xr:uid="{5028BABF-B570-4610-9C49-CA1CB53C54F2}"/>
    <cellStyle name="Comma 95" xfId="18968" xr:uid="{4EE1779A-AE49-4E85-A2AC-88B8AE55CE3E}"/>
    <cellStyle name="Comma 95 2" xfId="18969" xr:uid="{67D96151-9CCA-4648-AB3F-7279631C9C92}"/>
    <cellStyle name="Comma 95 2 2" xfId="18970" xr:uid="{08B09F4D-182E-4EF8-94B7-75971E7F2E38}"/>
    <cellStyle name="Comma 95 2 2 2" xfId="18971" xr:uid="{7F760580-51C5-4FC3-901D-E5DC9E2EE04C}"/>
    <cellStyle name="Comma 95 2 2 2 2" xfId="18972" xr:uid="{0AFC649C-F55E-44F7-B3A5-0D0335EEFF49}"/>
    <cellStyle name="Comma 95 2 2 2 2 2" xfId="18973" xr:uid="{F45340F9-BE8C-46E9-A140-8433694312DD}"/>
    <cellStyle name="Comma 95 2 2 2 2 2 2" xfId="18974" xr:uid="{A8775255-FB1A-4EA2-8570-64707FE14F1A}"/>
    <cellStyle name="Comma 95 2 2 2 2 3" xfId="18975" xr:uid="{479B1FAF-7ABC-464E-ACC6-1DC8EF771103}"/>
    <cellStyle name="Comma 95 2 2 2 3" xfId="18976" xr:uid="{CD90EB12-FD4C-44E7-B785-FA67B03C6140}"/>
    <cellStyle name="Comma 95 2 2 2 3 2" xfId="18977" xr:uid="{35C4891F-5B62-43FF-AA53-FBFA30C7C8E1}"/>
    <cellStyle name="Comma 95 2 2 2 4" xfId="18978" xr:uid="{368705E9-A98C-4703-BC74-0BD7CDC67A09}"/>
    <cellStyle name="Comma 95 2 2 3" xfId="18979" xr:uid="{DE2268CB-368D-4324-BC36-BEAAB2CDBC37}"/>
    <cellStyle name="Comma 95 2 2 3 2" xfId="18980" xr:uid="{2AF18581-2ACA-4207-B668-898068D7A1ED}"/>
    <cellStyle name="Comma 95 2 2 3 2 2" xfId="18981" xr:uid="{95F03993-6043-4006-A82C-943454F04A57}"/>
    <cellStyle name="Comma 95 2 2 3 3" xfId="18982" xr:uid="{CC35BDC2-BCDB-42D5-B8EE-7F2A2BF78587}"/>
    <cellStyle name="Comma 95 2 2 4" xfId="18983" xr:uid="{E071D641-81E7-4A7C-9AB3-BC2601E5BF04}"/>
    <cellStyle name="Comma 95 2 2 4 2" xfId="18984" xr:uid="{F9424714-CF4E-4FDB-AC72-94AD66B82424}"/>
    <cellStyle name="Comma 95 2 2 5" xfId="18985" xr:uid="{2D3CAB70-D62B-4EC7-95A5-894AE5278C6D}"/>
    <cellStyle name="Comma 95 2 3" xfId="18986" xr:uid="{A7072CCB-A862-4700-A206-3800D5C0596E}"/>
    <cellStyle name="Comma 95 2 3 2" xfId="18987" xr:uid="{B576C4E5-AB0B-43AC-8A0C-BB9C27FC1240}"/>
    <cellStyle name="Comma 95 2 3 2 2" xfId="18988" xr:uid="{0DB0C8D3-523D-4195-AA78-A8E0A56F76F1}"/>
    <cellStyle name="Comma 95 2 3 2 2 2" xfId="18989" xr:uid="{25285C8C-BD12-4BB2-AFCB-9383A3A8E964}"/>
    <cellStyle name="Comma 95 2 3 2 3" xfId="18990" xr:uid="{3412ADF9-6783-44E5-9BF0-11881168B2D9}"/>
    <cellStyle name="Comma 95 2 3 3" xfId="18991" xr:uid="{AABE8B49-CB51-4BC4-9802-7968749E4DFB}"/>
    <cellStyle name="Comma 95 2 3 3 2" xfId="18992" xr:uid="{E755A89A-B652-4390-B61D-22D8A8149618}"/>
    <cellStyle name="Comma 95 2 3 4" xfId="18993" xr:uid="{FC0ACC6C-56A5-446D-9F25-0744803CE9CE}"/>
    <cellStyle name="Comma 95 2 4" xfId="18994" xr:uid="{8FEDD166-74CC-4B3F-AEC4-95C90011B5E8}"/>
    <cellStyle name="Comma 95 2 4 2" xfId="18995" xr:uid="{6862DD90-7441-4061-B51F-854AAF3B2A1B}"/>
    <cellStyle name="Comma 95 2 4 2 2" xfId="18996" xr:uid="{172D0605-9B57-44CB-9EBB-0FE5ECF321E7}"/>
    <cellStyle name="Comma 95 2 4 3" xfId="18997" xr:uid="{7514DBD1-D419-4F0D-A65C-7DD03E41E183}"/>
    <cellStyle name="Comma 95 2 5" xfId="18998" xr:uid="{27A32C4C-77D5-491A-B737-CF82D7A46486}"/>
    <cellStyle name="Comma 95 2 5 2" xfId="18999" xr:uid="{8E1B0A3F-AD57-46AD-8651-3A1D7D33A611}"/>
    <cellStyle name="Comma 95 2 6" xfId="19000" xr:uid="{308A0F12-292C-4724-9000-C439AEE580C2}"/>
    <cellStyle name="Comma 95 3" xfId="19001" xr:uid="{5E2897AE-2649-4D9D-8DB1-4B658946E2AF}"/>
    <cellStyle name="Comma 95 3 2" xfId="19002" xr:uid="{78A22259-3798-439E-A884-F2A0DBF739E6}"/>
    <cellStyle name="Comma 95 3 2 2" xfId="19003" xr:uid="{A4B95C0D-3532-4FE3-9D99-317BE615711E}"/>
    <cellStyle name="Comma 95 3 2 2 2" xfId="19004" xr:uid="{1C6F7B3C-34F5-4A1B-96F1-C40820C87881}"/>
    <cellStyle name="Comma 95 3 2 2 2 2" xfId="19005" xr:uid="{0F820FF8-8632-400B-BDAD-5E0064C5A24B}"/>
    <cellStyle name="Comma 95 3 2 2 3" xfId="19006" xr:uid="{74849A1C-BBAF-4FDC-A53B-3733ECB3688B}"/>
    <cellStyle name="Comma 95 3 2 3" xfId="19007" xr:uid="{84D01D32-D628-47CB-A642-D904E15D7441}"/>
    <cellStyle name="Comma 95 3 2 3 2" xfId="19008" xr:uid="{EA024A26-CEFC-4861-AD47-B73711443BE7}"/>
    <cellStyle name="Comma 95 3 2 4" xfId="19009" xr:uid="{60E025F2-9526-478C-871A-BEC0D4617868}"/>
    <cellStyle name="Comma 95 3 3" xfId="19010" xr:uid="{BEF89D56-680A-4D53-A3DE-ADD9CD8CE983}"/>
    <cellStyle name="Comma 95 3 3 2" xfId="19011" xr:uid="{F2C1F061-B707-412E-9D85-17E848E104D5}"/>
    <cellStyle name="Comma 95 3 3 2 2" xfId="19012" xr:uid="{3F3B9789-FF95-40E5-B55C-0268FC030C73}"/>
    <cellStyle name="Comma 95 3 3 3" xfId="19013" xr:uid="{F391A798-4629-4948-BB85-1EDD0313AF4A}"/>
    <cellStyle name="Comma 95 3 4" xfId="19014" xr:uid="{A47C37EF-CDD0-42A6-8772-3EBA46F6ACE9}"/>
    <cellStyle name="Comma 95 3 4 2" xfId="19015" xr:uid="{89C1DD01-30F4-400C-9D19-C1EAC63B74AF}"/>
    <cellStyle name="Comma 95 3 5" xfId="19016" xr:uid="{2BEA0AAB-529F-4306-B779-A0E8335A47DA}"/>
    <cellStyle name="Comma 95 4" xfId="19017" xr:uid="{DF9D580E-A7A1-46EF-9C0E-88DD3687D419}"/>
    <cellStyle name="Comma 95 4 2" xfId="19018" xr:uid="{2CFB8610-ED7B-4C21-8E6A-37CC33741E16}"/>
    <cellStyle name="Comma 95 4 2 2" xfId="19019" xr:uid="{75FC7799-1473-483E-8D90-8C49374CA0C5}"/>
    <cellStyle name="Comma 95 4 2 2 2" xfId="19020" xr:uid="{E15A6B8E-B3D7-40AF-AD2D-BA370C9EE61E}"/>
    <cellStyle name="Comma 95 4 2 3" xfId="19021" xr:uid="{F73F6752-1124-49E7-9F0A-5B55D35C8CA7}"/>
    <cellStyle name="Comma 95 4 3" xfId="19022" xr:uid="{1A081359-20FE-425A-A9A6-CC31BDEB9F2C}"/>
    <cellStyle name="Comma 95 4 3 2" xfId="19023" xr:uid="{CB4275A1-B6ED-403D-84F3-C1E83A7F5468}"/>
    <cellStyle name="Comma 95 4 4" xfId="19024" xr:uid="{F94210DF-343E-4BB3-946E-05F7717C7AE3}"/>
    <cellStyle name="Comma 95 5" xfId="19025" xr:uid="{845B6F5B-E1B5-459B-92BF-112D7640E2BF}"/>
    <cellStyle name="Comma 95 5 2" xfId="19026" xr:uid="{A106ADED-59D2-45AF-947D-3ED57952F6C7}"/>
    <cellStyle name="Comma 95 5 2 2" xfId="19027" xr:uid="{FA633999-0314-4321-AE85-E7C2CA063191}"/>
    <cellStyle name="Comma 95 5 3" xfId="19028" xr:uid="{F90E934A-3F27-4A93-BF8E-1753C8E28E0B}"/>
    <cellStyle name="Comma 95 6" xfId="19029" xr:uid="{272CA376-5A6A-470E-B3C9-81B19FF48410}"/>
    <cellStyle name="Comma 95 6 2" xfId="19030" xr:uid="{6A68D232-7A08-4A9A-9CC9-E914B7599A55}"/>
    <cellStyle name="Comma 95 7" xfId="19031" xr:uid="{C29ED06F-3E42-43BF-847D-720489DBDE71}"/>
    <cellStyle name="Comma 96" xfId="19032" xr:uid="{CE890B19-B3D3-470F-BA97-E3D267FE7F2A}"/>
    <cellStyle name="Comma 96 10" xfId="19033" xr:uid="{ABFD50A7-3183-47EA-B2C0-D09CFCC5A782}"/>
    <cellStyle name="Comma 96 10 2" xfId="19034" xr:uid="{05956719-A4F8-4A22-80EA-10BF5C69F91F}"/>
    <cellStyle name="Comma 96 10 2 2" xfId="19035" xr:uid="{569F923C-4183-43DB-945B-842839719BD7}"/>
    <cellStyle name="Comma 96 10 3" xfId="19036" xr:uid="{DF288BEE-6FF0-44FE-B799-72C14E022541}"/>
    <cellStyle name="Comma 96 11" xfId="19037" xr:uid="{1DB82F53-8AD1-4A6F-978E-A9D401EBF18A}"/>
    <cellStyle name="Comma 96 11 2" xfId="19038" xr:uid="{A5FB566A-BEC8-4874-805F-16DA5C6BCA85}"/>
    <cellStyle name="Comma 96 11 2 2" xfId="19039" xr:uid="{23CF4B45-9048-42FD-A673-DDB13C0CAF9C}"/>
    <cellStyle name="Comma 96 11 3" xfId="19040" xr:uid="{7AD170A1-67EC-4972-A745-5D6B50B294BD}"/>
    <cellStyle name="Comma 96 12" xfId="19041" xr:uid="{599BE587-94AC-4285-9316-4B081C1FE62A}"/>
    <cellStyle name="Comma 96 12 2" xfId="19042" xr:uid="{6CB77028-DADB-4657-97D7-596756FEE748}"/>
    <cellStyle name="Comma 96 12 2 2" xfId="19043" xr:uid="{5B3CE36F-F306-4EBF-B9F7-389407202232}"/>
    <cellStyle name="Comma 96 12 3" xfId="19044" xr:uid="{29EC09B0-58D3-4EBA-A6DC-25739FD8A9F9}"/>
    <cellStyle name="Comma 96 13" xfId="19045" xr:uid="{A4FC19FB-2744-4F64-8644-5BF7BFEC3BB1}"/>
    <cellStyle name="Comma 96 13 2" xfId="19046" xr:uid="{471AE134-4C82-48C1-9DD0-F56B00F4B3C4}"/>
    <cellStyle name="Comma 96 14" xfId="19047" xr:uid="{EB1B7B04-C9D3-44A1-A192-DB26F41A6A6C}"/>
    <cellStyle name="Comma 96 14 2" xfId="19048" xr:uid="{AF60021E-6AA7-4484-8F4E-DC5D3BCCA147}"/>
    <cellStyle name="Comma 96 15" xfId="19049" xr:uid="{EF9685A6-BABC-4FDC-B204-E7DAFE47AF27}"/>
    <cellStyle name="Comma 96 15 2" xfId="19050" xr:uid="{5E5D4714-1B93-4089-A970-BCF1BC6A33FF}"/>
    <cellStyle name="Comma 96 16" xfId="19051" xr:uid="{EEB5E37B-700B-41FA-96E3-046603D22BAE}"/>
    <cellStyle name="Comma 96 16 2" xfId="19052" xr:uid="{34006196-ECB8-43A4-B112-6C1738D5B0FE}"/>
    <cellStyle name="Comma 96 17" xfId="19053" xr:uid="{591173C5-8C66-4EDA-8796-FB122C06244F}"/>
    <cellStyle name="Comma 96 2" xfId="19054" xr:uid="{DA7066CD-827F-4AC4-92FF-BEE8DB147964}"/>
    <cellStyle name="Comma 96 2 2" xfId="19055" xr:uid="{C974FCF1-A43C-40FB-9237-92D8B50CF412}"/>
    <cellStyle name="Comma 96 2 2 2" xfId="19056" xr:uid="{C152982E-193C-4909-A2A2-EF5AD5D30092}"/>
    <cellStyle name="Comma 96 2 2 2 2" xfId="19057" xr:uid="{32132DEB-2F61-4ADA-AD91-6DAE5629E238}"/>
    <cellStyle name="Comma 96 2 2 2 2 2" xfId="19058" xr:uid="{EC751C1A-4991-4849-BF03-1014BCBCEDFD}"/>
    <cellStyle name="Comma 96 2 2 2 2 2 2" xfId="19059" xr:uid="{AB8CB1A0-A0DC-4FFE-93E1-062AD5795FB8}"/>
    <cellStyle name="Comma 96 2 2 2 2 3" xfId="19060" xr:uid="{AA3388ED-E42C-46DC-95DC-8BD8C47E142F}"/>
    <cellStyle name="Comma 96 2 2 2 3" xfId="19061" xr:uid="{45B7FEAC-597F-4E42-BDF6-D78C10432CE0}"/>
    <cellStyle name="Comma 96 2 2 2 3 2" xfId="19062" xr:uid="{E1701228-1823-4D08-A7E9-20956B43590F}"/>
    <cellStyle name="Comma 96 2 2 2 4" xfId="19063" xr:uid="{D862BC0F-447A-4265-AFA2-E376F07970B0}"/>
    <cellStyle name="Comma 96 2 2 3" xfId="19064" xr:uid="{2CF7BA4C-8EC0-4F37-BAB4-8CEBDEFB37C0}"/>
    <cellStyle name="Comma 96 2 2 3 2" xfId="19065" xr:uid="{855FB6AC-1EC7-41D8-A545-212A0EDB8FAD}"/>
    <cellStyle name="Comma 96 2 2 3 2 2" xfId="19066" xr:uid="{EB6D3CF9-F592-48CE-B031-426E3B28FE83}"/>
    <cellStyle name="Comma 96 2 2 3 3" xfId="19067" xr:uid="{C31EA47A-8FA1-4E94-9279-493D4F1D5E7A}"/>
    <cellStyle name="Comma 96 2 2 4" xfId="19068" xr:uid="{8C2721D1-6C88-466F-B2E3-28AEC1CC8410}"/>
    <cellStyle name="Comma 96 2 2 4 2" xfId="19069" xr:uid="{D82A2476-6216-46BA-A1CC-2ECA5F1D76B9}"/>
    <cellStyle name="Comma 96 2 2 5" xfId="19070" xr:uid="{86C2FCFF-BFF4-4307-8467-35666F220A2C}"/>
    <cellStyle name="Comma 96 2 3" xfId="19071" xr:uid="{39D703E9-0EDF-4629-9171-BE5D3F332D4E}"/>
    <cellStyle name="Comma 96 2 3 2" xfId="19072" xr:uid="{F3C3CA99-3A6B-40DB-B97D-09618833B652}"/>
    <cellStyle name="Comma 96 2 3 2 2" xfId="19073" xr:uid="{25066647-2F8B-41ED-92BF-8BF16742757F}"/>
    <cellStyle name="Comma 96 2 3 2 2 2" xfId="19074" xr:uid="{C7A7A2E5-BAFD-443E-8D26-65129A321E89}"/>
    <cellStyle name="Comma 96 2 3 2 3" xfId="19075" xr:uid="{AE73D746-DBCF-4B63-8838-83BA97DD331A}"/>
    <cellStyle name="Comma 96 2 3 3" xfId="19076" xr:uid="{EA63E442-02EA-4084-9CA8-79C96CC03FD9}"/>
    <cellStyle name="Comma 96 2 3 3 2" xfId="19077" xr:uid="{321088BE-95C3-4C3E-B815-41AF5F2BE2DD}"/>
    <cellStyle name="Comma 96 2 3 4" xfId="19078" xr:uid="{1CDA28AF-3567-4434-8794-1CE378BF9D8A}"/>
    <cellStyle name="Comma 96 2 4" xfId="19079" xr:uid="{8A0AD4ED-8B57-4C15-B726-9F30676330D3}"/>
    <cellStyle name="Comma 96 2 4 2" xfId="19080" xr:uid="{F8327A1C-A11D-4AB7-A976-8A563F915527}"/>
    <cellStyle name="Comma 96 2 4 2 2" xfId="19081" xr:uid="{35E0A4A6-378D-4595-885F-3474836693EB}"/>
    <cellStyle name="Comma 96 2 4 3" xfId="19082" xr:uid="{2F5DB5FE-73BC-4044-B073-453B295B1EDB}"/>
    <cellStyle name="Comma 96 2 5" xfId="19083" xr:uid="{64903D17-3D59-4214-B9A2-47E81418FD23}"/>
    <cellStyle name="Comma 96 2 5 2" xfId="19084" xr:uid="{C43E6082-17FE-40D5-BB04-22C247DDB3CE}"/>
    <cellStyle name="Comma 96 2 6" xfId="19085" xr:uid="{BFF6F2B3-A679-4825-9B7E-F9F154BED284}"/>
    <cellStyle name="Comma 96 3" xfId="19086" xr:uid="{F4F066EB-F64B-4D7E-A021-D03B34594CB7}"/>
    <cellStyle name="Comma 96 3 2" xfId="19087" xr:uid="{F8F44ECF-7045-488E-8218-7FF2FBB7DE81}"/>
    <cellStyle name="Comma 96 3 2 2" xfId="19088" xr:uid="{0D67D02A-5348-4D12-B332-66BAD8B36AD7}"/>
    <cellStyle name="Comma 96 3 2 2 2" xfId="19089" xr:uid="{58F083C0-0DCF-46CB-9D67-7C2F9BE373EB}"/>
    <cellStyle name="Comma 96 3 2 2 2 2" xfId="19090" xr:uid="{F234E0F9-4E3D-44E5-8E6D-611E59338761}"/>
    <cellStyle name="Comma 96 3 2 2 2 2 2" xfId="19091" xr:uid="{45A2B4F1-EDD4-4BE3-9748-B2453FF2643C}"/>
    <cellStyle name="Comma 96 3 2 2 2 3" xfId="19092" xr:uid="{A6249CBC-890B-40EB-A078-899E988DB155}"/>
    <cellStyle name="Comma 96 3 2 2 3" xfId="19093" xr:uid="{0AB25BE4-E9BB-4CE8-93B5-2F8BAF037E4B}"/>
    <cellStyle name="Comma 96 3 2 2 3 2" xfId="19094" xr:uid="{66E793FB-5EF4-42B8-93F2-55EAD86449E0}"/>
    <cellStyle name="Comma 96 3 2 2 4" xfId="19095" xr:uid="{BE266448-6166-4DFC-BEEF-39D5C3900C3E}"/>
    <cellStyle name="Comma 96 3 2 3" xfId="19096" xr:uid="{BB31BA82-1F72-4F12-B1A1-869B0F459E2C}"/>
    <cellStyle name="Comma 96 3 2 3 2" xfId="19097" xr:uid="{0C323DE4-332F-4370-AB15-B4D811871B7B}"/>
    <cellStyle name="Comma 96 3 2 3 2 2" xfId="19098" xr:uid="{16F843F2-5E4A-45A1-B36F-32763DBC622E}"/>
    <cellStyle name="Comma 96 3 2 3 3" xfId="19099" xr:uid="{C4DB0E34-F6CC-4145-8262-2F8F66182306}"/>
    <cellStyle name="Comma 96 3 2 4" xfId="19100" xr:uid="{B8AEDA41-8E2E-4682-8196-3D5CFA87321D}"/>
    <cellStyle name="Comma 96 3 2 4 2" xfId="19101" xr:uid="{E2937392-DFE9-4A65-89DC-78695786C9D7}"/>
    <cellStyle name="Comma 96 3 2 5" xfId="19102" xr:uid="{4ED3BF58-5437-41C9-8AB4-D20F6C09671B}"/>
    <cellStyle name="Comma 96 3 3" xfId="19103" xr:uid="{26A8C982-7633-4CD2-802E-9FF128A22AAA}"/>
    <cellStyle name="Comma 96 3 3 2" xfId="19104" xr:uid="{1393CA7D-86BC-4CD1-BC1A-A172D16DAA2F}"/>
    <cellStyle name="Comma 96 3 3 2 2" xfId="19105" xr:uid="{E032319C-FF54-4FBE-99E7-355C0B42D72C}"/>
    <cellStyle name="Comma 96 3 3 2 2 2" xfId="19106" xr:uid="{26948ACF-ADB2-4C75-B16F-22179939544C}"/>
    <cellStyle name="Comma 96 3 3 2 3" xfId="19107" xr:uid="{F5626888-FFEF-41AE-BDCA-C7C06E0A1964}"/>
    <cellStyle name="Comma 96 3 3 3" xfId="19108" xr:uid="{94AA5D22-D06F-4728-B9D8-BE137594C9C3}"/>
    <cellStyle name="Comma 96 3 3 3 2" xfId="19109" xr:uid="{430864AA-869D-40EA-8A07-B0EEE87271F3}"/>
    <cellStyle name="Comma 96 3 3 4" xfId="19110" xr:uid="{65761230-99FA-4FA8-A1A3-4FBD579EB55F}"/>
    <cellStyle name="Comma 96 3 4" xfId="19111" xr:uid="{B056A4E2-6F15-475D-80A4-980B620C6CBF}"/>
    <cellStyle name="Comma 96 3 4 2" xfId="19112" xr:uid="{5759BAB3-98B9-4E69-8407-C8E383704CE9}"/>
    <cellStyle name="Comma 96 3 4 2 2" xfId="19113" xr:uid="{762CAC85-30F5-454F-963D-5C654004BC69}"/>
    <cellStyle name="Comma 96 3 4 3" xfId="19114" xr:uid="{1C44DAEC-BD3B-4037-B235-651C4331E901}"/>
    <cellStyle name="Comma 96 3 5" xfId="19115" xr:uid="{BF5A993E-0E15-4891-B429-1DA3FFCF07AE}"/>
    <cellStyle name="Comma 96 3 5 2" xfId="19116" xr:uid="{55433B3A-E459-43E6-AE7E-ACC7B3CBDE41}"/>
    <cellStyle name="Comma 96 3 6" xfId="19117" xr:uid="{45E2DD09-3D8C-420E-BBE6-E3C7DA4F21E0}"/>
    <cellStyle name="Comma 96 4" xfId="19118" xr:uid="{6CE1F0F7-6E35-49EB-9A84-733087519195}"/>
    <cellStyle name="Comma 96 4 2" xfId="19119" xr:uid="{B07AC0D6-CF7E-4228-9448-E75C511691EE}"/>
    <cellStyle name="Comma 96 4 2 2" xfId="19120" xr:uid="{FA13BF39-2A11-43A1-A284-7D616BE90338}"/>
    <cellStyle name="Comma 96 4 2 2 2" xfId="19121" xr:uid="{A7612979-F455-44D2-A568-FF0C898361FB}"/>
    <cellStyle name="Comma 96 4 2 2 2 2" xfId="19122" xr:uid="{7731D794-9311-4669-B32A-3D71D7B93E6B}"/>
    <cellStyle name="Comma 96 4 2 2 3" xfId="19123" xr:uid="{A4A20DFF-D14D-4D38-81A5-28959DFF8586}"/>
    <cellStyle name="Comma 96 4 2 3" xfId="19124" xr:uid="{EA690E7B-D2EF-4ED0-BD7B-257A8B479EF1}"/>
    <cellStyle name="Comma 96 4 2 3 2" xfId="19125" xr:uid="{1BE8BEFB-D6BE-48F8-8572-079F4F53F2F2}"/>
    <cellStyle name="Comma 96 4 2 4" xfId="19126" xr:uid="{BE3DDA94-3C49-4EF8-ACEF-FD614D17D7C7}"/>
    <cellStyle name="Comma 96 4 3" xfId="19127" xr:uid="{7737CCC8-A9E8-43ED-82A4-72CE631B0DB6}"/>
    <cellStyle name="Comma 96 4 3 2" xfId="19128" xr:uid="{EB5B1677-7E5D-4BEC-95F3-945D626393F5}"/>
    <cellStyle name="Comma 96 4 3 2 2" xfId="19129" xr:uid="{B5006359-9F2E-4B63-BF3B-C53F0F5997B9}"/>
    <cellStyle name="Comma 96 4 3 3" xfId="19130" xr:uid="{5D1CB873-AB84-434C-8DCD-E1D83B672450}"/>
    <cellStyle name="Comma 96 4 4" xfId="19131" xr:uid="{264996B6-AF6B-44AA-987C-C80408D75A44}"/>
    <cellStyle name="Comma 96 4 4 2" xfId="19132" xr:uid="{CC829C35-A6E2-4FC4-965D-7E1E130E06C7}"/>
    <cellStyle name="Comma 96 4 5" xfId="19133" xr:uid="{675F478A-989D-4720-8BBD-32AEF8D13A37}"/>
    <cellStyle name="Comma 96 5" xfId="19134" xr:uid="{58BA00BC-E67C-4ABD-ADCC-DC8195EFD81F}"/>
    <cellStyle name="Comma 96 5 2" xfId="19135" xr:uid="{54EEEE9D-241D-4D45-9B42-BCCA62AA5AEC}"/>
    <cellStyle name="Comma 96 5 2 2" xfId="19136" xr:uid="{64108166-4ECE-472B-84C0-A46B7AD387E0}"/>
    <cellStyle name="Comma 96 5 2 2 2" xfId="19137" xr:uid="{9A4AF7CB-BA94-4944-8E0D-2FD617F77A75}"/>
    <cellStyle name="Comma 96 5 2 2 2 2" xfId="19138" xr:uid="{FB6895FD-FBFD-4375-835B-183982807F86}"/>
    <cellStyle name="Comma 96 5 2 2 3" xfId="19139" xr:uid="{43D3CB0B-A4D0-409B-B64F-F82A645B3DCD}"/>
    <cellStyle name="Comma 96 5 2 3" xfId="19140" xr:uid="{EE5C50DD-0A87-45AB-9500-E6151751FC0C}"/>
    <cellStyle name="Comma 96 5 2 3 2" xfId="19141" xr:uid="{FAA8AAB6-2E58-4261-9D05-5CCC77B8606B}"/>
    <cellStyle name="Comma 96 5 2 4" xfId="19142" xr:uid="{1D9C2064-0E44-4D44-BC8C-D7D312F865F7}"/>
    <cellStyle name="Comma 96 5 3" xfId="19143" xr:uid="{08C9FA86-2CB0-4A53-9AD4-6FF4DF444C64}"/>
    <cellStyle name="Comma 96 5 3 2" xfId="19144" xr:uid="{74E0CE4D-C872-453B-9224-7DADACA784E9}"/>
    <cellStyle name="Comma 96 5 3 2 2" xfId="19145" xr:uid="{340D0978-214B-4F6E-A63F-F857B12647B2}"/>
    <cellStyle name="Comma 96 5 3 3" xfId="19146" xr:uid="{654AF58E-BF70-4B1B-A761-A3799C3A98BA}"/>
    <cellStyle name="Comma 96 5 4" xfId="19147" xr:uid="{77918482-AAF0-4212-BA3C-88C1CE316A62}"/>
    <cellStyle name="Comma 96 5 4 2" xfId="19148" xr:uid="{529841F8-514A-4045-BD96-B96DE0514F04}"/>
    <cellStyle name="Comma 96 5 5" xfId="19149" xr:uid="{DFC3BAB3-27F3-4C33-9ED1-5A876E466BF3}"/>
    <cellStyle name="Comma 96 6" xfId="19150" xr:uid="{2D1302B7-1E63-46E4-B4FD-E0D98F2DFEBD}"/>
    <cellStyle name="Comma 96 6 2" xfId="19151" xr:uid="{B2309FF6-5E67-4319-9487-A681E8B65E2C}"/>
    <cellStyle name="Comma 96 6 2 2" xfId="19152" xr:uid="{746BCAFF-AF2B-41C4-9535-1358784BBEF2}"/>
    <cellStyle name="Comma 96 6 2 2 2" xfId="19153" xr:uid="{D2378122-28C3-409E-BE0E-60A02548A0D4}"/>
    <cellStyle name="Comma 96 6 2 2 2 2" xfId="19154" xr:uid="{9AAC28AF-1A1D-4707-9BD7-D1EC6387A2B2}"/>
    <cellStyle name="Comma 96 6 2 2 3" xfId="19155" xr:uid="{CE31016E-245E-4DCC-B2A2-3BB86302F004}"/>
    <cellStyle name="Comma 96 6 2 3" xfId="19156" xr:uid="{ED3A374E-D71D-439D-B9F0-3F2FF2ED2287}"/>
    <cellStyle name="Comma 96 6 2 3 2" xfId="19157" xr:uid="{BCCF5719-A175-4F30-A4BE-BB26D2C7631E}"/>
    <cellStyle name="Comma 96 6 2 4" xfId="19158" xr:uid="{A2F6E2DC-0686-458C-AF77-02C45ECDAF76}"/>
    <cellStyle name="Comma 96 6 3" xfId="19159" xr:uid="{B7C14604-3992-4E83-9BCD-A1726FB46A56}"/>
    <cellStyle name="Comma 96 6 3 2" xfId="19160" xr:uid="{FE19AA6C-897D-41E7-BC65-19EB847799ED}"/>
    <cellStyle name="Comma 96 6 3 2 2" xfId="19161" xr:uid="{E482232C-9AA9-4FBC-9264-17DECDBB69F7}"/>
    <cellStyle name="Comma 96 6 3 3" xfId="19162" xr:uid="{54D25D47-740C-4168-A278-5A4FF98E83FA}"/>
    <cellStyle name="Comma 96 6 4" xfId="19163" xr:uid="{9DC72B4A-EF26-4A1E-933D-1C76E9C18159}"/>
    <cellStyle name="Comma 96 6 4 2" xfId="19164" xr:uid="{8E55CBC9-487F-4439-9864-5C006D29D05F}"/>
    <cellStyle name="Comma 96 6 5" xfId="19165" xr:uid="{EB2F9DE3-69D8-44F8-A3E0-215DE56B9D3F}"/>
    <cellStyle name="Comma 96 7" xfId="19166" xr:uid="{E942806F-7820-4F27-AE64-F84C38CC3148}"/>
    <cellStyle name="Comma 96 7 2" xfId="19167" xr:uid="{0A50A5DE-7758-4C5F-A670-D666B6C3A515}"/>
    <cellStyle name="Comma 96 7 2 2" xfId="19168" xr:uid="{617977B8-DE15-4D6A-8830-55D27A2FD260}"/>
    <cellStyle name="Comma 96 7 2 2 2" xfId="19169" xr:uid="{935A9045-69B0-4513-A5CF-497A618000F4}"/>
    <cellStyle name="Comma 96 7 2 2 2 2" xfId="19170" xr:uid="{104CAB99-5401-462F-B3C3-924AA235EE75}"/>
    <cellStyle name="Comma 96 7 2 2 3" xfId="19171" xr:uid="{5C27A6C3-6C22-4ECB-8647-8E55CCA6ECDE}"/>
    <cellStyle name="Comma 96 7 2 3" xfId="19172" xr:uid="{A30F2E76-0251-4AF8-A047-A450E2F9D9E1}"/>
    <cellStyle name="Comma 96 7 2 3 2" xfId="19173" xr:uid="{A6354752-E81B-44A1-AF72-93A0C8DA3C3C}"/>
    <cellStyle name="Comma 96 7 2 4" xfId="19174" xr:uid="{05C49CE6-3979-476B-AFE4-674F5C137EC8}"/>
    <cellStyle name="Comma 96 7 3" xfId="19175" xr:uid="{361344B2-E08C-4864-90C5-CE5916680BBC}"/>
    <cellStyle name="Comma 96 7 3 2" xfId="19176" xr:uid="{22EE9EE0-0ED2-4487-87F9-43571044A812}"/>
    <cellStyle name="Comma 96 7 3 2 2" xfId="19177" xr:uid="{593A34FA-741D-4B52-A7E9-88C3E04A778E}"/>
    <cellStyle name="Comma 96 7 3 3" xfId="19178" xr:uid="{C275E875-3A61-498C-B023-7EF9817CA0B9}"/>
    <cellStyle name="Comma 96 7 4" xfId="19179" xr:uid="{DC6BD5FC-452A-4296-95F0-ECB49B340F1C}"/>
    <cellStyle name="Comma 96 7 4 2" xfId="19180" xr:uid="{A39B53CD-8773-4462-BCFC-3990C47F0CE9}"/>
    <cellStyle name="Comma 96 7 5" xfId="19181" xr:uid="{1D29F8BE-356D-4D98-AEF3-4B05073441C6}"/>
    <cellStyle name="Comma 96 8" xfId="19182" xr:uid="{7BE2F969-C3DC-4E09-A684-6B7208E6B751}"/>
    <cellStyle name="Comma 96 8 2" xfId="19183" xr:uid="{18D94C26-C42B-4BDC-995A-D9A6DE5C4D8D}"/>
    <cellStyle name="Comma 96 8 2 2" xfId="19184" xr:uid="{79B91EF4-4E80-486D-A180-7652ABF2D20E}"/>
    <cellStyle name="Comma 96 8 2 2 2" xfId="19185" xr:uid="{953A0667-0FD5-4F72-BBCF-F2392913BA75}"/>
    <cellStyle name="Comma 96 8 2 3" xfId="19186" xr:uid="{51CFFF8D-0185-433D-972A-E4943ED730D5}"/>
    <cellStyle name="Comma 96 8 3" xfId="19187" xr:uid="{4E656779-59D7-4F14-AC72-7B6E2CB86BE3}"/>
    <cellStyle name="Comma 96 8 3 2" xfId="19188" xr:uid="{0E448716-6583-424E-8D07-CC2618CDB09F}"/>
    <cellStyle name="Comma 96 8 4" xfId="19189" xr:uid="{4BB91325-42AF-462D-BFE1-592527CCAEA9}"/>
    <cellStyle name="Comma 96 9" xfId="19190" xr:uid="{457EF657-942A-471C-BE97-C2E33B5F712A}"/>
    <cellStyle name="Comma 96 9 2" xfId="19191" xr:uid="{F4652C40-C3FF-4EAF-8264-ABA1DC2B6788}"/>
    <cellStyle name="Comma 96 9 2 2" xfId="19192" xr:uid="{342B0D64-0520-4885-BB40-BBD3AFA940B5}"/>
    <cellStyle name="Comma 96 9 2 2 2" xfId="19193" xr:uid="{CD8488DC-EC61-4A64-A751-E99015068752}"/>
    <cellStyle name="Comma 96 9 2 3" xfId="19194" xr:uid="{5A4E9768-DEE7-4B24-ADF9-22754DEC0AF4}"/>
    <cellStyle name="Comma 96 9 3" xfId="19195" xr:uid="{890447D9-F95B-44C8-B892-53195141E821}"/>
    <cellStyle name="Comma 96 9 3 2" xfId="19196" xr:uid="{D37DF4D8-173B-4667-888E-EF9C80E9A1A7}"/>
    <cellStyle name="Comma 96 9 4" xfId="19197" xr:uid="{873D767A-A3B2-4646-87C3-4049476CEE88}"/>
    <cellStyle name="Comma 97" xfId="19198" xr:uid="{C28ECE2A-1CD5-4E79-B020-87E05C619BA1}"/>
    <cellStyle name="Comma 97 2" xfId="19199" xr:uid="{B8E9E469-F09B-428C-9373-D8E8D6D26762}"/>
    <cellStyle name="Comma 97 2 2" xfId="19200" xr:uid="{6AFD2AE6-97C7-4AFD-BDE6-CEC654B3C18C}"/>
    <cellStyle name="Comma 97 2 2 2" xfId="19201" xr:uid="{CD61719B-9BCD-4BF6-9B3F-0A8526D8A592}"/>
    <cellStyle name="Comma 97 2 2 2 2" xfId="19202" xr:uid="{9DECFB54-4BDF-45CF-BEF4-319E046C587E}"/>
    <cellStyle name="Comma 97 2 2 2 2 2" xfId="19203" xr:uid="{6102D329-9C66-49EB-9B12-52D2E35FDCC2}"/>
    <cellStyle name="Comma 97 2 2 2 3" xfId="19204" xr:uid="{F6CBBB65-54D8-429D-B367-7E4B33721FDC}"/>
    <cellStyle name="Comma 97 2 2 3" xfId="19205" xr:uid="{A1D28438-4554-4762-9511-9CB59D1E8A02}"/>
    <cellStyle name="Comma 97 2 2 3 2" xfId="19206" xr:uid="{5FE6C9FA-D091-43F4-BCCD-CF96D8DB24B9}"/>
    <cellStyle name="Comma 97 2 2 4" xfId="19207" xr:uid="{AAAAC9FC-A8C2-4207-8D5A-BCD44A1A349A}"/>
    <cellStyle name="Comma 97 2 3" xfId="19208" xr:uid="{B4E1FC73-2D95-4AFB-B483-398B01C4A158}"/>
    <cellStyle name="Comma 97 2 3 2" xfId="19209" xr:uid="{407199FD-DA1F-4411-8C49-9B6BE8071EC9}"/>
    <cellStyle name="Comma 97 2 3 2 2" xfId="19210" xr:uid="{89B40DF6-B0B7-4AC4-8287-4F7A3FD74FCB}"/>
    <cellStyle name="Comma 97 2 3 3" xfId="19211" xr:uid="{569DE756-CFA8-45A3-BDEB-197937B7951A}"/>
    <cellStyle name="Comma 97 2 4" xfId="19212" xr:uid="{53D9F61D-09F0-4810-BD5F-6FEF245D1BEC}"/>
    <cellStyle name="Comma 97 2 4 2" xfId="19213" xr:uid="{82A8A5DE-7093-4339-892A-61D96D23CC73}"/>
    <cellStyle name="Comma 97 2 5" xfId="19214" xr:uid="{815DF49A-1A46-4E15-AB12-C53E4CDA2C53}"/>
    <cellStyle name="Comma 97 3" xfId="19215" xr:uid="{8A094245-8F44-40DB-BDAA-E941008E1D79}"/>
    <cellStyle name="Comma 97 3 2" xfId="19216" xr:uid="{9DDB5309-8D40-4BB9-867D-BB60569227C3}"/>
    <cellStyle name="Comma 97 3 2 2" xfId="19217" xr:uid="{FB5BBF51-FB76-4C65-9950-AA4E6E2FAA5D}"/>
    <cellStyle name="Comma 97 3 2 2 2" xfId="19218" xr:uid="{18D6E4F7-A664-4422-8A0F-C389A05D48CC}"/>
    <cellStyle name="Comma 97 3 2 2 2 2" xfId="19219" xr:uid="{CB154C83-4076-4D30-8576-84AC55A50B85}"/>
    <cellStyle name="Comma 97 3 2 2 3" xfId="19220" xr:uid="{C6E63598-EA96-4251-8D8D-37FC65D2A0D8}"/>
    <cellStyle name="Comma 97 3 2 3" xfId="19221" xr:uid="{89B1C221-3821-48FE-9991-9BFF5AFEEA93}"/>
    <cellStyle name="Comma 97 3 2 3 2" xfId="19222" xr:uid="{721E6CAE-DD73-460E-8593-7A0746149D6C}"/>
    <cellStyle name="Comma 97 3 2 4" xfId="19223" xr:uid="{7432072B-3DE4-4755-8358-57C304F122B8}"/>
    <cellStyle name="Comma 97 3 3" xfId="19224" xr:uid="{F130B415-4D5B-4D58-A889-643C435B5CEE}"/>
    <cellStyle name="Comma 97 3 3 2" xfId="19225" xr:uid="{BB526762-AD1A-486D-9E0B-A0EA663BABE9}"/>
    <cellStyle name="Comma 97 3 3 2 2" xfId="19226" xr:uid="{84F12B4C-5C3E-4F6A-992C-058A72B9C314}"/>
    <cellStyle name="Comma 97 3 3 3" xfId="19227" xr:uid="{F1A92E17-8786-4ADC-A9D7-4E1AEF821C04}"/>
    <cellStyle name="Comma 97 3 4" xfId="19228" xr:uid="{B2BFDCCB-D42A-4D66-827A-B4133A044AE8}"/>
    <cellStyle name="Comma 97 3 4 2" xfId="19229" xr:uid="{A59E0303-0498-4BEE-A5FE-03445981C976}"/>
    <cellStyle name="Comma 97 3 5" xfId="19230" xr:uid="{0B24EA23-67AF-44E8-970A-BA812CB46543}"/>
    <cellStyle name="Comma 97 4" xfId="19231" xr:uid="{9459241B-7531-4AE5-AE61-70A68797C86E}"/>
    <cellStyle name="Comma 97 4 2" xfId="19232" xr:uid="{B393EC0B-E932-498E-B1E8-5B203485B486}"/>
    <cellStyle name="Comma 97 4 2 2" xfId="19233" xr:uid="{8044753C-65D8-433F-91B3-D4BDC41E1B25}"/>
    <cellStyle name="Comma 97 4 2 2 2" xfId="19234" xr:uid="{16506FDF-4CBF-48CD-8852-F3957618E20C}"/>
    <cellStyle name="Comma 97 4 2 2 2 2" xfId="19235" xr:uid="{DDE576C8-4851-4DB1-8244-F31EC3B7FF8F}"/>
    <cellStyle name="Comma 97 4 2 2 3" xfId="19236" xr:uid="{9F45C36D-CCC9-4377-942D-A6F2EBAF6827}"/>
    <cellStyle name="Comma 97 4 2 3" xfId="19237" xr:uid="{6216A86D-531E-4B96-BDA8-D34F91B655A2}"/>
    <cellStyle name="Comma 97 4 2 3 2" xfId="19238" xr:uid="{9115A13A-D3F8-4912-A8E5-728F413C529B}"/>
    <cellStyle name="Comma 97 4 2 4" xfId="19239" xr:uid="{F959A69C-D97B-47CB-8718-A523BFB39E4C}"/>
    <cellStyle name="Comma 97 4 3" xfId="19240" xr:uid="{D53B6FBB-E6A3-4FC5-8D7A-C80A654B9DA0}"/>
    <cellStyle name="Comma 97 4 3 2" xfId="19241" xr:uid="{8A7A1356-9E32-4C07-B6A0-48877C837812}"/>
    <cellStyle name="Comma 97 4 3 2 2" xfId="19242" xr:uid="{A0DFE49A-BF2F-4824-9499-98034BFC881E}"/>
    <cellStyle name="Comma 97 4 3 3" xfId="19243" xr:uid="{F8700279-142B-49EE-8EB9-4D1376454F8A}"/>
    <cellStyle name="Comma 97 4 4" xfId="19244" xr:uid="{E9605890-3C32-40E7-A951-5A7E45CC0761}"/>
    <cellStyle name="Comma 97 4 4 2" xfId="19245" xr:uid="{34FF4727-A056-47DD-95AD-B8B0922FBE32}"/>
    <cellStyle name="Comma 97 4 5" xfId="19246" xr:uid="{85D4CC1D-0318-4C9E-BF98-B0B53528B6CA}"/>
    <cellStyle name="Comma 97 5" xfId="19247" xr:uid="{A6051032-4829-4EA8-BA63-B3E48025D150}"/>
    <cellStyle name="Comma 97 5 2" xfId="19248" xr:uid="{7401C162-E046-42F8-B792-336FDC6E985E}"/>
    <cellStyle name="Comma 97 5 2 2" xfId="19249" xr:uid="{DFD4EBED-0146-4A2F-8C95-B53B9D00CAB5}"/>
    <cellStyle name="Comma 97 5 2 2 2" xfId="19250" xr:uid="{0D80D7F8-DEA6-49FE-AAFB-264C7E47CEC2}"/>
    <cellStyle name="Comma 97 5 2 2 2 2" xfId="19251" xr:uid="{3D2E20F9-9077-4625-B722-29ACA765E95A}"/>
    <cellStyle name="Comma 97 5 2 2 3" xfId="19252" xr:uid="{736B10FB-D9E4-4E93-AD72-2904B56236F4}"/>
    <cellStyle name="Comma 97 5 2 3" xfId="19253" xr:uid="{F7C5FD4C-C002-4D9B-8FA4-548BA3C2C0EE}"/>
    <cellStyle name="Comma 97 5 2 3 2" xfId="19254" xr:uid="{D2F24EE2-252C-4DA0-A91C-2A1B831D6EA6}"/>
    <cellStyle name="Comma 97 5 2 4" xfId="19255" xr:uid="{F9C1711C-C825-4B9C-9755-9C7C023E679C}"/>
    <cellStyle name="Comma 97 5 3" xfId="19256" xr:uid="{4F361662-A80D-4AB0-9855-1B4E4F631F56}"/>
    <cellStyle name="Comma 97 5 3 2" xfId="19257" xr:uid="{00FFD293-3D8B-4395-8A92-4209FC5368EE}"/>
    <cellStyle name="Comma 97 5 3 2 2" xfId="19258" xr:uid="{D16A347B-ED15-4642-A93D-C359B930A937}"/>
    <cellStyle name="Comma 97 5 3 3" xfId="19259" xr:uid="{EE7F441B-18D7-41EF-B668-458690DC7477}"/>
    <cellStyle name="Comma 97 5 4" xfId="19260" xr:uid="{A13C9F8E-B5BD-4FDD-B4D5-3194DADFB84F}"/>
    <cellStyle name="Comma 97 5 4 2" xfId="19261" xr:uid="{46160ED6-E726-4A5E-A74A-13D4EF7B691F}"/>
    <cellStyle name="Comma 97 5 5" xfId="19262" xr:uid="{E4910919-4044-4EEF-A775-5CA017A69667}"/>
    <cellStyle name="Comma 97 6" xfId="19263" xr:uid="{38E105BD-3C3D-4015-953D-DC00C555A879}"/>
    <cellStyle name="Comma 97 6 2" xfId="19264" xr:uid="{FD105722-1EAE-4BE8-B02B-0DC900BADB59}"/>
    <cellStyle name="Comma 97 6 2 2" xfId="19265" xr:uid="{FB1267C5-814E-4BC3-9E07-E8BBA202F009}"/>
    <cellStyle name="Comma 97 6 3" xfId="19266" xr:uid="{CCDF290C-F4D9-454E-84CE-BC8CE4200A72}"/>
    <cellStyle name="Comma 97 7" xfId="19267" xr:uid="{D769362A-97CD-417D-9E78-B7175DD76D90}"/>
    <cellStyle name="Comma 97 7 2" xfId="19268" xr:uid="{A2E7928B-3E4F-45E8-964D-4AB6546ACA71}"/>
    <cellStyle name="Comma 97 7 2 2" xfId="19269" xr:uid="{A9849E3A-4CFD-4AA8-A131-AFBAEDB1AB82}"/>
    <cellStyle name="Comma 97 7 3" xfId="19270" xr:uid="{5BE91157-5592-4317-9CFE-03E27E73951F}"/>
    <cellStyle name="Comma 97 8" xfId="19271" xr:uid="{598C12EC-13EA-4130-A2D0-4D86409CA0BD}"/>
    <cellStyle name="Comma 98" xfId="19272" xr:uid="{D1325097-3703-4B2E-826D-C152FE1C5D42}"/>
    <cellStyle name="Comma 98 2" xfId="19273" xr:uid="{CF51C09A-7F74-47AF-8F3F-2CC85856F361}"/>
    <cellStyle name="Comma 98 2 2" xfId="19274" xr:uid="{8993C023-DD75-4867-B1C4-E02610703DB4}"/>
    <cellStyle name="Comma 98 2 2 2" xfId="19275" xr:uid="{8FFF62BB-9DE9-49CE-A272-B724D95443F8}"/>
    <cellStyle name="Comma 98 2 2 2 2" xfId="19276" xr:uid="{9B999578-45C0-4738-AFCB-E53B09177DD0}"/>
    <cellStyle name="Comma 98 2 2 2 2 2" xfId="19277" xr:uid="{5D7702E0-E670-47D0-9DD4-C23EA3510680}"/>
    <cellStyle name="Comma 98 2 2 2 3" xfId="19278" xr:uid="{9C699DBC-2F6D-436F-82AC-8B45CFF329A4}"/>
    <cellStyle name="Comma 98 2 2 3" xfId="19279" xr:uid="{B26D5D06-D1A3-4273-B9E2-677C9A3D145A}"/>
    <cellStyle name="Comma 98 2 2 3 2" xfId="19280" xr:uid="{221B3919-0296-4E4A-837D-33F92A094E71}"/>
    <cellStyle name="Comma 98 2 2 4" xfId="19281" xr:uid="{83EC5984-B57C-40AD-B032-24A85EAD307C}"/>
    <cellStyle name="Comma 98 2 3" xfId="19282" xr:uid="{56987F2C-9D4D-4D32-96E9-AA27509558AB}"/>
    <cellStyle name="Comma 98 2 3 2" xfId="19283" xr:uid="{8DB75D41-4D13-421E-9215-DF452D141D5A}"/>
    <cellStyle name="Comma 98 2 3 2 2" xfId="19284" xr:uid="{FA1F1806-9382-4C67-BE04-14E1D2883023}"/>
    <cellStyle name="Comma 98 2 3 3" xfId="19285" xr:uid="{322C8109-F566-40C8-B3ED-230EC99E603D}"/>
    <cellStyle name="Comma 98 2 4" xfId="19286" xr:uid="{0CD4DB7E-9654-49B0-B9AF-B50FF720C98D}"/>
    <cellStyle name="Comma 98 2 4 2" xfId="19287" xr:uid="{D7825BBC-EB1C-4D13-A02C-1B24BA835892}"/>
    <cellStyle name="Comma 98 2 5" xfId="19288" xr:uid="{1526A21D-B93D-4555-AC96-4F1CD78ED57E}"/>
    <cellStyle name="Comma 98 2 5 2" xfId="19289" xr:uid="{C9140046-E761-4230-9939-8605B6EB41A6}"/>
    <cellStyle name="Comma 98 2 6" xfId="19290" xr:uid="{CBB75CA7-A044-4B4D-85A1-B052724313C4}"/>
    <cellStyle name="Comma 98 3" xfId="19291" xr:uid="{9E83C145-DFBB-4076-810F-8BA73E004983}"/>
    <cellStyle name="Comma 98 3 2" xfId="19292" xr:uid="{3BE74A1E-1304-49E4-9D15-E933C7AB42E2}"/>
    <cellStyle name="Comma 98 3 2 2" xfId="19293" xr:uid="{F22CB05E-4172-4036-B085-EA1BEF12CD2E}"/>
    <cellStyle name="Comma 98 3 2 2 2" xfId="19294" xr:uid="{C38D6653-7E3D-412B-BECA-BE9D3789283F}"/>
    <cellStyle name="Comma 98 3 2 2 2 2" xfId="19295" xr:uid="{7AC27C9E-EDB4-44DF-8A24-A96F54CDAA16}"/>
    <cellStyle name="Comma 98 3 2 2 3" xfId="19296" xr:uid="{CDCDC744-0099-44B3-A946-1C850A7C6E08}"/>
    <cellStyle name="Comma 98 3 2 3" xfId="19297" xr:uid="{1C7B4906-01E6-43A6-87C8-928CB953C30A}"/>
    <cellStyle name="Comma 98 3 2 3 2" xfId="19298" xr:uid="{663255C7-BBBC-4D26-B64A-8163ECECB6EF}"/>
    <cellStyle name="Comma 98 3 2 4" xfId="19299" xr:uid="{8E92CB7C-DA98-462D-9C78-D0D8FADE0227}"/>
    <cellStyle name="Comma 98 3 3" xfId="19300" xr:uid="{50092C03-09F2-4B31-9E87-87D03DE96C71}"/>
    <cellStyle name="Comma 98 3 3 2" xfId="19301" xr:uid="{47FC2FF8-818F-425E-B249-3D7EF78369C8}"/>
    <cellStyle name="Comma 98 3 3 2 2" xfId="19302" xr:uid="{5BDE1158-E509-4E1F-BF44-D0A179A7CA0E}"/>
    <cellStyle name="Comma 98 3 3 3" xfId="19303" xr:uid="{C698ED3F-E704-4FFC-A5B0-C055230487E7}"/>
    <cellStyle name="Comma 98 3 4" xfId="19304" xr:uid="{40369C35-3727-484B-BF43-E678BFF22332}"/>
    <cellStyle name="Comma 98 3 4 2" xfId="19305" xr:uid="{35469134-B11E-49E5-AE31-F3843F262C3D}"/>
    <cellStyle name="Comma 98 3 5" xfId="19306" xr:uid="{56CCBFE9-E433-454D-BF51-3D3A98046490}"/>
    <cellStyle name="Comma 98 3 5 2" xfId="19307" xr:uid="{BA876BED-4BBC-482B-B54C-5E8EB3183B55}"/>
    <cellStyle name="Comma 98 3 6" xfId="19308" xr:uid="{15EC06D4-C649-4634-8983-C6B106C41E5B}"/>
    <cellStyle name="Comma 98 4" xfId="19309" xr:uid="{5B742126-CCE5-43C7-BFB0-4FA0AE5518AB}"/>
    <cellStyle name="Comma 98 4 2" xfId="19310" xr:uid="{BD39F32A-496C-4990-9E00-C55F0B688C26}"/>
    <cellStyle name="Comma 98 4 2 2" xfId="19311" xr:uid="{F2CFB46B-C7F5-4896-AA4E-AF135A4E97F7}"/>
    <cellStyle name="Comma 98 4 2 2 2" xfId="19312" xr:uid="{17EB9AC5-7223-4584-B487-B478DB8B84D8}"/>
    <cellStyle name="Comma 98 4 2 2 2 2" xfId="19313" xr:uid="{DE2E183A-E4BD-4EE3-938D-5338FFB3703E}"/>
    <cellStyle name="Comma 98 4 2 2 3" xfId="19314" xr:uid="{F2FC38DA-730D-404D-9B0C-6AE72655D904}"/>
    <cellStyle name="Comma 98 4 2 3" xfId="19315" xr:uid="{4EF8CDB3-97A5-489F-A0D1-C8CCC2075038}"/>
    <cellStyle name="Comma 98 4 2 3 2" xfId="19316" xr:uid="{6F6F8744-F692-4F8D-B4FF-88D0DB0BBACD}"/>
    <cellStyle name="Comma 98 4 2 4" xfId="19317" xr:uid="{7C0B6348-9E55-46BC-A401-927C30767189}"/>
    <cellStyle name="Comma 98 4 3" xfId="19318" xr:uid="{C095570C-4EBE-4D34-AEA8-2996F2F6ADC6}"/>
    <cellStyle name="Comma 98 4 3 2" xfId="19319" xr:uid="{8952D4D3-2DBC-401E-AC85-1BCAF5BF748D}"/>
    <cellStyle name="Comma 98 4 3 2 2" xfId="19320" xr:uid="{9F9BA728-711C-48A2-9D82-BABF3BA37468}"/>
    <cellStyle name="Comma 98 4 3 3" xfId="19321" xr:uid="{239EF21C-9A41-4966-BC06-17A0E1E4DDD1}"/>
    <cellStyle name="Comma 98 4 4" xfId="19322" xr:uid="{4599C925-CE5B-456A-B789-8544EDD53AE6}"/>
    <cellStyle name="Comma 98 4 4 2" xfId="19323" xr:uid="{0771E65D-BE11-4D7E-ABAE-FEE5B5D2D3B8}"/>
    <cellStyle name="Comma 98 4 5" xfId="19324" xr:uid="{ABAB2BE3-6E08-4ADD-BAA9-85FCD18A3805}"/>
    <cellStyle name="Comma 98 5" xfId="19325" xr:uid="{C69911D0-CE43-4504-8C96-89CC9A536505}"/>
    <cellStyle name="Comma 98 5 2" xfId="19326" xr:uid="{3F46902F-3F30-4640-8DDF-146218A7AB90}"/>
    <cellStyle name="Comma 98 5 2 2" xfId="19327" xr:uid="{1F199081-3B03-4B53-A3C8-D2AB3D222255}"/>
    <cellStyle name="Comma 98 5 2 2 2" xfId="19328" xr:uid="{6B7DFA75-C3C4-4718-B31C-C4064E1721AE}"/>
    <cellStyle name="Comma 98 5 2 2 2 2" xfId="19329" xr:uid="{E49F14C4-7F69-4ED3-AE7C-AB21626C97B3}"/>
    <cellStyle name="Comma 98 5 2 2 3" xfId="19330" xr:uid="{C876706A-AA5D-4B81-AB48-31CE33129A63}"/>
    <cellStyle name="Comma 98 5 2 3" xfId="19331" xr:uid="{524D7F0F-D178-42C2-A9D5-110EC84E3B09}"/>
    <cellStyle name="Comma 98 5 2 3 2" xfId="19332" xr:uid="{611F79B0-66DA-4F9B-8808-EF3334D5C6F1}"/>
    <cellStyle name="Comma 98 5 2 4" xfId="19333" xr:uid="{0464EE8A-AE10-4DDC-BE24-B0D27FB0F0D9}"/>
    <cellStyle name="Comma 98 5 3" xfId="19334" xr:uid="{6D6B9E92-5225-4320-B3BB-02D450886BBD}"/>
    <cellStyle name="Comma 98 5 3 2" xfId="19335" xr:uid="{9DF516CF-51B2-408E-8BDE-F9001159C92F}"/>
    <cellStyle name="Comma 98 5 3 2 2" xfId="19336" xr:uid="{3A9880DC-7CC4-411C-8BAA-D2F6F75C32C9}"/>
    <cellStyle name="Comma 98 5 3 3" xfId="19337" xr:uid="{101DA2EC-F983-4C82-819F-273046213CAD}"/>
    <cellStyle name="Comma 98 5 4" xfId="19338" xr:uid="{654021CF-B884-41C0-A56B-1EF98420A99C}"/>
    <cellStyle name="Comma 98 5 4 2" xfId="19339" xr:uid="{B72B8D82-DEB4-405D-B0CE-D91CFE209756}"/>
    <cellStyle name="Comma 98 5 5" xfId="19340" xr:uid="{5E203EBF-703C-48A7-8A0B-AAEBF47D3B12}"/>
    <cellStyle name="Comma 98 6" xfId="19341" xr:uid="{242F2DC2-A5F6-45DB-ADED-7031C2B02651}"/>
    <cellStyle name="Comma 98 6 2" xfId="19342" xr:uid="{0F932A39-6098-49CC-AFC5-D7F4410E9BAF}"/>
    <cellStyle name="Comma 98 6 2 2" xfId="19343" xr:uid="{C5F03E1B-4A85-4541-96D4-71683DDF63BE}"/>
    <cellStyle name="Comma 98 6 3" xfId="19344" xr:uid="{1D07A9CE-D609-495B-9263-65439E9E3B1C}"/>
    <cellStyle name="Comma 98 7" xfId="19345" xr:uid="{968A9D56-A95D-46B1-8E9E-44C6C52C54FB}"/>
    <cellStyle name="Comma 98 7 2" xfId="19346" xr:uid="{F1EC39B1-37AE-4DB1-9695-E20277C49371}"/>
    <cellStyle name="Comma 98 7 2 2" xfId="19347" xr:uid="{2DC8A3EC-AF06-4D33-832E-13D80B3054D3}"/>
    <cellStyle name="Comma 98 7 3" xfId="19348" xr:uid="{FE156937-B437-4F8A-A6C1-DC5493DB3C8B}"/>
    <cellStyle name="Comma 98 8" xfId="19349" xr:uid="{FEA57EE3-DF2D-4BCD-A2AA-55232D9304D7}"/>
    <cellStyle name="Comma 99" xfId="19350" xr:uid="{1E9ED31C-07D9-4558-BC77-E321D39DEAC0}"/>
    <cellStyle name="Comma 99 2" xfId="19351" xr:uid="{ACF25646-0BB2-4549-83AC-99691F8A508C}"/>
    <cellStyle name="Comma 99 2 2" xfId="19352" xr:uid="{8F1497DE-D407-4404-B596-F6F339141F87}"/>
    <cellStyle name="Comma 99 2 2 2" xfId="19353" xr:uid="{9A0E5F40-6DDA-4B76-895B-4D24EBF2433C}"/>
    <cellStyle name="Comma 99 2 2 2 2" xfId="19354" xr:uid="{E8F38DDB-E800-4486-B9D7-BDE586EEB1DB}"/>
    <cellStyle name="Comma 99 2 2 2 2 2" xfId="19355" xr:uid="{67ED86AF-26D2-4C02-8D89-F46D30E444E1}"/>
    <cellStyle name="Comma 99 2 2 2 3" xfId="19356" xr:uid="{13C0B61B-6681-4BE0-AD20-CA333D3474F6}"/>
    <cellStyle name="Comma 99 2 2 3" xfId="19357" xr:uid="{D74C99E6-F09B-4FC5-9095-2E1609DB9F83}"/>
    <cellStyle name="Comma 99 2 2 3 2" xfId="19358" xr:uid="{F619E240-447E-4774-A6E9-E257633E42A8}"/>
    <cellStyle name="Comma 99 2 2 4" xfId="19359" xr:uid="{67910286-6A39-44E9-91CC-0F497978987F}"/>
    <cellStyle name="Comma 99 2 3" xfId="19360" xr:uid="{C99C5972-1837-423D-9281-9E259F158EFB}"/>
    <cellStyle name="Comma 99 2 3 2" xfId="19361" xr:uid="{2DF6EA60-D09C-42AA-9645-5D7E61924E92}"/>
    <cellStyle name="Comma 99 2 3 2 2" xfId="19362" xr:uid="{71B6D57F-14AE-4339-866C-3272CB440EBA}"/>
    <cellStyle name="Comma 99 2 3 3" xfId="19363" xr:uid="{50B89878-C3F7-407D-B3E1-0B2A8AA028C4}"/>
    <cellStyle name="Comma 99 2 4" xfId="19364" xr:uid="{6B993C4B-33DC-4852-9137-7FF4BFD3957A}"/>
    <cellStyle name="Comma 99 2 4 2" xfId="19365" xr:uid="{989E30F5-2B86-4330-A41E-455208D9E05D}"/>
    <cellStyle name="Comma 99 2 5" xfId="19366" xr:uid="{EACFACC9-1A4D-4EFE-997F-0CB4CCB3443F}"/>
    <cellStyle name="Comma 99 3" xfId="19367" xr:uid="{EA0CF1AB-6F62-4ACF-8B88-29A46764F5B0}"/>
    <cellStyle name="Comma 99 3 2" xfId="19368" xr:uid="{19139350-A13A-4006-AACD-94B100544E8A}"/>
    <cellStyle name="Comma 99 3 2 2" xfId="19369" xr:uid="{7943C346-AC5C-4BB2-91FC-4451328ED392}"/>
    <cellStyle name="Comma 99 3 2 2 2" xfId="19370" xr:uid="{5075B6C6-4C8D-4766-9658-08114B827501}"/>
    <cellStyle name="Comma 99 3 2 2 2 2" xfId="19371" xr:uid="{47E41342-4F28-4E09-B373-06E37FCBAEF1}"/>
    <cellStyle name="Comma 99 3 2 2 3" xfId="19372" xr:uid="{5CD3F2A7-2758-480F-A6EE-E247CDE434E4}"/>
    <cellStyle name="Comma 99 3 2 3" xfId="19373" xr:uid="{8E893B70-D4D2-44D6-98C6-B6FBDF37D8D7}"/>
    <cellStyle name="Comma 99 3 2 3 2" xfId="19374" xr:uid="{414F4ED6-A5AC-4010-8AFA-586D1E617DC1}"/>
    <cellStyle name="Comma 99 3 2 4" xfId="19375" xr:uid="{EF639007-9B35-427B-B234-8EB611101DEF}"/>
    <cellStyle name="Comma 99 3 3" xfId="19376" xr:uid="{A3494687-5588-44AF-A3DF-D281BB749E95}"/>
    <cellStyle name="Comma 99 3 3 2" xfId="19377" xr:uid="{95B136BC-28F2-4B99-84EE-A4DA7E4A8F37}"/>
    <cellStyle name="Comma 99 3 3 2 2" xfId="19378" xr:uid="{19A5B150-7AA1-4B67-A256-81A2FC9B8B75}"/>
    <cellStyle name="Comma 99 3 3 3" xfId="19379" xr:uid="{92C2F1B1-138C-4DF5-84CD-E69B01501E08}"/>
    <cellStyle name="Comma 99 3 4" xfId="19380" xr:uid="{7789935C-ECFC-4860-8AEA-12AB85A57B8C}"/>
    <cellStyle name="Comma 99 3 4 2" xfId="19381" xr:uid="{A1F64164-2D7D-43CE-9F29-D7593930C50D}"/>
    <cellStyle name="Comma 99 3 5" xfId="19382" xr:uid="{D5FC36A4-F18F-462C-9466-D857CE6DFC0B}"/>
    <cellStyle name="Comma 99 4" xfId="19383" xr:uid="{6DA26D6B-6B90-43DA-9CEB-0D292A13FD6F}"/>
    <cellStyle name="Comma 99 4 2" xfId="19384" xr:uid="{2C52D085-24E4-4BD5-9181-F31778FE3A71}"/>
    <cellStyle name="Comma 99 4 2 2" xfId="19385" xr:uid="{B74A9241-9AF0-4F21-B597-A94EAE07C628}"/>
    <cellStyle name="Comma 99 4 2 2 2" xfId="19386" xr:uid="{69DA7F0D-65A0-4F97-942A-DD8AFEB8ED39}"/>
    <cellStyle name="Comma 99 4 2 2 2 2" xfId="19387" xr:uid="{EE1AC20B-A6F7-4F97-A641-64EFC6F7AA46}"/>
    <cellStyle name="Comma 99 4 2 2 3" xfId="19388" xr:uid="{F4E2F643-2537-4776-9078-61D64DF2D738}"/>
    <cellStyle name="Comma 99 4 2 3" xfId="19389" xr:uid="{1EBBF41C-49B1-42F6-ABB3-1562513D251C}"/>
    <cellStyle name="Comma 99 4 2 3 2" xfId="19390" xr:uid="{BFC17003-21CE-4F9A-9DB9-C3A4086170B6}"/>
    <cellStyle name="Comma 99 4 2 4" xfId="19391" xr:uid="{179797E9-5298-4270-AECD-07D430994849}"/>
    <cellStyle name="Comma 99 4 3" xfId="19392" xr:uid="{D991B5BD-46E9-43A0-A388-6847A53A6755}"/>
    <cellStyle name="Comma 99 4 3 2" xfId="19393" xr:uid="{9016C4BD-EDE4-4BC3-8C90-6A048F8329F2}"/>
    <cellStyle name="Comma 99 4 3 2 2" xfId="19394" xr:uid="{A81F5690-368D-4FE3-9472-B05D7B9356A3}"/>
    <cellStyle name="Comma 99 4 3 3" xfId="19395" xr:uid="{51E5BB3D-B7F9-4012-8955-DD264D9521FF}"/>
    <cellStyle name="Comma 99 4 4" xfId="19396" xr:uid="{F22249C8-9EBA-4F6D-B673-44E699489ECC}"/>
    <cellStyle name="Comma 99 4 4 2" xfId="19397" xr:uid="{FAAD6237-2892-4D9B-A56C-9E8A7E40F770}"/>
    <cellStyle name="Comma 99 4 5" xfId="19398" xr:uid="{94FBF36F-2AE4-43A2-BE93-1F5C71979117}"/>
    <cellStyle name="Comma 99 5" xfId="19399" xr:uid="{EF026055-3C2E-4F89-8B94-EE0E22499E5B}"/>
    <cellStyle name="Comma 99 5 2" xfId="19400" xr:uid="{6E8F8ACB-3D9C-4900-B334-939FC3AE18F5}"/>
    <cellStyle name="Comma 99 5 2 2" xfId="19401" xr:uid="{9CC3370C-5E24-48EA-8B43-D4F40C1C294E}"/>
    <cellStyle name="Comma 99 5 2 2 2" xfId="19402" xr:uid="{847E43C5-186B-4C6C-BB4F-816F2773EBAA}"/>
    <cellStyle name="Comma 99 5 2 2 2 2" xfId="19403" xr:uid="{3D2673C1-9E8A-4022-B629-83474565D0CD}"/>
    <cellStyle name="Comma 99 5 2 2 3" xfId="19404" xr:uid="{316A7643-9F17-44E3-8949-4838B1ACCA16}"/>
    <cellStyle name="Comma 99 5 2 3" xfId="19405" xr:uid="{5F4A68EC-0508-4B51-8AD9-77AD245FBE81}"/>
    <cellStyle name="Comma 99 5 2 3 2" xfId="19406" xr:uid="{EFC1A28B-C5AD-46B2-9C73-099A3233E831}"/>
    <cellStyle name="Comma 99 5 2 4" xfId="19407" xr:uid="{8425CD42-676A-4D69-AF19-7121A3780101}"/>
    <cellStyle name="Comma 99 5 3" xfId="19408" xr:uid="{BF4441E6-A59F-4BC5-BE9E-67A3790993AD}"/>
    <cellStyle name="Comma 99 5 3 2" xfId="19409" xr:uid="{50BA8DA2-F0D4-4CB1-B04A-BA9486385E06}"/>
    <cellStyle name="Comma 99 5 3 2 2" xfId="19410" xr:uid="{8C44F6AA-1842-4B0A-8E05-72C6EBF20D12}"/>
    <cellStyle name="Comma 99 5 3 3" xfId="19411" xr:uid="{BA4AAED3-4A91-40D9-B0D3-990C2A86D126}"/>
    <cellStyle name="Comma 99 5 4" xfId="19412" xr:uid="{63CA40F4-B04C-41B0-92DB-415C7D8531CD}"/>
    <cellStyle name="Comma 99 5 4 2" xfId="19413" xr:uid="{F62D713F-7501-48A9-803D-C123A599F2A0}"/>
    <cellStyle name="Comma 99 5 5" xfId="19414" xr:uid="{487131B6-1251-45B8-A4AA-269F83791C1D}"/>
    <cellStyle name="Comma 99 6" xfId="19415" xr:uid="{F1AF638D-57B6-47FA-A663-F4E545AB7826}"/>
    <cellStyle name="Comma 99 6 2" xfId="19416" xr:uid="{E139EEFA-FE63-4239-BACB-A2701FFB63D3}"/>
    <cellStyle name="Comma 99 6 2 2" xfId="19417" xr:uid="{D57DF54C-BBE1-4CEE-B9BB-A165114363A0}"/>
    <cellStyle name="Comma 99 6 3" xfId="19418" xr:uid="{2BE281C8-74BC-4EDF-B809-C45DE00FC0F6}"/>
    <cellStyle name="Comma 99 7" xfId="19419" xr:uid="{48C473F1-0261-4708-8A7F-55F876BA7AE0}"/>
    <cellStyle name="Comma 99 7 2" xfId="19420" xr:uid="{C0112B72-BF24-4682-ABA9-FABBE1D23F63}"/>
    <cellStyle name="Comma 99 7 2 2" xfId="19421" xr:uid="{58ABB1FF-1723-4CCF-B702-40F16DE8E270}"/>
    <cellStyle name="Comma 99 7 3" xfId="19422" xr:uid="{9042A9BE-91BE-4AAF-A5A6-E046DD5BD988}"/>
    <cellStyle name="Comma 99 8" xfId="19423" xr:uid="{1400632B-9CDF-48C1-8A55-08EF6590ADBF}"/>
    <cellStyle name="comma zerodec" xfId="10" xr:uid="{53C93FEC-B669-48B3-884B-B97EB601C18D}"/>
    <cellStyle name="comma zerodec 2" xfId="477" xr:uid="{0E440ABA-B047-4CB3-88DD-848D483CB3EB}"/>
    <cellStyle name="comma zerodec 3" xfId="37677" xr:uid="{BDEC831C-C89F-44FD-A649-344E5104F3CD}"/>
    <cellStyle name="Comma0" xfId="1489" xr:uid="{4B09A666-41D5-4390-AC43-C03A4ECC56E5}"/>
    <cellStyle name="COMMON (0)  D1" xfId="19424" xr:uid="{A5B698B3-E000-45B4-9D4E-0F700B0D9027}"/>
    <cellStyle name="Copied" xfId="1490" xr:uid="{C7F61C67-4D85-487D-9707-9E825661CDAC}"/>
    <cellStyle name="Copied 2" xfId="37614" xr:uid="{79A0ABFE-9456-47EF-8977-87CF50B79CFD}"/>
    <cellStyle name="Cover Date" xfId="1491" xr:uid="{9FA7315A-6945-40A2-9750-8DEC0D39BF18}"/>
    <cellStyle name="Cover Date 2" xfId="37615" xr:uid="{74733A00-9D90-4847-B3FF-DCB6C9811812}"/>
    <cellStyle name="Cover Subtitle" xfId="1492" xr:uid="{C2DD1278-746E-4730-AAA6-C0428CB06F8F}"/>
    <cellStyle name="Cover Subtitle 2" xfId="37616" xr:uid="{D134D754-8687-4A9A-8DDE-11021E34B83D}"/>
    <cellStyle name="Cover Title" xfId="1493" xr:uid="{872A6680-137F-42C9-9E87-CB4F3AF2C9AF}"/>
    <cellStyle name="Cover Title 2" xfId="37617" xr:uid="{E8707D66-64A4-4672-AF6B-285716C6B577}"/>
    <cellStyle name="Curren - Style3" xfId="1494" xr:uid="{F1AD0199-1F01-49D3-8B1B-AEB8E63FA939}"/>
    <cellStyle name="Curren - Style4" xfId="1495" xr:uid="{EF9A7A50-DE67-4366-866C-9CBF40CB62BA}"/>
    <cellStyle name="Currency (hidden)" xfId="1496" xr:uid="{0FA077B7-8897-4D41-84B6-6C37796E2F9D}"/>
    <cellStyle name="Currency (hidden) 2" xfId="19425" xr:uid="{3C1FE3E9-E588-4B51-BC6A-9EE605910801}"/>
    <cellStyle name="Currency (hidden) 2 2" xfId="19426" xr:uid="{80E74207-A3D3-4E3E-9149-A62167FCAAE3}"/>
    <cellStyle name="Currency (hidden) 3" xfId="19427" xr:uid="{80C45F1B-375C-49A2-A033-30530D126EA1}"/>
    <cellStyle name="Currency [00]" xfId="19428" xr:uid="{4D4785A6-D63E-421F-AD37-F03C6780292F}"/>
    <cellStyle name="Currency 2" xfId="206" xr:uid="{2646C1D7-2DF9-4664-A70A-E4C423D5C897}"/>
    <cellStyle name="Currency 2 2" xfId="476" xr:uid="{6B22740F-3A44-4DA4-A35A-4DD3A252D091}"/>
    <cellStyle name="Currency 2 2 2" xfId="19430" xr:uid="{222F7ABA-75D9-4E4F-AA14-AEBC2AB96C9B}"/>
    <cellStyle name="Currency 2 2 2 2" xfId="19431" xr:uid="{BE8C63D9-4BE1-49C0-A6F6-A60C81925507}"/>
    <cellStyle name="Currency 2 2 3" xfId="19432" xr:uid="{290CF0C6-1E67-449F-9549-ED77F313BF8E}"/>
    <cellStyle name="Currency 2 2 4" xfId="19429" xr:uid="{1552959D-1E1E-4812-A9EE-07E81D2BE2D8}"/>
    <cellStyle name="Currency 2 3" xfId="19433" xr:uid="{B8DE9E39-0223-4335-A64F-48C02F3BA0E5}"/>
    <cellStyle name="Currency 2 3 2" xfId="19434" xr:uid="{277EAE91-481A-4094-8481-CE00409C2F9E}"/>
    <cellStyle name="Currency 2 4" xfId="19435" xr:uid="{4FA0EB20-84DA-42C0-8CDB-A73544E4EDCA}"/>
    <cellStyle name="Currency 2 5" xfId="3079" xr:uid="{92B670CB-6B88-44A1-9DFE-DBA1F8208F7E}"/>
    <cellStyle name="Currency 3" xfId="19436" xr:uid="{CB47658C-9179-4607-A237-2592F4E34B5F}"/>
    <cellStyle name="Currency 4" xfId="37666" xr:uid="{B618205B-9DF9-4D9E-B422-C7F9C7E71362}"/>
    <cellStyle name="Currency0" xfId="1497" xr:uid="{8979A0B8-7421-4A2F-883B-874442422999}"/>
    <cellStyle name="Currency1" xfId="11" xr:uid="{9F27DEAF-AA86-4823-B732-43AF3CAE3CB9}"/>
    <cellStyle name="Currency1 2" xfId="553" xr:uid="{AE72E82F-0D4A-4083-AD67-FE8C27597DF9}"/>
    <cellStyle name="Currency1 3" xfId="37678" xr:uid="{468F9213-5588-4445-9BE0-A29960B67703}"/>
    <cellStyle name="Date" xfId="1498" xr:uid="{17C0336E-F585-4848-AC88-FAE3B3C45021}"/>
    <cellStyle name="Date Short" xfId="19437" xr:uid="{5F171C6A-D501-4EC7-B70D-A91B5C9025FB}"/>
    <cellStyle name="Dezimal [0]_35ERI8T2gbIEMixb4v26icuOo" xfId="1499" xr:uid="{F6FFF0AD-EFF5-4AFD-8BF3-DB375C7DA80B}"/>
    <cellStyle name="Dezimal_35ERI8T2gbIEMixb4v26icuOo" xfId="1500" xr:uid="{127107AD-E43A-471C-A2B9-3FC9A81AB44B}"/>
    <cellStyle name="Dillernia=14" xfId="19438" xr:uid="{C95C16AE-B8B5-4D4D-9B1A-D32750D93F03}"/>
    <cellStyle name="Dollar (zero dec)" xfId="12" xr:uid="{94F47A28-5273-4414-92C8-B2B423F5F86B}"/>
    <cellStyle name="Dollar (zero dec) 2" xfId="552" xr:uid="{A9EAE95E-CF52-4173-B9AA-A50BFBE7CE1D}"/>
    <cellStyle name="Dollar (zero dec) 3" xfId="37679" xr:uid="{6C6D7789-89C2-460D-BCE7-4C1B04A6C6A8}"/>
    <cellStyle name="Dollars" xfId="1501" xr:uid="{FACCB308-BD41-42C4-8299-18801B7FCBAA}"/>
    <cellStyle name="Dollars 2" xfId="19439" xr:uid="{E0DF7262-3222-4AD5-BF3C-08C51F1A4714}"/>
    <cellStyle name="Dollars 2 2" xfId="19440" xr:uid="{8EA7A0BC-2897-496F-A968-443723392601}"/>
    <cellStyle name="Dollars 3" xfId="19441" xr:uid="{FA043F69-984D-4295-BCA0-53E7C8CD228F}"/>
    <cellStyle name="E&amp;Y House" xfId="13" xr:uid="{2404604F-2858-4C0B-915F-A4C20763334F}"/>
    <cellStyle name="E&amp;Y House 2" xfId="34" xr:uid="{C3881C25-6F3D-4E5C-AEE1-005835CE5769}"/>
    <cellStyle name="E&amp;Y House 2 2" xfId="19443" xr:uid="{6D7613AA-BF45-4FF0-8448-E65C30C87B4B}"/>
    <cellStyle name="E&amp;Y House 2 3" xfId="19442" xr:uid="{CD0A56AB-7E82-4FA1-96D7-F7012FFB9915}"/>
    <cellStyle name="E&amp;Y House 3" xfId="35" xr:uid="{30E93C10-F48D-46C5-952B-B7D2DAEF8F21}"/>
    <cellStyle name="E&amp;Y House 3 2" xfId="19444" xr:uid="{FBDACEF9-F973-4246-B9C0-5CB2087B905C}"/>
    <cellStyle name="E&amp;Y House 4" xfId="33" xr:uid="{EF5CE825-940A-491A-BFFD-7D177C48D5EA}"/>
    <cellStyle name="E&amp;Y House 5" xfId="3080" xr:uid="{0AF971CA-B950-4145-B563-CC4B65DA0121}"/>
    <cellStyle name="EDS" xfId="19445" xr:uid="{B9BA390F-B43B-44C8-9952-D91E696EF51A}"/>
    <cellStyle name="Emphasis 1" xfId="1502" xr:uid="{D84FB707-4DA0-4FDB-B46B-3297003F48C9}"/>
    <cellStyle name="Emphasis 1 2" xfId="19446" xr:uid="{CD4353E1-674F-4C3E-B602-94BE97CE8324}"/>
    <cellStyle name="Emphasis 1 2 2" xfId="19447" xr:uid="{95A13E74-46E2-4C94-B8CC-2B19F8FEB20D}"/>
    <cellStyle name="Emphasis 1 3" xfId="19448" xr:uid="{EE831590-7EA9-4897-BA7C-68A5589CEA9A}"/>
    <cellStyle name="Emphasis 2" xfId="1503" xr:uid="{43BD7079-A57A-40C1-9576-3C4017C6D942}"/>
    <cellStyle name="Emphasis 2 2" xfId="19449" xr:uid="{EEF24F1D-5BD7-46CA-A8B1-E1550519BC33}"/>
    <cellStyle name="Emphasis 2 2 2" xfId="19450" xr:uid="{779DB13A-6294-4E27-95FB-EE4FA918A036}"/>
    <cellStyle name="Emphasis 2 3" xfId="19451" xr:uid="{2634C199-3A2E-49BE-905D-CA1A8B9CB738}"/>
    <cellStyle name="Emphasis 3" xfId="1504" xr:uid="{686803C0-9949-4212-B31A-285C71EF115A}"/>
    <cellStyle name="Emphasis 3 2" xfId="19452" xr:uid="{A4528BF6-A57B-4F7B-AEDC-3993D1DD6EAE}"/>
    <cellStyle name="Emphasis 3 2 2" xfId="19453" xr:uid="{56BC6CF5-1735-4B6A-8987-13B736614009}"/>
    <cellStyle name="Emphasis 3 3" xfId="19454" xr:uid="{94ECBC67-BF2E-4566-87C2-2C84C3C3EB56}"/>
    <cellStyle name="Enter Currency (0)" xfId="19455" xr:uid="{B21E86FC-7C73-4D35-8226-3C6D3DA9EC34}"/>
    <cellStyle name="Enter Currency (2)" xfId="19456" xr:uid="{FF6F8D76-BF01-4D47-8626-AC3DED939A34}"/>
    <cellStyle name="Enter Units (0)" xfId="19457" xr:uid="{1C6376A8-CA7E-45D4-9805-AAE701EDA1C7}"/>
    <cellStyle name="Enter Units (1)" xfId="19458" xr:uid="{FE34847E-2023-49FC-8134-138C53AA29FA}"/>
    <cellStyle name="Enter Units (2)" xfId="19459" xr:uid="{CF814EC6-9E10-4A99-9650-10B50CBD2109}"/>
    <cellStyle name="Entered" xfId="1505" xr:uid="{2D20CC91-4019-47E8-9BF6-BB4C5DDADA72}"/>
    <cellStyle name="Entered 2" xfId="37618" xr:uid="{ED8C055D-2A89-438D-9F96-30DE7A3D95EC}"/>
    <cellStyle name="Euro" xfId="1506" xr:uid="{327825DD-2D75-4C6B-8C67-93FC1D8C168D}"/>
    <cellStyle name="Euro 2" xfId="1507" xr:uid="{5E9E9C53-68B9-46A8-971D-157BB21AC965}"/>
    <cellStyle name="Euro 2 2" xfId="19460" xr:uid="{EA618D40-3F55-4967-B317-715054D4C947}"/>
    <cellStyle name="Euro 2 2 2" xfId="19461" xr:uid="{25131F60-4DF8-4EB7-8632-0C4243DF3F99}"/>
    <cellStyle name="Euro 2 3" xfId="19462" xr:uid="{43E36D66-A580-422C-B499-3969572A6DB2}"/>
    <cellStyle name="Euro 3" xfId="37619" xr:uid="{5D5264B6-2B84-4A42-AD6A-1616DEAB7ED9}"/>
    <cellStyle name="Excel Built-in Normal" xfId="137" xr:uid="{6AD8700E-4587-4E86-894F-3DF0CD3C493A}"/>
    <cellStyle name="Excel Built-in Normal 2" xfId="207" xr:uid="{56D1F963-74A6-4FF0-BE5F-57E51862BF60}"/>
    <cellStyle name="Excel_BuiltIn_Accent4" xfId="1508" xr:uid="{32625C1B-F70E-4116-A016-3910312FC0B8}"/>
    <cellStyle name="Explanatory Text 10" xfId="1509" xr:uid="{8AE72AB3-A361-4FBD-9CD5-43A66C3C4621}"/>
    <cellStyle name="Explanatory Text 10 2" xfId="19464" xr:uid="{18D519BD-F121-4D0C-8014-65A2B2F0B245}"/>
    <cellStyle name="Explanatory Text 10 2 2" xfId="19465" xr:uid="{FE032FF7-86AB-4680-9AC4-0094FC35D052}"/>
    <cellStyle name="Explanatory Text 10 2 2 2" xfId="19466" xr:uid="{5F4FD4A5-E954-4235-BFF7-9DDF480A196C}"/>
    <cellStyle name="Explanatory Text 10 2 3" xfId="19467" xr:uid="{1FAE4FF7-7CBC-4B99-A16E-07B91E19A307}"/>
    <cellStyle name="Explanatory Text 10 3" xfId="19468" xr:uid="{FE8FADE1-9EF1-49A0-B50B-6D377CA7A435}"/>
    <cellStyle name="Explanatory Text 10 4" xfId="19463" xr:uid="{7701242B-DA5A-497D-956F-926AAEB37CA5}"/>
    <cellStyle name="Explanatory Text 11" xfId="1510" xr:uid="{BF56E7A5-35A2-438A-B16A-49CC7D9710D5}"/>
    <cellStyle name="Explanatory Text 11 2" xfId="19470" xr:uid="{2B0C6B4F-C108-4B32-8B86-FD26E2C32CC3}"/>
    <cellStyle name="Explanatory Text 11 2 2" xfId="19471" xr:uid="{7FA61113-4EA7-4F6B-9C4C-CCA4AD42B39B}"/>
    <cellStyle name="Explanatory Text 11 2 2 2" xfId="19472" xr:uid="{661F549C-CB49-4678-8843-CE9CBECC3693}"/>
    <cellStyle name="Explanatory Text 11 2 3" xfId="19473" xr:uid="{F14A42C6-F26D-4EDE-9753-3D0B9F3AAAF1}"/>
    <cellStyle name="Explanatory Text 11 3" xfId="19474" xr:uid="{E951B151-1F8D-4400-84B0-267ED00D2AA0}"/>
    <cellStyle name="Explanatory Text 11 3 2" xfId="19475" xr:uid="{9D270363-C6AA-40E5-81A5-1277E7E73122}"/>
    <cellStyle name="Explanatory Text 11 4" xfId="19476" xr:uid="{399937C6-87E6-4505-935C-BA820A9A77BF}"/>
    <cellStyle name="Explanatory Text 11 5" xfId="19469" xr:uid="{6E61569C-7234-4A25-9F65-B3C2F2834377}"/>
    <cellStyle name="Explanatory Text 12" xfId="1511" xr:uid="{C4466686-79F6-49CA-A90B-BF07325C6F06}"/>
    <cellStyle name="Explanatory Text 12 2" xfId="19478" xr:uid="{3B889C00-E0F6-4EAD-BD12-03743108273F}"/>
    <cellStyle name="Explanatory Text 12 2 2" xfId="19479" xr:uid="{0FE84327-982C-4196-A39D-6E53D5F082BF}"/>
    <cellStyle name="Explanatory Text 12 2 2 2" xfId="19480" xr:uid="{31B01243-B701-4348-B4B2-FB891DA3234B}"/>
    <cellStyle name="Explanatory Text 12 2 3" xfId="19481" xr:uid="{FF15F071-CCF4-47CF-AE4C-A56E252FBCC1}"/>
    <cellStyle name="Explanatory Text 12 3" xfId="19482" xr:uid="{D27EC170-6B47-4D49-A4ED-58761688C668}"/>
    <cellStyle name="Explanatory Text 12 4" xfId="19477" xr:uid="{DB90B5C7-482E-4D90-8BBE-98C310139E66}"/>
    <cellStyle name="Explanatory Text 13" xfId="1512" xr:uid="{523B476A-6191-4066-9E03-74880FCB1DA9}"/>
    <cellStyle name="Explanatory Text 13 2" xfId="19484" xr:uid="{C62EEC2F-7925-4F9C-B276-C4A5E6CC790A}"/>
    <cellStyle name="Explanatory Text 13 3" xfId="19485" xr:uid="{9782D7ED-FD0C-403C-AB33-8D0E3735D067}"/>
    <cellStyle name="Explanatory Text 13 4" xfId="19483" xr:uid="{2ED50BD4-F99F-4C35-A591-AD7E19D601D7}"/>
    <cellStyle name="Explanatory Text 14" xfId="1513" xr:uid="{806E7927-5583-47B9-81BC-3D5BD8AC7C36}"/>
    <cellStyle name="Explanatory Text 14 2" xfId="19487" xr:uid="{2DE3D339-9AEA-40C9-87AD-581B78E17932}"/>
    <cellStyle name="Explanatory Text 14 2 2" xfId="19488" xr:uid="{F1EA6AB7-C4F5-40D5-B04D-7D35F9FF0103}"/>
    <cellStyle name="Explanatory Text 14 2 2 2" xfId="19489" xr:uid="{0C2A5472-8052-4A16-8C89-52BB901D6736}"/>
    <cellStyle name="Explanatory Text 14 2 3" xfId="19490" xr:uid="{07D06F53-1521-46BB-80F0-AEE5AFCAA122}"/>
    <cellStyle name="Explanatory Text 14 3" xfId="19491" xr:uid="{519F545A-6529-446D-900D-4636C2BB16CE}"/>
    <cellStyle name="Explanatory Text 14 3 2" xfId="19492" xr:uid="{3D816498-7A19-47AE-90B5-90F7AFAAB8DC}"/>
    <cellStyle name="Explanatory Text 14 4" xfId="19493" xr:uid="{195A335F-9E59-43B4-ABD3-C2F1B6A5424A}"/>
    <cellStyle name="Explanatory Text 14 5" xfId="19486" xr:uid="{E228818B-AFBC-4E6A-9BBE-AFBC51FA4241}"/>
    <cellStyle name="Explanatory Text 15" xfId="1514" xr:uid="{A692A0F9-D0B5-4970-A8FB-41F50F626C8E}"/>
    <cellStyle name="Explanatory Text 15 2" xfId="19495" xr:uid="{0799C7C4-D667-4D74-BBE4-3590C8389E8A}"/>
    <cellStyle name="Explanatory Text 15 3" xfId="19496" xr:uid="{3A8AF3D1-9013-4336-B82C-3A263C031B25}"/>
    <cellStyle name="Explanatory Text 15 3 2" xfId="19497" xr:uid="{71B384E5-B2ED-4122-8DBE-4FE7B98ECCCF}"/>
    <cellStyle name="Explanatory Text 15 4" xfId="19498" xr:uid="{E3303F50-4FDE-4957-ABF6-391F6ACFFED4}"/>
    <cellStyle name="Explanatory Text 15 5" xfId="19494" xr:uid="{F33932F7-4E82-4D14-8FB4-422C27B331C8}"/>
    <cellStyle name="Explanatory Text 16" xfId="1515" xr:uid="{E75C2E5A-3FA5-4F39-96E5-EBF4F828BD3E}"/>
    <cellStyle name="Explanatory Text 16 2" xfId="19500" xr:uid="{7C400E4E-51B0-40CB-8239-9657551E3A80}"/>
    <cellStyle name="Explanatory Text 16 3" xfId="19501" xr:uid="{48FD90D3-6FD6-424C-BBC5-6C58EFAE600D}"/>
    <cellStyle name="Explanatory Text 16 4" xfId="19499" xr:uid="{48A2AEC5-4B65-42D4-A540-ACE3A2F62DE4}"/>
    <cellStyle name="Explanatory Text 17" xfId="1516" xr:uid="{77E71E26-90D9-4457-8B94-EF0D314ACAB4}"/>
    <cellStyle name="Explanatory Text 17 2" xfId="19503" xr:uid="{00A685BE-0C7D-4219-B8DE-CDE8292917DC}"/>
    <cellStyle name="Explanatory Text 17 3" xfId="19504" xr:uid="{ED75774B-3057-407F-82FA-46140CD63BA8}"/>
    <cellStyle name="Explanatory Text 17 4" xfId="19502" xr:uid="{ECE89BF1-976C-441A-832B-8FC2B9EE7A49}"/>
    <cellStyle name="Explanatory Text 18" xfId="19505" xr:uid="{91BF7B94-7B84-486F-B1B3-07B5F3F83DC3}"/>
    <cellStyle name="Explanatory Text 18 2" xfId="1517" xr:uid="{B589556A-EDD5-4DE8-9F8F-B748C83A4176}"/>
    <cellStyle name="Explanatory Text 18 3" xfId="19506" xr:uid="{63795C92-DA72-4488-9116-DB24B393E722}"/>
    <cellStyle name="Explanatory Text 18 3 2" xfId="19507" xr:uid="{194E22F1-2048-4966-A013-20A6252351BC}"/>
    <cellStyle name="Explanatory Text 19" xfId="19508" xr:uid="{C12C9B89-41D5-450F-9E7D-9A66167069F5}"/>
    <cellStyle name="Explanatory Text 2" xfId="551" xr:uid="{C6F95BC2-1C8C-4CFB-B8CB-64AA0907E996}"/>
    <cellStyle name="Explanatory Text 2 2" xfId="1518" xr:uid="{B1865026-861F-4B01-B691-CD9BACADF152}"/>
    <cellStyle name="Explanatory Text 2 2 2" xfId="19509" xr:uid="{184E7D99-06DF-4C38-A54C-6B910C600BCA}"/>
    <cellStyle name="Explanatory Text 2 2 2 2" xfId="19510" xr:uid="{AC03B081-67A5-44F8-A8DB-67EA734F9B9B}"/>
    <cellStyle name="Explanatory Text 2 2 3" xfId="19511" xr:uid="{EF8FC3DE-60A7-4CFE-8327-BBC0FEADCE54}"/>
    <cellStyle name="Explanatory Text 2 3" xfId="1519" xr:uid="{9CC835CA-9563-4ED2-BE58-1047B7A228CC}"/>
    <cellStyle name="Explanatory Text 2 4" xfId="1520" xr:uid="{2967FE33-CB88-48C1-A9F3-4FE72CEA5B29}"/>
    <cellStyle name="Explanatory Text 2 5" xfId="19512" xr:uid="{41D9CD05-7D6B-40F5-B219-769395637E02}"/>
    <cellStyle name="Explanatory Text 2 6" xfId="19513" xr:uid="{CE491285-C612-4107-A86A-B12D6E4BB8B7}"/>
    <cellStyle name="Explanatory Text 2 6 2" xfId="19514" xr:uid="{5882455F-64C1-4E0C-9C35-6B1241D906D5}"/>
    <cellStyle name="Explanatory Text 2 6 3" xfId="19515" xr:uid="{C07ED0E4-AEBE-4356-B730-3BD0FD464583}"/>
    <cellStyle name="Explanatory Text 2 7" xfId="3081" xr:uid="{DD80953A-E295-4707-96A3-CFC884ACC507}"/>
    <cellStyle name="Explanatory Text 3" xfId="287" xr:uid="{415381B1-4992-482F-A122-E10EE0847D11}"/>
    <cellStyle name="Explanatory Text 3 2" xfId="19516" xr:uid="{4C04E394-EBF9-4248-A965-F36D16E5B436}"/>
    <cellStyle name="Explanatory Text 3 2 2" xfId="19517" xr:uid="{D4ADB1C1-0128-4D8C-B529-C570F32664C1}"/>
    <cellStyle name="Explanatory Text 3 2 2 2" xfId="19518" xr:uid="{7307A6CF-9DF8-428F-B11A-C18639E74D03}"/>
    <cellStyle name="Explanatory Text 3 2 3" xfId="19519" xr:uid="{FA2FA473-79FD-4F40-9DEC-26EACCBA2254}"/>
    <cellStyle name="Explanatory Text 3 3" xfId="19520" xr:uid="{F7D7F289-9A8D-4B33-886D-79F2766A9759}"/>
    <cellStyle name="Explanatory Text 3 3 2" xfId="19521" xr:uid="{EF1C539A-D331-4A30-89A1-7AF0A6967812}"/>
    <cellStyle name="Explanatory Text 3 4" xfId="19522" xr:uid="{74C779E5-80A8-4DC9-BC02-24294BBB4AA1}"/>
    <cellStyle name="Explanatory Text 3 5" xfId="3082" xr:uid="{6E9DA6D3-91D9-485B-AF92-6B8EF1FB1410}"/>
    <cellStyle name="Explanatory Text 4" xfId="1521" xr:uid="{AFAEBD8A-6862-4F8A-A4D3-88917FAB783D}"/>
    <cellStyle name="Explanatory Text 4 2" xfId="1522" xr:uid="{2C76DA68-B49A-4823-806D-CBF7FCF25963}"/>
    <cellStyle name="Explanatory Text 4 2 2" xfId="19523" xr:uid="{3E2767C7-7BEC-4663-BEB0-DB60FAF9E035}"/>
    <cellStyle name="Explanatory Text 4 2 2 2" xfId="19524" xr:uid="{826CCDFA-4407-4BAB-B0BB-BC061F8484D4}"/>
    <cellStyle name="Explanatory Text 4 2 3" xfId="19525" xr:uid="{FCEABDE1-277E-490F-8AC1-DB50FC0F9195}"/>
    <cellStyle name="Explanatory Text 4 3" xfId="1523" xr:uid="{5359228D-F57E-4AB1-863E-D88A9C403B99}"/>
    <cellStyle name="Explanatory Text 4 3 2" xfId="19526" xr:uid="{5BADAF98-0BAA-4C6E-91BE-CDC0FD19006F}"/>
    <cellStyle name="Explanatory Text 4 4" xfId="1524" xr:uid="{0C37456B-10CB-4790-BE76-20A642ED4CE0}"/>
    <cellStyle name="Explanatory Text 5" xfId="1525" xr:uid="{1AE141FA-43A5-49D0-A294-61E19A09746F}"/>
    <cellStyle name="Explanatory Text 5 2" xfId="1526" xr:uid="{0D2FCDC3-4412-4D42-B291-E484EA7C2B44}"/>
    <cellStyle name="Explanatory Text 5 3" xfId="1527" xr:uid="{BB4E6CE2-3691-45E6-8EA9-7B9E01440BF2}"/>
    <cellStyle name="Explanatory Text 5 3 2" xfId="19527" xr:uid="{EE191CD8-9004-49EA-9A56-0524667F20E9}"/>
    <cellStyle name="Explanatory Text 5 4" xfId="1528" xr:uid="{D96B0ADE-85E9-4014-85DD-5D4B1C4FA04A}"/>
    <cellStyle name="Explanatory Text 6" xfId="1529" xr:uid="{47607FEC-7DDE-43E0-BF2B-80D817729FE2}"/>
    <cellStyle name="Explanatory Text 6 2" xfId="19529" xr:uid="{95913872-88C8-4EB6-BB8B-8B8CE299F5A5}"/>
    <cellStyle name="Explanatory Text 6 2 2" xfId="19530" xr:uid="{F0D61C26-ED32-4C4F-A568-4D6043446ECE}"/>
    <cellStyle name="Explanatory Text 6 2 2 2" xfId="19531" xr:uid="{F58F7C7E-E10F-4357-B069-736745F2E04C}"/>
    <cellStyle name="Explanatory Text 6 2 3" xfId="19532" xr:uid="{16E6AE82-4E1B-4734-A23E-18CE968FD941}"/>
    <cellStyle name="Explanatory Text 6 3" xfId="19533" xr:uid="{C207E911-2C63-4401-ABC8-B8821DBE1D54}"/>
    <cellStyle name="Explanatory Text 6 3 2" xfId="19534" xr:uid="{8EFD3C5B-9DB3-47F3-8D1C-5DF73F6D8307}"/>
    <cellStyle name="Explanatory Text 6 4" xfId="19535" xr:uid="{2C264C0E-150C-4F36-9188-E9B144318AEC}"/>
    <cellStyle name="Explanatory Text 6 5" xfId="19528" xr:uid="{6D3BA653-2D17-43AB-AB29-76124D623F81}"/>
    <cellStyle name="Explanatory Text 7" xfId="1530" xr:uid="{66AD5CD5-2794-4268-85BC-C22FBCF86F02}"/>
    <cellStyle name="Explanatory Text 7 2" xfId="19537" xr:uid="{D149226B-1172-424B-8A19-FAC1FA460DC1}"/>
    <cellStyle name="Explanatory Text 7 2 2" xfId="19538" xr:uid="{9EDCA278-8269-4596-AD22-7621779BDBAD}"/>
    <cellStyle name="Explanatory Text 7 2 2 2" xfId="19539" xr:uid="{6C2BEE00-1CC7-4C31-84D1-54920349101D}"/>
    <cellStyle name="Explanatory Text 7 2 3" xfId="19540" xr:uid="{E4936C34-D909-4EF8-BAE3-311CE79586BD}"/>
    <cellStyle name="Explanatory Text 7 3" xfId="19541" xr:uid="{7A0B1063-3B91-46E2-BEA5-131088A009CF}"/>
    <cellStyle name="Explanatory Text 7 3 2" xfId="19542" xr:uid="{6F9F160C-1390-4136-9C1D-619C233FFEB9}"/>
    <cellStyle name="Explanatory Text 7 4" xfId="19543" xr:uid="{462A8520-3FDE-4687-A51A-B869B1C44CED}"/>
    <cellStyle name="Explanatory Text 7 5" xfId="19536" xr:uid="{E33DE38E-0FCE-448F-A123-41E5C82A6DCF}"/>
    <cellStyle name="Explanatory Text 8" xfId="1531" xr:uid="{905E82F1-3FA5-476B-BC15-D79BE7164550}"/>
    <cellStyle name="Explanatory Text 8 2" xfId="19545" xr:uid="{30F36EFF-4DE2-4EF2-8C4B-74ECC51F09E5}"/>
    <cellStyle name="Explanatory Text 8 2 2" xfId="19546" xr:uid="{E65FFE1A-6F77-4E00-A497-C9F973032EE9}"/>
    <cellStyle name="Explanatory Text 8 2 2 2" xfId="19547" xr:uid="{8AD7FC0D-2427-4F12-B52E-B07E10B83B28}"/>
    <cellStyle name="Explanatory Text 8 2 3" xfId="19548" xr:uid="{EF801721-F5ED-4EC9-9B67-9775FD571ECA}"/>
    <cellStyle name="Explanatory Text 8 3" xfId="19549" xr:uid="{47C12377-AD97-4134-923E-4D1B78F956F5}"/>
    <cellStyle name="Explanatory Text 8 3 2" xfId="19550" xr:uid="{E988C550-8EF3-4D82-B87E-7B64485161C3}"/>
    <cellStyle name="Explanatory Text 8 4" xfId="19551" xr:uid="{05CC7913-F5F9-46B5-A220-4913F91B9CF1}"/>
    <cellStyle name="Explanatory Text 8 5" xfId="19544" xr:uid="{1AD9DAE7-80E9-499F-9D23-913F29E09026}"/>
    <cellStyle name="Explanatory Text 9" xfId="1532" xr:uid="{471ED37E-B08E-426B-B682-4C50B41343DF}"/>
    <cellStyle name="Explanatory Text 9 2" xfId="19553" xr:uid="{094912EC-AD5E-4626-906D-56AB209B6DDB}"/>
    <cellStyle name="Explanatory Text 9 2 2" xfId="19554" xr:uid="{9F3524CA-DCF8-435D-9E77-8F13F9FD2EDE}"/>
    <cellStyle name="Explanatory Text 9 2 2 2" xfId="19555" xr:uid="{E6A6539E-E4B1-496A-B767-0E129F2453C1}"/>
    <cellStyle name="Explanatory Text 9 2 3" xfId="19556" xr:uid="{6240C645-1BF8-47AE-A4A3-68C1E497162E}"/>
    <cellStyle name="Explanatory Text 9 3" xfId="19557" xr:uid="{4BB020A9-6F69-4408-A722-C067AE96B8CB}"/>
    <cellStyle name="Explanatory Text 9 3 2" xfId="19558" xr:uid="{81D133AF-685F-4F22-A200-39327F57C18B}"/>
    <cellStyle name="Explanatory Text 9 4" xfId="19559" xr:uid="{E35794D1-F4B3-4EFE-B236-D3192DD8E18E}"/>
    <cellStyle name="Explanatory Text 9 5" xfId="19552" xr:uid="{9F9396A0-6E57-4FF9-82D4-020BF454FEB0}"/>
    <cellStyle name="Fixed" xfId="1533" xr:uid="{576D5DCB-B4C2-4F21-A1FB-DF53AF31BF75}"/>
    <cellStyle name="Fixed 2" xfId="19560" xr:uid="{DC3B8FD3-10D8-4A9D-B205-E73A0EB29836}"/>
    <cellStyle name="Fixed 2 2" xfId="19561" xr:uid="{14AF4DBC-7920-46C9-AC12-DB02CB4D4175}"/>
    <cellStyle name="Fixed 3" xfId="19562" xr:uid="{2DCAF8B1-1944-4085-BF24-28F892D1010E}"/>
    <cellStyle name="Footer SBILogo1" xfId="1534" xr:uid="{B7CB3880-355D-45C2-AD03-D7F8C8526D72}"/>
    <cellStyle name="Footer SBILogo1 2" xfId="19563" xr:uid="{5A5F8017-DAAC-47A7-9360-7B7132628A10}"/>
    <cellStyle name="Footer SBILogo1 2 2" xfId="19564" xr:uid="{C8384DDB-0E22-48F4-ABC6-D802668D5694}"/>
    <cellStyle name="Footer SBILogo1 3" xfId="19565" xr:uid="{069BD9B1-E841-49FC-ACAC-66B516DE5F21}"/>
    <cellStyle name="Footer SBILogo2" xfId="1535" xr:uid="{B9B7F824-6CE3-4E2A-A96A-555895FCB31B}"/>
    <cellStyle name="Footer SBILogo2 2" xfId="37620" xr:uid="{13E64C1C-93FA-4643-9E28-D31170DAD1DC}"/>
    <cellStyle name="Footnote" xfId="1536" xr:uid="{B7891164-0CC5-4A70-BB22-08BD3E20B6B7}"/>
    <cellStyle name="Footnote 2" xfId="19566" xr:uid="{EA02854A-B0D5-41B2-9AFF-7182C6D41895}"/>
    <cellStyle name="Footnote 2 2" xfId="19567" xr:uid="{2BE2535D-59B9-4011-9F91-340CA14A3A5B}"/>
    <cellStyle name="Footnote 3" xfId="19568" xr:uid="{4820A926-574A-4145-A9DC-73DAB41B712D}"/>
    <cellStyle name="Footnote Reference" xfId="1537" xr:uid="{F80F170C-7D09-4E81-85C5-E6254DCDEE6B}"/>
    <cellStyle name="Footnote Reference 2" xfId="37621" xr:uid="{B666E396-85AF-4216-920B-B31250ED8213}"/>
    <cellStyle name="Footnote_BECL WP YE'02" xfId="1538" xr:uid="{A4BE8858-B7A4-4057-9221-16618879EFED}"/>
    <cellStyle name="Format Number Column" xfId="1539" xr:uid="{1D86318E-0936-4522-B6AE-3BA257A22BA1}"/>
    <cellStyle name="Format Number Column 2" xfId="19569" xr:uid="{65C7AFD5-76A7-4E76-BA2D-8A298A119FD1}"/>
    <cellStyle name="Format Number Column 2 2" xfId="19570" xr:uid="{9D9661D9-2EBC-4E1F-9D64-9BE59C9058F5}"/>
    <cellStyle name="Format Number Column 3" xfId="19571" xr:uid="{4DF3F2F1-67DD-487D-AFAF-B2F2BE717081}"/>
    <cellStyle name="Good 10" xfId="1540" xr:uid="{46E72B21-C3BA-46D4-9D52-BB4D621E54B6}"/>
    <cellStyle name="Good 10 2" xfId="19573" xr:uid="{4D2FFA00-FEAC-40FA-AA98-6B00980F0FE9}"/>
    <cellStyle name="Good 10 2 2" xfId="19574" xr:uid="{7263723B-FB19-4E53-8DC8-195533F0CAE3}"/>
    <cellStyle name="Good 10 2 2 2" xfId="19575" xr:uid="{B5E8EA1B-B84F-472B-AFB3-2D80D1D46DD1}"/>
    <cellStyle name="Good 10 2 3" xfId="19576" xr:uid="{3D9F679A-C31E-4F78-92C0-5E0CA6B1543E}"/>
    <cellStyle name="Good 10 3" xfId="19577" xr:uid="{A25AEFE2-2548-4E2E-A048-58CD4BA331F2}"/>
    <cellStyle name="Good 10 3 2" xfId="19578" xr:uid="{8D1B248B-7D2D-423F-AA30-018F688A3C95}"/>
    <cellStyle name="Good 10 4" xfId="19579" xr:uid="{1FDE0149-6B51-4024-93CE-07A65EF61D2B}"/>
    <cellStyle name="Good 10 5" xfId="19572" xr:uid="{08AF9C8E-763E-4169-A2EE-C383CAB68FAE}"/>
    <cellStyle name="Good 11" xfId="1541" xr:uid="{3435DC15-D82D-461F-8E90-B135D91AD1A5}"/>
    <cellStyle name="Good 11 2" xfId="19581" xr:uid="{5A19B43F-0462-4D68-A5C3-F939B6FA9966}"/>
    <cellStyle name="Good 11 2 2" xfId="19582" xr:uid="{96E7C1EE-1328-40D8-AE93-81FE0D7DE925}"/>
    <cellStyle name="Good 11 2 2 2" xfId="19583" xr:uid="{50A6E763-C200-4642-97A7-21638240D951}"/>
    <cellStyle name="Good 11 2 3" xfId="19584" xr:uid="{4FE93CAF-41FC-4F34-B8C8-9E54CD882D59}"/>
    <cellStyle name="Good 11 3" xfId="19585" xr:uid="{25228D39-3A09-41C7-A121-B126CE30B2EB}"/>
    <cellStyle name="Good 11 3 2" xfId="19586" xr:uid="{2B7F0C48-9603-4692-AD8D-B8E3F0A6D84A}"/>
    <cellStyle name="Good 11 4" xfId="19587" xr:uid="{E5DE3642-21BC-4F12-8FD3-9BF059098C9D}"/>
    <cellStyle name="Good 11 5" xfId="19580" xr:uid="{2749E0EE-83B4-4CD8-A41A-32442A1CC65A}"/>
    <cellStyle name="Good 12" xfId="1542" xr:uid="{D5DB43B1-3054-407D-9371-A3A6F0A887EA}"/>
    <cellStyle name="Good 12 2" xfId="19589" xr:uid="{E6A17ACF-1B72-4B81-B1E4-2D01199898AE}"/>
    <cellStyle name="Good 12 2 2" xfId="19590" xr:uid="{6127EF64-C397-4502-8BFA-8FDF481C67FE}"/>
    <cellStyle name="Good 12 2 2 2" xfId="19591" xr:uid="{D4CBF71B-1AF2-4E76-8999-3BDBF5051D58}"/>
    <cellStyle name="Good 12 2 3" xfId="19592" xr:uid="{12E10C72-903F-4249-8AAB-0366F0A73B21}"/>
    <cellStyle name="Good 12 3" xfId="19593" xr:uid="{AE7EE4E0-ACAB-49D8-8BF5-4122C33C2BB6}"/>
    <cellStyle name="Good 12 3 2" xfId="19594" xr:uid="{A9840446-5F11-4989-832F-B22CF7122ED8}"/>
    <cellStyle name="Good 12 4" xfId="19595" xr:uid="{26B4121D-A392-468A-B8E1-9C28A83AC6BC}"/>
    <cellStyle name="Good 12 5" xfId="19588" xr:uid="{01C564B5-6B28-4C67-840C-49722ABBB2E2}"/>
    <cellStyle name="Good 13" xfId="1543" xr:uid="{129F2320-7354-4ED6-8253-7F732EFBEED6}"/>
    <cellStyle name="Good 13 2" xfId="19597" xr:uid="{391F1CF7-16F1-493E-A641-46D4D1DA804C}"/>
    <cellStyle name="Good 13 2 2" xfId="19598" xr:uid="{D1636218-85D9-49A0-9769-59A1B4968601}"/>
    <cellStyle name="Good 13 2 2 2" xfId="19599" xr:uid="{5E9868FD-AA9E-428B-BD67-C187D891B470}"/>
    <cellStyle name="Good 13 2 3" xfId="19600" xr:uid="{DF819CE2-9DF0-443B-98BF-82EDD5B3303A}"/>
    <cellStyle name="Good 13 3" xfId="19601" xr:uid="{3BDD6A94-D40E-4DD4-9F27-3C0C959D3C80}"/>
    <cellStyle name="Good 13 3 2" xfId="19602" xr:uid="{829BC8D9-BBE1-422F-B5EE-0DF744892FB7}"/>
    <cellStyle name="Good 13 4" xfId="19603" xr:uid="{A6C5D7B0-31C5-4C65-88AC-DD98D4847F9F}"/>
    <cellStyle name="Good 13 5" xfId="19596" xr:uid="{FDB54D36-806D-46CB-830A-4F9A9F5ACAB8}"/>
    <cellStyle name="Good 14" xfId="1544" xr:uid="{A21490C9-9563-47D3-BBF0-5AAE3C257EFA}"/>
    <cellStyle name="Good 14 2" xfId="19605" xr:uid="{FD8D4897-615B-4067-BF5A-177818D1F983}"/>
    <cellStyle name="Good 14 2 2" xfId="19606" xr:uid="{DB2E5765-0E4A-4073-ADCA-A39365D35EA2}"/>
    <cellStyle name="Good 14 2 2 2" xfId="19607" xr:uid="{5A3D5BAB-68CE-4A9E-865A-B1B4EF7ACD71}"/>
    <cellStyle name="Good 14 2 3" xfId="19608" xr:uid="{9278AD2C-F7D1-4167-A143-7FDFDD785F64}"/>
    <cellStyle name="Good 14 3" xfId="19609" xr:uid="{DFC206BE-F66A-4D14-9B0D-5B95CE245D6C}"/>
    <cellStyle name="Good 14 3 2" xfId="19610" xr:uid="{DAF25899-5AFD-43B5-916F-12CB8AD7EF48}"/>
    <cellStyle name="Good 14 4" xfId="19611" xr:uid="{1636116E-5092-48C2-87BD-86DC47AD0D83}"/>
    <cellStyle name="Good 14 5" xfId="19604" xr:uid="{A1F6830D-3F57-4765-A2C1-572D733FCF74}"/>
    <cellStyle name="Good 15" xfId="1545" xr:uid="{FA23A2B7-7FEC-427A-999A-004A04B54AF2}"/>
    <cellStyle name="Good 15 2" xfId="19613" xr:uid="{3F37D771-04EE-47E7-97FF-B4FCB5147506}"/>
    <cellStyle name="Good 15 2 2" xfId="19614" xr:uid="{85B38D00-83C3-432A-B7FA-C3F3EF2DACD1}"/>
    <cellStyle name="Good 15 2 2 2" xfId="19615" xr:uid="{98C68CD4-B89E-440F-B0A1-86391E506933}"/>
    <cellStyle name="Good 15 2 3" xfId="19616" xr:uid="{3CB753DA-A8C5-419F-82BB-720C9C44DBD1}"/>
    <cellStyle name="Good 15 3" xfId="19617" xr:uid="{054E7C2C-1373-4573-B8DA-506B0A39E7E2}"/>
    <cellStyle name="Good 15 3 2" xfId="19618" xr:uid="{7F4160A9-696C-4E44-BC8F-51C287204058}"/>
    <cellStyle name="Good 15 4" xfId="19619" xr:uid="{317DCBA6-7FD1-44F1-9D48-9E0060A9EFAE}"/>
    <cellStyle name="Good 15 5" xfId="19612" xr:uid="{25D35E9E-D6CF-4A95-900B-BF5AAA783755}"/>
    <cellStyle name="Good 16" xfId="1546" xr:uid="{EAECB7CE-E993-49C4-BB75-8A7DB346FB7F}"/>
    <cellStyle name="Good 16 2" xfId="19621" xr:uid="{F8317721-DBB8-42CE-9DB1-51704DFA4096}"/>
    <cellStyle name="Good 16 2 2" xfId="19622" xr:uid="{9632D2A0-4545-45F8-A5C3-FCA214770E20}"/>
    <cellStyle name="Good 16 2 2 2" xfId="19623" xr:uid="{022F4A52-316C-4791-901C-0543129259A8}"/>
    <cellStyle name="Good 16 2 3" xfId="19624" xr:uid="{3FADDB90-BEBE-495A-B26E-AF751FDC5AC6}"/>
    <cellStyle name="Good 16 3" xfId="19625" xr:uid="{2379997A-C576-4FCC-8CFE-7946DCCAFBE5}"/>
    <cellStyle name="Good 16 3 2" xfId="19626" xr:uid="{A6F6F5B7-9112-4A8B-82F9-2D497D580C6B}"/>
    <cellStyle name="Good 16 4" xfId="19627" xr:uid="{B6CF67EA-5B6D-4665-96F7-328EA4C768BD}"/>
    <cellStyle name="Good 16 5" xfId="19620" xr:uid="{82C4256D-9F5B-4D2B-A911-F7F9B2B13D68}"/>
    <cellStyle name="Good 17" xfId="1547" xr:uid="{55D77310-6DB1-4E0E-9CD8-2808307BEA45}"/>
    <cellStyle name="Good 17 2" xfId="19629" xr:uid="{1D0AF4CD-2C24-4071-9CBA-C41E4AABEDAE}"/>
    <cellStyle name="Good 17 2 2" xfId="19630" xr:uid="{4FAA77BC-B38C-4269-BB83-4BB707699B9F}"/>
    <cellStyle name="Good 17 2 2 2" xfId="19631" xr:uid="{C27FFD57-9EB3-44BA-8895-C07375FA70F2}"/>
    <cellStyle name="Good 17 2 3" xfId="19632" xr:uid="{365DC145-E06A-47F6-989A-CEDCCC859E47}"/>
    <cellStyle name="Good 17 3" xfId="19633" xr:uid="{6A1020F5-CA5C-4FF1-9A17-9817E5B2CA57}"/>
    <cellStyle name="Good 17 3 2" xfId="19634" xr:uid="{CB48351F-E21A-488B-9120-D2B69DDD86B6}"/>
    <cellStyle name="Good 17 4" xfId="19635" xr:uid="{6CE0B707-7098-436D-B96D-B8F083006651}"/>
    <cellStyle name="Good 17 5" xfId="19628" xr:uid="{046A696F-0B1F-4D67-AD9D-FC158EACF777}"/>
    <cellStyle name="Good 18" xfId="19636" xr:uid="{98F7EEA6-65EB-49D3-93B5-7D2C8A1E4898}"/>
    <cellStyle name="Good 18 2" xfId="1548" xr:uid="{935C2EAC-0433-417A-BDBE-57D3AACF8EEB}"/>
    <cellStyle name="Good 18 2 2" xfId="19638" xr:uid="{30918221-38F3-4A20-963D-856936EEAC6F}"/>
    <cellStyle name="Good 18 2 2 2" xfId="19639" xr:uid="{6756EA5D-6164-41B4-B819-24426B5AB7B9}"/>
    <cellStyle name="Good 18 2 3" xfId="19640" xr:uid="{92F938E8-A940-4D02-B482-F6696BFBC044}"/>
    <cellStyle name="Good 18 2 4" xfId="19637" xr:uid="{C8E07FB7-8990-42DB-ACD0-375871CC8442}"/>
    <cellStyle name="Good 18 3" xfId="19641" xr:uid="{2CA462E1-6C79-4531-97E6-B172086A4B00}"/>
    <cellStyle name="Good 18 3 2" xfId="19642" xr:uid="{BEAAA559-8E7B-4398-A1AD-81D3224162BA}"/>
    <cellStyle name="Good 19" xfId="19643" xr:uid="{1FAD5C6B-C3CE-4E34-9324-BF2906B03D7D}"/>
    <cellStyle name="Good 2" xfId="550" xr:uid="{D3F0A5C2-5391-414A-A26A-3C7172C14F35}"/>
    <cellStyle name="Good 2 2" xfId="1549" xr:uid="{409FB7C4-D8A2-4188-A7B7-55FBEBD8CE17}"/>
    <cellStyle name="Good 2 2 2" xfId="19645" xr:uid="{E2486A12-DE38-49CC-A499-CBCB57ECA90A}"/>
    <cellStyle name="Good 2 2 2 2" xfId="19646" xr:uid="{E753E319-31C5-419E-83F1-835DAF46E687}"/>
    <cellStyle name="Good 2 2 3" xfId="19647" xr:uid="{440BA294-C508-4B5C-B351-C4B423DAC8C5}"/>
    <cellStyle name="Good 2 2 4" xfId="19644" xr:uid="{3F8C4682-4163-44FD-AF4A-7741D96249D1}"/>
    <cellStyle name="Good 2 3" xfId="1550" xr:uid="{56D8108A-C3A4-4C61-996E-C3B2C8C1522D}"/>
    <cellStyle name="Good 2 3 2" xfId="19649" xr:uid="{A25C9FAF-AB10-40FE-98BF-F76AFEC56E5F}"/>
    <cellStyle name="Good 2 3 2 2" xfId="19650" xr:uid="{246D95E7-F688-4F69-88FE-447EEEACC90C}"/>
    <cellStyle name="Good 2 3 3" xfId="19651" xr:uid="{1B77FAC9-FC8B-42CC-B75B-8B07FAE9A01C}"/>
    <cellStyle name="Good 2 3 4" xfId="19648" xr:uid="{2983ADB9-A6C3-4306-A919-710D5D94E7DA}"/>
    <cellStyle name="Good 2 4" xfId="1551" xr:uid="{5693E242-F823-4E81-9280-73D772EDE4DC}"/>
    <cellStyle name="Good 2 4 2" xfId="19653" xr:uid="{7F602680-74DA-484A-B4AF-9AD55A5000D1}"/>
    <cellStyle name="Good 2 4 2 2" xfId="19654" xr:uid="{74B68538-1C5B-488C-9C48-F796A6F27A63}"/>
    <cellStyle name="Good 2 4 3" xfId="19655" xr:uid="{11F619E2-7D4E-492F-A9C7-116FD95A09A8}"/>
    <cellStyle name="Good 2 4 4" xfId="19652" xr:uid="{1023EA9C-70CD-44E9-9462-7D084A346993}"/>
    <cellStyle name="Good 2 5" xfId="19656" xr:uid="{F5BC4606-BBC5-4A96-9F55-E4C8D934046F}"/>
    <cellStyle name="Good 2 5 2" xfId="19657" xr:uid="{72DD2151-A1E3-43E2-B937-34E836F848FC}"/>
    <cellStyle name="Good 2 5 2 2" xfId="19658" xr:uid="{2A604BB0-0F1B-4826-BF22-9D74F085DA35}"/>
    <cellStyle name="Good 2 5 3" xfId="19659" xr:uid="{CEE765CE-530A-49EF-AACB-30E7558F9E9D}"/>
    <cellStyle name="Good 2 6" xfId="19660" xr:uid="{601BE4CB-4C93-4CDB-A744-5C8B655A90ED}"/>
    <cellStyle name="Good 2 6 2" xfId="19661" xr:uid="{142BB60F-0755-40B9-8E84-5F50CC48F0DF}"/>
    <cellStyle name="Good 2 6 2 2" xfId="19662" xr:uid="{DC6CBD1B-937A-4CD3-A0FF-C7F8E52EB411}"/>
    <cellStyle name="Good 2 6 3" xfId="19663" xr:uid="{F7E4232C-5D52-4EE0-B271-C0813EC2257B}"/>
    <cellStyle name="Good 2 7" xfId="19664" xr:uid="{7810F6DB-3284-415F-82B1-A67823FC5D8C}"/>
    <cellStyle name="Good 2 8" xfId="3083" xr:uid="{227DA91B-CBBF-442F-A988-37BBC15DE490}"/>
    <cellStyle name="Good 3" xfId="288" xr:uid="{E8DD8C39-70A4-4A6C-8C42-7DD437D3C2EC}"/>
    <cellStyle name="Good 3 2" xfId="19665" xr:uid="{A1212164-F7AD-495C-988B-78406E2D527E}"/>
    <cellStyle name="Good 3 2 2" xfId="19666" xr:uid="{5C0FB6D6-DD62-49D2-8A47-F5F0D79537BB}"/>
    <cellStyle name="Good 3 2 2 2" xfId="19667" xr:uid="{4C1FE8B8-AEE0-48CD-9E4F-50989F57BB5E}"/>
    <cellStyle name="Good 3 2 3" xfId="19668" xr:uid="{D0C89952-C4E0-4B53-9606-ED4ACBEE5EAA}"/>
    <cellStyle name="Good 3 3" xfId="19669" xr:uid="{7A1F2B30-586D-4304-8161-5539945B809F}"/>
    <cellStyle name="Good 3 3 2" xfId="19670" xr:uid="{C1DC1CA0-B06B-43D4-A8A0-15E0DF8AC750}"/>
    <cellStyle name="Good 3 4" xfId="19671" xr:uid="{589AD0E7-3C0F-4F1A-8F1A-4E30180EC6DB}"/>
    <cellStyle name="Good 3 5" xfId="3084" xr:uid="{B108C3C5-E2D6-4359-B725-FCE0F68AAD12}"/>
    <cellStyle name="Good 4" xfId="1552" xr:uid="{3BF0A135-DFF1-4D50-95C5-052C49DB0144}"/>
    <cellStyle name="Good 4 2" xfId="1553" xr:uid="{74F54CA8-16C2-4396-9961-EE6F03281A4C}"/>
    <cellStyle name="Good 4 2 2" xfId="19672" xr:uid="{9B3A12B3-5433-4D57-A5D3-C76E26547632}"/>
    <cellStyle name="Good 4 2 2 2" xfId="19673" xr:uid="{3859C9FC-B973-4520-8CDF-7050B9339BFD}"/>
    <cellStyle name="Good 4 2 3" xfId="19674" xr:uid="{2ACC919E-3FAD-431B-B376-AE917BE24A0A}"/>
    <cellStyle name="Good 4 3" xfId="1554" xr:uid="{DC70CFF1-F2DE-479D-A915-F04FFD5B8DA1}"/>
    <cellStyle name="Good 4 3 2" xfId="19675" xr:uid="{93470826-2ED7-4578-B6D3-233BFCF7E9FB}"/>
    <cellStyle name="Good 4 4" xfId="1555" xr:uid="{9C188FC5-2902-4A03-8A87-E1F257FDC7BD}"/>
    <cellStyle name="Good 5" xfId="1556" xr:uid="{30A3B756-486A-4994-A8EE-CAE5784443F3}"/>
    <cellStyle name="Good 5 2" xfId="1557" xr:uid="{4D199DC1-174B-4BE0-BAD3-91A5FE1E6545}"/>
    <cellStyle name="Good 5 2 2" xfId="19676" xr:uid="{3C806E80-B571-4F9B-AC2B-76DE99AC9B28}"/>
    <cellStyle name="Good 5 2 2 2" xfId="19677" xr:uid="{24676665-3C90-4063-890F-54792158C67E}"/>
    <cellStyle name="Good 5 2 3" xfId="19678" xr:uid="{FDB6DB01-2B43-4F22-B543-70A0F86FCC31}"/>
    <cellStyle name="Good 5 3" xfId="1558" xr:uid="{C90C8E09-DF1C-41DB-8460-ACE01D07CA3E}"/>
    <cellStyle name="Good 5 3 2" xfId="19679" xr:uid="{90772F48-0179-4488-B8F0-1F7B27182921}"/>
    <cellStyle name="Good 5 4" xfId="1559" xr:uid="{0F3253D0-A51C-41F7-BCA3-B2290D6275CD}"/>
    <cellStyle name="Good 6" xfId="1560" xr:uid="{688C007C-245E-41DC-96D7-5645214B4D94}"/>
    <cellStyle name="Good 6 2" xfId="19681" xr:uid="{0AC7C3B8-CB74-47C3-8135-4CD17E95495C}"/>
    <cellStyle name="Good 6 2 2" xfId="19682" xr:uid="{F1A1662D-1087-4DF5-A77C-4250FEA1173D}"/>
    <cellStyle name="Good 6 2 2 2" xfId="19683" xr:uid="{39F710B0-A397-4C6C-9810-33AC42111DAB}"/>
    <cellStyle name="Good 6 2 3" xfId="19684" xr:uid="{00A1B0F5-5BA4-4D44-9848-B21E40D4ABE4}"/>
    <cellStyle name="Good 6 3" xfId="19685" xr:uid="{4F7121BB-A645-4FE2-A627-BA308B68AF07}"/>
    <cellStyle name="Good 6 3 2" xfId="19686" xr:uid="{6F77EBE4-1193-4D0A-B271-CC3690741C7D}"/>
    <cellStyle name="Good 6 4" xfId="19687" xr:uid="{1B2AA281-EE28-4136-B005-60753FF53DD5}"/>
    <cellStyle name="Good 6 5" xfId="19680" xr:uid="{B4786D89-38A4-4C8D-80B8-F476FAEDC90F}"/>
    <cellStyle name="Good 7" xfId="1561" xr:uid="{53607521-C5E3-49DE-8F3D-67FB89E6AA5B}"/>
    <cellStyle name="Good 7 2" xfId="19689" xr:uid="{8259E176-877C-4D88-9FC0-A6EC4CF4FC7E}"/>
    <cellStyle name="Good 7 2 2" xfId="19690" xr:uid="{D28ABF1E-8545-4F48-8D25-BF856E04204C}"/>
    <cellStyle name="Good 7 2 2 2" xfId="19691" xr:uid="{965C2E4E-EE83-4D23-B969-C65145FEB21F}"/>
    <cellStyle name="Good 7 2 3" xfId="19692" xr:uid="{178151AD-6AFD-44D3-A213-09B849E1AB51}"/>
    <cellStyle name="Good 7 3" xfId="19693" xr:uid="{4089FE50-9487-4549-ADB2-B2A6824EFFA1}"/>
    <cellStyle name="Good 7 3 2" xfId="19694" xr:uid="{9ED33704-BE48-40FF-AF7A-A74CA4F4D78B}"/>
    <cellStyle name="Good 7 4" xfId="19695" xr:uid="{DAEA0BEA-75DF-48A3-A1C0-62B34462C8B9}"/>
    <cellStyle name="Good 7 5" xfId="19688" xr:uid="{FAD6175E-7D8F-46B9-97FA-2378D10C8C18}"/>
    <cellStyle name="Good 8" xfId="1562" xr:uid="{AFCB7398-F216-41DA-B600-3CB77C6EFFEF}"/>
    <cellStyle name="Good 8 2" xfId="19697" xr:uid="{D4DC45B0-931E-49DA-AF8F-3BE48D90DCB6}"/>
    <cellStyle name="Good 8 2 2" xfId="19698" xr:uid="{B6CE36BF-72AF-415E-84C1-FD6BDE1402A3}"/>
    <cellStyle name="Good 8 2 2 2" xfId="19699" xr:uid="{B8CF4720-D226-4A7F-BE81-8936437EDF2A}"/>
    <cellStyle name="Good 8 2 3" xfId="19700" xr:uid="{FAAE4774-FF4D-43A3-BE30-CBE5B56379BC}"/>
    <cellStyle name="Good 8 3" xfId="19701" xr:uid="{342D7149-E4BF-428B-AA02-967552D234DB}"/>
    <cellStyle name="Good 8 3 2" xfId="19702" xr:uid="{8034535B-2E4F-4243-8126-9EDB30204707}"/>
    <cellStyle name="Good 8 4" xfId="19703" xr:uid="{4861E40C-9DBC-4B3A-8B94-915329A05D44}"/>
    <cellStyle name="Good 8 5" xfId="19696" xr:uid="{DF276CDC-5AC2-47E2-8DBC-32493E915EFF}"/>
    <cellStyle name="Good 9" xfId="1563" xr:uid="{AFA6AAC6-47F6-4EF6-8EB8-EA1359C866B9}"/>
    <cellStyle name="Good 9 2" xfId="19705" xr:uid="{C24E9A70-D9B6-458A-B070-2E7638A09044}"/>
    <cellStyle name="Good 9 2 2" xfId="19706" xr:uid="{5DC978A5-7AE4-4554-8443-EB65A8351EC1}"/>
    <cellStyle name="Good 9 2 2 2" xfId="19707" xr:uid="{71DA1A67-88C3-48CF-B4E4-E18BA78EC82D}"/>
    <cellStyle name="Good 9 2 3" xfId="19708" xr:uid="{A1C3DBF5-0021-4E46-8AFD-52CE296C86E1}"/>
    <cellStyle name="Good 9 3" xfId="19709" xr:uid="{FF31F869-381F-4E5F-AAA0-5CCA8BF72AA3}"/>
    <cellStyle name="Good 9 3 2" xfId="19710" xr:uid="{F6BC16ED-8C54-43F4-AC43-1D92B11D4C81}"/>
    <cellStyle name="Good 9 4" xfId="19711" xr:uid="{011FA6FF-0AA2-4117-84CF-EBEEE26A8A7B}"/>
    <cellStyle name="Good 9 5" xfId="19704" xr:uid="{1DFBF5EB-92FF-438E-A8A8-B4FA1C397799}"/>
    <cellStyle name="Grey" xfId="14" xr:uid="{4EBE7FF0-1633-4CA7-8B21-9B8977E17535}"/>
    <cellStyle name="Grey 2" xfId="549" xr:uid="{4F76E116-905F-4F8C-B284-3BDE0AA4079B}"/>
    <cellStyle name="Grey 2 2" xfId="19713" xr:uid="{349A9A24-83CC-45E8-A9D6-DA55D9D3EA18}"/>
    <cellStyle name="Grey 2 3" xfId="19712" xr:uid="{2EA38223-6E16-4AAA-B730-69BBAF020A21}"/>
    <cellStyle name="Grey 3" xfId="19714" xr:uid="{F9DE2F34-E6D6-4BB7-AA09-9F3BF195AB03}"/>
    <cellStyle name="Grey 3 2" xfId="37680" xr:uid="{C58C7F88-322D-45B6-8C0B-AB0FE529378C}"/>
    <cellStyle name="HEADER" xfId="1564" xr:uid="{230669AD-F9FC-4138-9C39-E0C0AB1BCBA7}"/>
    <cellStyle name="Header - Style1" xfId="1565" xr:uid="{DC3B21D2-EDEF-4D36-ABE3-D8AFCBC7BDEF}"/>
    <cellStyle name="Header - Style1 2" xfId="19715" xr:uid="{A25CC7E2-8592-4230-9279-BABD45F31BE0}"/>
    <cellStyle name="Header - Style1 2 2" xfId="19716" xr:uid="{B8520400-9431-425D-8197-656DB3437701}"/>
    <cellStyle name="Header - Style1 3" xfId="19717" xr:uid="{D940F529-2150-49B0-AC22-5C942FF7AD1F}"/>
    <cellStyle name="HEADER 2" xfId="37622" xr:uid="{F3BB709F-C742-450D-B938-92BE7E76B491}"/>
    <cellStyle name="HEADER 3" xfId="37623" xr:uid="{694BBB73-75C5-42D9-AEEE-03DAA306DAEB}"/>
    <cellStyle name="HEADER 4" xfId="37624" xr:uid="{D62A7212-E8DD-4BF9-A057-7EB0FC173909}"/>
    <cellStyle name="HEADER 5" xfId="37625" xr:uid="{49A0FFC6-BF44-4B9F-9D2F-3C96E85EF34B}"/>
    <cellStyle name="Header Draft Stamp" xfId="1566" xr:uid="{0334E4DE-D52E-4DFC-9BAC-D715454CAB62}"/>
    <cellStyle name="Header Draft Stamp 2" xfId="19718" xr:uid="{72EBC9C5-DCC4-4995-967D-098E86D66643}"/>
    <cellStyle name="Header Draft Stamp 2 2" xfId="19719" xr:uid="{EC4435B1-D994-47EE-A3BA-EC70D066E00F}"/>
    <cellStyle name="Header Draft Stamp 3" xfId="19720" xr:uid="{5372DD9E-F1C1-4672-93BA-E1BCA8849385}"/>
    <cellStyle name="Header_BECL WP YE'02" xfId="1567" xr:uid="{296E9FF6-C1FE-473A-B765-87444A4BFFF9}"/>
    <cellStyle name="Header1" xfId="1568" xr:uid="{9506E9F9-C418-44DB-B035-9B563BC9C556}"/>
    <cellStyle name="Header1 2" xfId="19721" xr:uid="{A2A065CB-7CC0-49D7-A741-E33988907FDF}"/>
    <cellStyle name="Header1 2 2" xfId="19722" xr:uid="{6D140058-439A-4402-BDF0-DA3CDBE21D4C}"/>
    <cellStyle name="Header1 3" xfId="19723" xr:uid="{86D35076-E09D-451C-92B1-54741B218A6E}"/>
    <cellStyle name="Header1 3 2" xfId="19724" xr:uid="{C6BEC39B-C96B-432D-8FA7-6AAD3DCE45F4}"/>
    <cellStyle name="Header1 4" xfId="19725" xr:uid="{4028FB17-20B7-47BE-A478-4FB7BD04A05F}"/>
    <cellStyle name="Header1 4 2" xfId="19726" xr:uid="{5EA979B8-746E-43F0-B57F-F2016CF44F3C}"/>
    <cellStyle name="Header1 5" xfId="19727" xr:uid="{25335EA6-BA8D-47DB-B60A-96E8AD946C9A}"/>
    <cellStyle name="Header1 5 2" xfId="19728" xr:uid="{8411C1E7-B510-47A1-B335-6C041C49E2C8}"/>
    <cellStyle name="Header1 6" xfId="19729" xr:uid="{02EFEAFB-EC9F-4CB2-872C-C50ECEFA6916}"/>
    <cellStyle name="Header1 6 2" xfId="19730" xr:uid="{FD85D805-266C-46CA-BB0B-98B073EAE4EA}"/>
    <cellStyle name="Header1 7" xfId="19731" xr:uid="{A7837BA1-D436-4628-B559-0D5E07F0BBF7}"/>
    <cellStyle name="Header1 7 2" xfId="19732" xr:uid="{F9D16667-DA84-4398-B126-1F5D31EFF7BE}"/>
    <cellStyle name="Header1 8" xfId="19733" xr:uid="{E608C3DD-F952-499A-803A-5097AFDED3AC}"/>
    <cellStyle name="Header1 8 2" xfId="19734" xr:uid="{53CD36E9-F0E7-4BBD-8AA5-52E3A01B203C}"/>
    <cellStyle name="Header1 9" xfId="19735" xr:uid="{2584C89E-AF2E-4C71-919C-71261DD1CB15}"/>
    <cellStyle name="Header2" xfId="1569" xr:uid="{142929F2-FE66-412F-9D4B-0877E85437C4}"/>
    <cellStyle name="Header2 2" xfId="19736" xr:uid="{F98CE137-C6A9-4906-9E0B-048197CCB0A1}"/>
    <cellStyle name="Header2 2 2" xfId="19737" xr:uid="{0AEAED6A-FD6D-4D2B-A76E-A5EA1A52E476}"/>
    <cellStyle name="Header2 2 3" xfId="38175" xr:uid="{716A6464-CB9F-45C5-858C-E08B95DD0608}"/>
    <cellStyle name="Header2 3" xfId="19738" xr:uid="{ED890F92-30BB-42FE-9CD1-948B9491B764}"/>
    <cellStyle name="Header2 3 2" xfId="38080" xr:uid="{1AD10562-CEFD-48D3-870D-E7D127B86775}"/>
    <cellStyle name="Header2 4" xfId="3085" xr:uid="{923E218E-29CA-4783-8427-2FDB27F9A9AA}"/>
    <cellStyle name="Heading" xfId="1570" xr:uid="{441C0D56-BD0D-41F7-86AD-1561C7DE8325}"/>
    <cellStyle name="Heading 1 10" xfId="1571" xr:uid="{D4EF53F2-A739-457B-B647-A1970FC0E57A}"/>
    <cellStyle name="Heading 1 10 2" xfId="19740" xr:uid="{1BFDF0FB-A4DE-46F5-B388-D31CA578A161}"/>
    <cellStyle name="Heading 1 10 2 2" xfId="19741" xr:uid="{BAFA8D89-A8F6-4C94-BDD0-58722EB4D62E}"/>
    <cellStyle name="Heading 1 10 2 2 2" xfId="19742" xr:uid="{86F6C6E2-77DB-4C25-A983-9EBAC1F1C837}"/>
    <cellStyle name="Heading 1 10 2 3" xfId="19743" xr:uid="{D236C527-CE0A-424F-B47C-5DDB5D02AB89}"/>
    <cellStyle name="Heading 1 10 3" xfId="19744" xr:uid="{804FCF36-95F7-4320-BB85-F19070076490}"/>
    <cellStyle name="Heading 1 10 3 2" xfId="19745" xr:uid="{E1705B84-ACFA-472F-A027-D694E427CA86}"/>
    <cellStyle name="Heading 1 10 4" xfId="19746" xr:uid="{5A5608FD-15C7-49CA-85B4-72C1711B4E2E}"/>
    <cellStyle name="Heading 1 10 5" xfId="19739" xr:uid="{C6E0DCC3-4BB8-4448-9A8A-741F91E01CEE}"/>
    <cellStyle name="Heading 1 11" xfId="1572" xr:uid="{3F1ABF2B-42B1-4CC6-92D0-308ED5BA0677}"/>
    <cellStyle name="Heading 1 11 2" xfId="19748" xr:uid="{E5BCF8FA-A31C-40BD-87B3-4A0A92C88315}"/>
    <cellStyle name="Heading 1 11 2 2" xfId="19749" xr:uid="{E701BA20-A5DF-4DAB-86B8-91090508945A}"/>
    <cellStyle name="Heading 1 11 2 2 2" xfId="19750" xr:uid="{96DCB3FA-0CCD-4871-8A6D-FEFCF155A091}"/>
    <cellStyle name="Heading 1 11 2 3" xfId="19751" xr:uid="{5D96CA82-3314-40C0-8A65-6AF4CDA8DA2C}"/>
    <cellStyle name="Heading 1 11 3" xfId="19752" xr:uid="{5F086E0D-B67E-44F2-A90E-BF9DFBAA19B1}"/>
    <cellStyle name="Heading 1 11 3 2" xfId="19753" xr:uid="{84043EC4-B77C-4941-A6D5-D56F3649027E}"/>
    <cellStyle name="Heading 1 11 4" xfId="19754" xr:uid="{65985034-1410-4EA8-A2D2-90BD69595B28}"/>
    <cellStyle name="Heading 1 11 5" xfId="19747" xr:uid="{D73D7A25-1647-414C-BECA-BC069E2883A5}"/>
    <cellStyle name="Heading 1 12" xfId="1573" xr:uid="{1AFD56FB-6CF3-4539-91D0-DAB96C58531D}"/>
    <cellStyle name="Heading 1 12 2" xfId="19756" xr:uid="{5A178A9E-215D-4F9E-A235-CABCB4B0E4B5}"/>
    <cellStyle name="Heading 1 12 2 2" xfId="19757" xr:uid="{1C3C6C91-17FA-44B1-96C1-C54C27909508}"/>
    <cellStyle name="Heading 1 12 2 2 2" xfId="19758" xr:uid="{5397545E-34E0-4889-814D-A5F158D20581}"/>
    <cellStyle name="Heading 1 12 2 3" xfId="19759" xr:uid="{E2DB498A-94B6-4963-88C7-A324C139A2A0}"/>
    <cellStyle name="Heading 1 12 3" xfId="19760" xr:uid="{212DFB7E-5CBE-415F-91B0-EFE3C852997D}"/>
    <cellStyle name="Heading 1 12 3 2" xfId="19761" xr:uid="{7D54AA1D-A550-4F76-A5A4-772A03C8B0D7}"/>
    <cellStyle name="Heading 1 12 4" xfId="19762" xr:uid="{4D8E8A7E-6200-4389-AD45-7B10E0079A0E}"/>
    <cellStyle name="Heading 1 12 5" xfId="19755" xr:uid="{5EAA0A8E-1368-4E86-82FD-598AF3567096}"/>
    <cellStyle name="Heading 1 13" xfId="1574" xr:uid="{660D9724-B148-493F-A67F-2427D86162D3}"/>
    <cellStyle name="Heading 1 13 2" xfId="19764" xr:uid="{D68A188D-6EC1-4C74-B463-076A9F7E691C}"/>
    <cellStyle name="Heading 1 13 2 2" xfId="19765" xr:uid="{32EE9D1F-7E03-4A69-88EB-D1032F67D97D}"/>
    <cellStyle name="Heading 1 13 2 2 2" xfId="19766" xr:uid="{462B313D-B714-4606-9720-36B8673A81B6}"/>
    <cellStyle name="Heading 1 13 2 3" xfId="19767" xr:uid="{8915770D-D642-4BA3-B54E-24586481C7A9}"/>
    <cellStyle name="Heading 1 13 3" xfId="19768" xr:uid="{D66FE16A-8A65-46C8-A844-E4A8C7A7754E}"/>
    <cellStyle name="Heading 1 13 3 2" xfId="19769" xr:uid="{59F1846A-3B0D-49BD-B4E5-E6662D5F9EB7}"/>
    <cellStyle name="Heading 1 13 4" xfId="19770" xr:uid="{5635CFA3-C7A8-4CDD-9310-9DDD464F5115}"/>
    <cellStyle name="Heading 1 13 5" xfId="19763" xr:uid="{B536D36C-6F13-4D37-8B39-A2E7BEABC483}"/>
    <cellStyle name="Heading 1 14" xfId="1575" xr:uid="{EB1C95EB-F50A-49C0-9219-C16C4589AB11}"/>
    <cellStyle name="Heading 1 14 2" xfId="19772" xr:uid="{A1DC83C2-F377-48B6-8D12-5B3362D2AB8A}"/>
    <cellStyle name="Heading 1 14 2 2" xfId="19773" xr:uid="{B2DA5EEE-BA3C-44FB-AD88-00CD3D09AED7}"/>
    <cellStyle name="Heading 1 14 2 2 2" xfId="19774" xr:uid="{40536697-BD47-4088-8C52-3652BD0EC2C4}"/>
    <cellStyle name="Heading 1 14 2 3" xfId="19775" xr:uid="{76A684BE-9613-467D-A467-2F5A30080124}"/>
    <cellStyle name="Heading 1 14 3" xfId="19776" xr:uid="{BFE443B8-7D74-4E09-ACD8-030494996B39}"/>
    <cellStyle name="Heading 1 14 3 2" xfId="19777" xr:uid="{57332685-D983-4247-8079-9626114D4C62}"/>
    <cellStyle name="Heading 1 14 4" xfId="19778" xr:uid="{4203A3DD-C92B-4F43-B280-3E42FD21ED69}"/>
    <cellStyle name="Heading 1 14 5" xfId="19771" xr:uid="{4C7F1B43-951B-4B98-A3A1-A5DFBACA717D}"/>
    <cellStyle name="Heading 1 15" xfId="1576" xr:uid="{0D0CEE2A-D891-41F5-B76D-C57773AE4F32}"/>
    <cellStyle name="Heading 1 15 2" xfId="19780" xr:uid="{FEB89A71-CD6A-4D90-BF2B-723EA2868484}"/>
    <cellStyle name="Heading 1 15 2 2" xfId="19781" xr:uid="{E0B1A1DA-EEB5-4E83-89EB-EBBEE7FA8F68}"/>
    <cellStyle name="Heading 1 15 2 2 2" xfId="19782" xr:uid="{35E641BB-05B0-472A-90C8-F496BE08B077}"/>
    <cellStyle name="Heading 1 15 2 3" xfId="19783" xr:uid="{095B9990-3A00-4296-8BC4-B9B997667E6E}"/>
    <cellStyle name="Heading 1 15 3" xfId="19784" xr:uid="{06BD45CA-2131-4E86-A9D8-5CAACE7D186E}"/>
    <cellStyle name="Heading 1 15 3 2" xfId="19785" xr:uid="{28DB5272-A422-4161-84E1-70B2831338E5}"/>
    <cellStyle name="Heading 1 15 4" xfId="19786" xr:uid="{C8BA4B0F-19D7-4D0C-884B-A3C4D13E8431}"/>
    <cellStyle name="Heading 1 15 5" xfId="19779" xr:uid="{1E9BE4DF-8A39-49EC-9C21-1B83553BB5EF}"/>
    <cellStyle name="Heading 1 16" xfId="1577" xr:uid="{7DA4E6DE-DA50-4925-9F76-89352E61FE65}"/>
    <cellStyle name="Heading 1 16 2" xfId="19788" xr:uid="{9BF2F236-B674-498F-9B6D-F77E115E2B11}"/>
    <cellStyle name="Heading 1 16 2 2" xfId="19789" xr:uid="{E1724ED8-F5A7-4417-A993-10DAAEF8AAE0}"/>
    <cellStyle name="Heading 1 16 2 2 2" xfId="19790" xr:uid="{B0C1FCB8-2534-4927-9822-0DC7D89B2533}"/>
    <cellStyle name="Heading 1 16 2 3" xfId="19791" xr:uid="{2D471C9A-7226-4639-8281-80D05F8F5C20}"/>
    <cellStyle name="Heading 1 16 3" xfId="19792" xr:uid="{473012CE-3816-440D-8C98-FBEEB1D3025C}"/>
    <cellStyle name="Heading 1 16 3 2" xfId="19793" xr:uid="{302B98D7-9E99-4681-A07F-19B58A1DD614}"/>
    <cellStyle name="Heading 1 16 4" xfId="19794" xr:uid="{FF6F4D62-3609-49F2-A3E3-9FB5E430164A}"/>
    <cellStyle name="Heading 1 16 5" xfId="19787" xr:uid="{269C7CB8-1650-4AC6-8365-5CDBA8FDDEA3}"/>
    <cellStyle name="Heading 1 17" xfId="1578" xr:uid="{7590855C-22FB-4EC3-AAE4-5C594D6C2392}"/>
    <cellStyle name="Heading 1 17 2" xfId="19796" xr:uid="{B82D0B73-E810-43A4-A530-0EA820FCF424}"/>
    <cellStyle name="Heading 1 17 2 2" xfId="19797" xr:uid="{4448E5C6-2D69-435E-8D5D-B20EBE5784F9}"/>
    <cellStyle name="Heading 1 17 2 2 2" xfId="19798" xr:uid="{B36099D8-9058-4E8E-A300-28AB362F8AA7}"/>
    <cellStyle name="Heading 1 17 2 3" xfId="19799" xr:uid="{624CD39C-C609-4E59-B7CC-00A7E3CEA5D4}"/>
    <cellStyle name="Heading 1 17 3" xfId="19800" xr:uid="{B5B6446C-A679-420F-935B-8BDDF07020BF}"/>
    <cellStyle name="Heading 1 17 3 2" xfId="19801" xr:uid="{F8174AE5-57B9-4165-8B1D-788517D3286A}"/>
    <cellStyle name="Heading 1 17 4" xfId="19802" xr:uid="{37E5051F-434B-4F8B-8C41-1483C811210E}"/>
    <cellStyle name="Heading 1 17 5" xfId="19795" xr:uid="{E64FE04E-BDC0-4474-B2FD-6E64345706AD}"/>
    <cellStyle name="Heading 1 18" xfId="19803" xr:uid="{3B8A9627-6280-4A2D-9E90-CEC8AAA3F275}"/>
    <cellStyle name="Heading 1 18 2" xfId="1579" xr:uid="{EC63D1AA-7272-47FB-AECE-33106848B70E}"/>
    <cellStyle name="Heading 1 18 2 2" xfId="19805" xr:uid="{DE22684B-5FB2-492C-928F-8407D7A7BEB9}"/>
    <cellStyle name="Heading 1 18 2 2 2" xfId="19806" xr:uid="{0DDC0174-976E-4997-8A26-B1E30D7401E9}"/>
    <cellStyle name="Heading 1 18 2 3" xfId="19807" xr:uid="{004A8751-CA8D-4A3F-AEF7-C3BCEF457920}"/>
    <cellStyle name="Heading 1 18 2 4" xfId="19804" xr:uid="{8099E3F1-3475-4C89-89C4-0D57A2ACDDBE}"/>
    <cellStyle name="Heading 1 18 3" xfId="19808" xr:uid="{E8A11DDC-5AAB-477D-8834-02546C56ABB2}"/>
    <cellStyle name="Heading 1 18 3 2" xfId="19809" xr:uid="{A592ED74-6DD9-4AA3-9C69-FC936670F1AB}"/>
    <cellStyle name="Heading 1 19" xfId="19810" xr:uid="{D20333A3-37A7-4B54-BD42-FFFFE30D9D5E}"/>
    <cellStyle name="Heading 1 2" xfId="548" xr:uid="{C3ABB094-198B-4B77-A627-1091DF509611}"/>
    <cellStyle name="Heading 1 2 2" xfId="1580" xr:uid="{BA326C8A-335D-4582-9C57-FFFFEF818EF5}"/>
    <cellStyle name="Heading 1 2 2 2" xfId="19812" xr:uid="{8AA82B81-D9DC-452C-89C7-B01229324FEC}"/>
    <cellStyle name="Heading 1 2 2 2 2" xfId="19813" xr:uid="{DA968D77-C23C-40AA-9D48-53FB22996D81}"/>
    <cellStyle name="Heading 1 2 2 3" xfId="19814" xr:uid="{23210BA3-407A-4B03-AD70-05DAEDD7125D}"/>
    <cellStyle name="Heading 1 2 2 4" xfId="19811" xr:uid="{677C48D3-CF49-4EFE-BE4B-24F44C25EEA2}"/>
    <cellStyle name="Heading 1 2 3" xfId="1581" xr:uid="{AF0C33BE-9F42-4B14-82EB-5AB031E9511E}"/>
    <cellStyle name="Heading 1 2 3 2" xfId="19816" xr:uid="{DE0BD563-9703-4B82-9393-07914BDF89DF}"/>
    <cellStyle name="Heading 1 2 3 2 2" xfId="19817" xr:uid="{D996C47F-8F50-434D-A2A0-1CC33A71BBD7}"/>
    <cellStyle name="Heading 1 2 3 3" xfId="19818" xr:uid="{147AD951-55C4-4648-A37B-BCBD94428538}"/>
    <cellStyle name="Heading 1 2 3 4" xfId="19815" xr:uid="{22CE1076-2E08-451D-96C8-61B44E224BA0}"/>
    <cellStyle name="Heading 1 2 4" xfId="1582" xr:uid="{4AA4A1B7-6260-4D9F-81C9-BF4277962DBB}"/>
    <cellStyle name="Heading 1 2 4 2" xfId="19820" xr:uid="{77BFF6C9-5868-4DE9-B41E-D1EF3344698E}"/>
    <cellStyle name="Heading 1 2 4 2 2" xfId="19821" xr:uid="{9D64CD8F-5447-4FB0-AC05-09E60CC51C62}"/>
    <cellStyle name="Heading 1 2 4 3" xfId="19822" xr:uid="{39750072-62AB-4096-941B-8B77855F6DE1}"/>
    <cellStyle name="Heading 1 2 4 4" xfId="19819" xr:uid="{427DE131-8FCD-43AC-B515-9A821C0F9812}"/>
    <cellStyle name="Heading 1 2 5" xfId="19823" xr:uid="{E7CE6528-FA80-464A-859F-47A96F8F6A49}"/>
    <cellStyle name="Heading 1 2 5 2" xfId="19824" xr:uid="{E72DB142-5E53-4CD3-8F67-96E4C6064E2B}"/>
    <cellStyle name="Heading 1 2 5 2 2" xfId="19825" xr:uid="{83A2E1B8-D2A3-4F09-BF50-009239999845}"/>
    <cellStyle name="Heading 1 2 5 3" xfId="19826" xr:uid="{3280BA09-2135-40DB-AC24-A236CCF71975}"/>
    <cellStyle name="Heading 1 2 6" xfId="19827" xr:uid="{45136384-4609-45AE-81A6-6C07C4DBA9FB}"/>
    <cellStyle name="Heading 1 2 6 2" xfId="19828" xr:uid="{36B891C7-2ED1-4CA1-882F-C2B666D5E01C}"/>
    <cellStyle name="Heading 1 2 6 2 2" xfId="19829" xr:uid="{F19B1D1C-5FD6-4754-A3FC-C586477841B3}"/>
    <cellStyle name="Heading 1 2 6 3" xfId="19830" xr:uid="{C61C3B5A-EB94-4B5B-902C-4121BBB9993A}"/>
    <cellStyle name="Heading 1 2 7" xfId="19831" xr:uid="{DD804ADB-7472-43EF-B39C-6863847E94A7}"/>
    <cellStyle name="Heading 1 2 8" xfId="3086" xr:uid="{7FF83ED0-C0A9-4910-8D11-277107D08A4B}"/>
    <cellStyle name="Heading 1 3" xfId="289" xr:uid="{AD6619FE-D2DD-4883-BD1A-DCAFF4A9A30C}"/>
    <cellStyle name="Heading 1 3 2" xfId="19832" xr:uid="{6FBBAF5A-26AD-4EF9-800A-BA8C54F74D59}"/>
    <cellStyle name="Heading 1 3 2 2" xfId="19833" xr:uid="{DAE5A07C-42C2-43EC-A9AD-E2569FB58D85}"/>
    <cellStyle name="Heading 1 3 2 2 2" xfId="19834" xr:uid="{04294067-EB96-41DD-B55C-66BB90A01EA9}"/>
    <cellStyle name="Heading 1 3 2 3" xfId="19835" xr:uid="{74B79674-8A78-4F91-ACFE-B54EFE97C1CC}"/>
    <cellStyle name="Heading 1 3 3" xfId="19836" xr:uid="{ADD681EF-90B5-4F3A-B416-B6BB395AEA20}"/>
    <cellStyle name="Heading 1 3 3 2" xfId="19837" xr:uid="{69A4402D-B616-4CF1-ABCA-86C5402B24FC}"/>
    <cellStyle name="Heading 1 3 4" xfId="19838" xr:uid="{537B6D58-B054-402C-95B1-88ACEA552566}"/>
    <cellStyle name="Heading 1 3 5" xfId="3087" xr:uid="{96239666-571C-473B-BE30-BDE501710A33}"/>
    <cellStyle name="Heading 1 4" xfId="1583" xr:uid="{0A1279F7-8049-40FE-820A-D300842103F9}"/>
    <cellStyle name="Heading 1 4 2" xfId="1584" xr:uid="{63276708-C2F1-4B5F-9E45-49489AC029B9}"/>
    <cellStyle name="Heading 1 4 2 2" xfId="19839" xr:uid="{93C19895-DDF3-4286-854A-2104EE1BF381}"/>
    <cellStyle name="Heading 1 4 2 2 2" xfId="19840" xr:uid="{C810811D-D029-4D24-BA31-0C643F41BEF1}"/>
    <cellStyle name="Heading 1 4 2 3" xfId="19841" xr:uid="{20783452-7DC0-46FD-8A22-E3F65E34EF67}"/>
    <cellStyle name="Heading 1 4 3" xfId="1585" xr:uid="{816D238D-ACC2-4786-9447-CBDA3A45A991}"/>
    <cellStyle name="Heading 1 4 3 2" xfId="19842" xr:uid="{181B4443-153F-48A5-8D31-17048A476F83}"/>
    <cellStyle name="Heading 1 4 4" xfId="1586" xr:uid="{4258A034-2230-4075-9DA0-95B635A183EB}"/>
    <cellStyle name="Heading 1 5" xfId="1587" xr:uid="{F3433B8E-6E86-4BBD-9775-98679B66C0DA}"/>
    <cellStyle name="Heading 1 5 2" xfId="1588" xr:uid="{E3F3BEF7-0620-44A1-B508-4A8206173BC2}"/>
    <cellStyle name="Heading 1 5 2 2" xfId="19843" xr:uid="{B3688CC1-8135-4A6D-9ABA-2C3B45DD6E29}"/>
    <cellStyle name="Heading 1 5 2 2 2" xfId="19844" xr:uid="{FDD78062-30C6-44C2-8548-BB92D86BFC58}"/>
    <cellStyle name="Heading 1 5 2 3" xfId="19845" xr:uid="{16DF3BE0-8D05-4BF3-A8DA-982C4B9B6375}"/>
    <cellStyle name="Heading 1 5 3" xfId="1589" xr:uid="{4D9E6481-6945-47F1-B826-5A62B2DDB097}"/>
    <cellStyle name="Heading 1 5 3 2" xfId="19846" xr:uid="{A7F9A3E8-5C61-4BAC-855F-DA3EA238061C}"/>
    <cellStyle name="Heading 1 5 4" xfId="1590" xr:uid="{C61B9A78-F661-4EDA-8677-BBF74F4F64D2}"/>
    <cellStyle name="Heading 1 6" xfId="1591" xr:uid="{58FB438F-EC1B-41AF-BEF9-787FF49A0413}"/>
    <cellStyle name="Heading 1 6 2" xfId="19848" xr:uid="{47047BE9-EB7A-4B40-8579-98D7AFD58ED3}"/>
    <cellStyle name="Heading 1 6 2 2" xfId="19849" xr:uid="{5E5C42A5-B833-474D-801C-6FD73648E600}"/>
    <cellStyle name="Heading 1 6 2 2 2" xfId="19850" xr:uid="{2E314E32-DC68-413D-A28E-BDF202C6DBA1}"/>
    <cellStyle name="Heading 1 6 2 3" xfId="19851" xr:uid="{3BAE65CB-8E8F-41CD-B508-3F59AECFB3F1}"/>
    <cellStyle name="Heading 1 6 3" xfId="19852" xr:uid="{46C83414-39AE-4EF9-838A-204E4D5880BB}"/>
    <cellStyle name="Heading 1 6 3 2" xfId="19853" xr:uid="{4EF1B609-9B7C-4B7D-BB89-1ECD6AB18AC6}"/>
    <cellStyle name="Heading 1 6 4" xfId="19854" xr:uid="{07E0E0B1-0682-4AD9-881A-D6CB8A48D914}"/>
    <cellStyle name="Heading 1 6 5" xfId="19847" xr:uid="{410A562D-5ED1-4BAD-8E18-F51B0BF1D64F}"/>
    <cellStyle name="Heading 1 7" xfId="1592" xr:uid="{76616A3E-AB04-4160-B19A-45618FF4EB99}"/>
    <cellStyle name="Heading 1 7 2" xfId="19856" xr:uid="{530C8CEB-2292-4900-B992-8996BB2D311F}"/>
    <cellStyle name="Heading 1 7 2 2" xfId="19857" xr:uid="{FA5873B6-2C6D-458D-9D8F-25FAB1B45B59}"/>
    <cellStyle name="Heading 1 7 2 2 2" xfId="19858" xr:uid="{13E60599-F4D5-482B-AAC6-469F2BA4640D}"/>
    <cellStyle name="Heading 1 7 2 3" xfId="19859" xr:uid="{D29EA4AB-CB2F-4142-91A9-3310091A39E7}"/>
    <cellStyle name="Heading 1 7 3" xfId="19860" xr:uid="{D0FE52C7-9AB0-4AC6-A58D-D7FFC81C6613}"/>
    <cellStyle name="Heading 1 7 3 2" xfId="19861" xr:uid="{688B4D77-BA03-454E-B162-AA4114CFEA20}"/>
    <cellStyle name="Heading 1 7 4" xfId="19862" xr:uid="{2A0FFDDC-F12A-4F24-B50D-F7C26E6FE44E}"/>
    <cellStyle name="Heading 1 7 5" xfId="19855" xr:uid="{3346320C-0994-447D-8395-CE7A8A603DDB}"/>
    <cellStyle name="Heading 1 8" xfId="1593" xr:uid="{BF2D72CB-9382-48BF-B108-A52BFA5BFE22}"/>
    <cellStyle name="Heading 1 8 2" xfId="19864" xr:uid="{D3144C98-4B15-4A9F-AD8A-E2EBF2F91DB6}"/>
    <cellStyle name="Heading 1 8 2 2" xfId="19865" xr:uid="{2B3D4CC4-8448-4080-BFA1-B12B02034BB8}"/>
    <cellStyle name="Heading 1 8 2 2 2" xfId="19866" xr:uid="{15E806CB-1553-4551-8681-2E04E81899A9}"/>
    <cellStyle name="Heading 1 8 2 3" xfId="19867" xr:uid="{0F466659-C66F-4F05-BDDE-FC01002321F4}"/>
    <cellStyle name="Heading 1 8 3" xfId="19868" xr:uid="{E72972FD-47E6-417C-BCB9-C9B16E31A12C}"/>
    <cellStyle name="Heading 1 8 3 2" xfId="19869" xr:uid="{06599A62-F65E-4856-8446-6775226BBC65}"/>
    <cellStyle name="Heading 1 8 4" xfId="19870" xr:uid="{8EA34D6D-A3BC-42FA-A80F-24D4E941061A}"/>
    <cellStyle name="Heading 1 8 5" xfId="19863" xr:uid="{071B6B13-EF84-4C7C-917A-E4E1FEA02406}"/>
    <cellStyle name="Heading 1 9" xfId="1594" xr:uid="{1F2A9F56-7B26-4DA8-80FF-3A5072459769}"/>
    <cellStyle name="Heading 1 9 2" xfId="19872" xr:uid="{775D78AE-C87E-402F-B207-AA3E30CE07AA}"/>
    <cellStyle name="Heading 1 9 2 2" xfId="19873" xr:uid="{542C1DCC-D17D-4792-81F8-D3F26137928E}"/>
    <cellStyle name="Heading 1 9 2 2 2" xfId="19874" xr:uid="{0A1521BB-7736-4565-9760-4CCC35B446A8}"/>
    <cellStyle name="Heading 1 9 2 3" xfId="19875" xr:uid="{A7D40747-9B8A-4E16-A26D-77E9F213FB8D}"/>
    <cellStyle name="Heading 1 9 3" xfId="19876" xr:uid="{9A9AC754-340F-4C02-A031-BC8D23BD7AF8}"/>
    <cellStyle name="Heading 1 9 3 2" xfId="19877" xr:uid="{AC7E7B19-1180-4C2C-B309-BC9277BA8F99}"/>
    <cellStyle name="Heading 1 9 4" xfId="19878" xr:uid="{3CA09F3B-4401-48C2-932B-3EE63D5437FB}"/>
    <cellStyle name="Heading 1 9 5" xfId="19871" xr:uid="{76147BEF-4558-4912-80C1-A360E47D9CAF}"/>
    <cellStyle name="Heading 1 Above" xfId="1595" xr:uid="{A331A129-CA63-498D-B917-A5301421924C}"/>
    <cellStyle name="Heading 1 Above 2" xfId="19879" xr:uid="{36436A65-1F97-4C72-8BE4-495A3B52D602}"/>
    <cellStyle name="Heading 1 Above 2 2" xfId="19880" xr:uid="{A9F91C3B-477B-454D-B0BB-E1027AD5A64F}"/>
    <cellStyle name="Heading 1 Above 3" xfId="19881" xr:uid="{DBAE2A99-CC95-47E4-A7F1-74778BCBE13F}"/>
    <cellStyle name="Heading 1+" xfId="1596" xr:uid="{DA23D979-FA05-4BBF-9A62-34CCF46A68FD}"/>
    <cellStyle name="Heading 1+ 2" xfId="19882" xr:uid="{8D2F7E87-5566-43BD-80FF-4E54589846BE}"/>
    <cellStyle name="Heading 1+ 2 2" xfId="19883" xr:uid="{1DBEFE1A-F453-4544-B041-886CB2E8B74F}"/>
    <cellStyle name="Heading 1+ 2 2 2" xfId="19884" xr:uid="{0B26855C-E45D-40B3-9BF4-01CCE04C451A}"/>
    <cellStyle name="Heading 2 10" xfId="1597" xr:uid="{9B108286-EC36-46E9-9E09-6D6EB35E7377}"/>
    <cellStyle name="Heading 2 10 2" xfId="19886" xr:uid="{D61CBE53-AFED-43F2-9FE9-939F39129190}"/>
    <cellStyle name="Heading 2 10 2 2" xfId="19887" xr:uid="{DF2F0BAC-B132-479C-AA84-42EA3F211CDE}"/>
    <cellStyle name="Heading 2 10 2 2 2" xfId="19888" xr:uid="{058446AA-ECFF-4D4C-BEF2-7B8009044071}"/>
    <cellStyle name="Heading 2 10 2 3" xfId="19889" xr:uid="{55411547-60CD-4AB8-944D-A19B2196B4DF}"/>
    <cellStyle name="Heading 2 10 3" xfId="19890" xr:uid="{47BCE948-74B7-4C26-86B2-54143EF0B6A9}"/>
    <cellStyle name="Heading 2 10 3 2" xfId="19891" xr:uid="{C6B3E3D2-55A2-4CFE-B58D-1A4F7546183A}"/>
    <cellStyle name="Heading 2 10 4" xfId="19892" xr:uid="{B5784C0E-41FC-4D0B-91F5-98A8384AF0FB}"/>
    <cellStyle name="Heading 2 10 5" xfId="19885" xr:uid="{4F76C033-9F00-4EDB-A6A0-70A676D943DF}"/>
    <cellStyle name="Heading 2 11" xfId="1598" xr:uid="{72E734CB-914C-43F9-BD8A-F229DF647F7C}"/>
    <cellStyle name="Heading 2 11 2" xfId="19894" xr:uid="{15011607-1B41-4011-A202-D0706826ED1D}"/>
    <cellStyle name="Heading 2 11 2 2" xfId="19895" xr:uid="{A7A732AD-3AB1-4263-823D-6BA0C5AC3577}"/>
    <cellStyle name="Heading 2 11 2 2 2" xfId="19896" xr:uid="{88D912BC-137B-4F29-AA42-504E5BA534E5}"/>
    <cellStyle name="Heading 2 11 2 3" xfId="19897" xr:uid="{5CBDF506-FB41-422C-8034-B85A4E388D18}"/>
    <cellStyle name="Heading 2 11 3" xfId="19898" xr:uid="{0C88D138-EFF9-4B1A-B032-7F1073459E15}"/>
    <cellStyle name="Heading 2 11 3 2" xfId="19899" xr:uid="{4BF40D4D-1FCB-480E-912F-87646DF72167}"/>
    <cellStyle name="Heading 2 11 4" xfId="19900" xr:uid="{11717C4D-4950-431E-8791-D780150D834D}"/>
    <cellStyle name="Heading 2 11 5" xfId="19893" xr:uid="{E8972EB6-3B5B-491A-9092-6BEE4DDE6B64}"/>
    <cellStyle name="Heading 2 12" xfId="1599" xr:uid="{D7CD09A6-7CA6-40FE-855B-10E4D7CBEF0D}"/>
    <cellStyle name="Heading 2 12 2" xfId="19902" xr:uid="{D8DC8A29-FBA1-4E57-9BBB-3335B42A5FFB}"/>
    <cellStyle name="Heading 2 12 2 2" xfId="19903" xr:uid="{10C978ED-4BB3-4D82-B7E1-890111964C6D}"/>
    <cellStyle name="Heading 2 12 2 2 2" xfId="19904" xr:uid="{F002987A-7A45-4488-A86D-1E08DC35BA12}"/>
    <cellStyle name="Heading 2 12 2 3" xfId="19905" xr:uid="{CC99BDAA-AB98-48B6-B80C-30D40C768C1B}"/>
    <cellStyle name="Heading 2 12 3" xfId="19906" xr:uid="{480A3B9E-04B7-4867-A842-54BEB258349A}"/>
    <cellStyle name="Heading 2 12 3 2" xfId="19907" xr:uid="{6DACB38C-E7D1-45FB-A1F9-6246DEBD00EE}"/>
    <cellStyle name="Heading 2 12 4" xfId="19908" xr:uid="{C51467ED-533A-4962-AD1D-E0DA2CF31492}"/>
    <cellStyle name="Heading 2 12 5" xfId="19901" xr:uid="{1544C5E6-2FDF-4404-B71C-F1D27C4B66FF}"/>
    <cellStyle name="Heading 2 13" xfId="1600" xr:uid="{04653D28-DF98-4BC6-915F-5A330231E241}"/>
    <cellStyle name="Heading 2 13 2" xfId="19910" xr:uid="{771E355D-850D-4C9A-98BF-8AE3442B3AC9}"/>
    <cellStyle name="Heading 2 13 2 2" xfId="19911" xr:uid="{5F2F0633-B54C-424F-B897-0D19D0706B98}"/>
    <cellStyle name="Heading 2 13 2 2 2" xfId="19912" xr:uid="{DF02627F-8468-458C-97F0-EC893A9FEF94}"/>
    <cellStyle name="Heading 2 13 2 3" xfId="19913" xr:uid="{3ED717EB-7EA5-4E8A-8D1C-30E94B4266FE}"/>
    <cellStyle name="Heading 2 13 3" xfId="19914" xr:uid="{4937F85D-6004-4323-A88F-E0FCB47791CC}"/>
    <cellStyle name="Heading 2 13 3 2" xfId="19915" xr:uid="{C8E92A11-9779-4344-9512-36C98C41CFA9}"/>
    <cellStyle name="Heading 2 13 4" xfId="19916" xr:uid="{6377F6E5-E2CF-4A01-A1DE-032D4B71F600}"/>
    <cellStyle name="Heading 2 13 5" xfId="19909" xr:uid="{3011BD11-C2CA-4667-86A2-E45E906DA810}"/>
    <cellStyle name="Heading 2 14" xfId="1601" xr:uid="{72AD312F-72BB-4D55-B255-48EC156C0A57}"/>
    <cellStyle name="Heading 2 14 2" xfId="19918" xr:uid="{CC60E021-5FE7-4BF9-B517-E0971FB48BF3}"/>
    <cellStyle name="Heading 2 14 2 2" xfId="19919" xr:uid="{96B84FD0-16BF-4B79-9028-06D1C65061A3}"/>
    <cellStyle name="Heading 2 14 2 2 2" xfId="19920" xr:uid="{37B96A6B-266D-4B0E-A07D-94CC582F1532}"/>
    <cellStyle name="Heading 2 14 2 3" xfId="19921" xr:uid="{35DB5C7E-9846-4F1B-8F0D-BAA97BC01754}"/>
    <cellStyle name="Heading 2 14 3" xfId="19922" xr:uid="{532988BE-A8FA-41E8-B2E4-FF0A2C89A457}"/>
    <cellStyle name="Heading 2 14 3 2" xfId="19923" xr:uid="{7F880F2F-6FF8-4BF6-A279-0CCB2FAAFB8E}"/>
    <cellStyle name="Heading 2 14 4" xfId="19924" xr:uid="{A0A98394-6459-4ECA-A089-4AF43771B00F}"/>
    <cellStyle name="Heading 2 14 5" xfId="19917" xr:uid="{A37AD431-1FB5-4E44-AE30-B928B330B5DC}"/>
    <cellStyle name="Heading 2 15" xfId="1602" xr:uid="{B47F933F-51BD-4F76-945E-02298D78620B}"/>
    <cellStyle name="Heading 2 15 2" xfId="19926" xr:uid="{4C18CD3A-84BE-42ED-8103-4057AFB48490}"/>
    <cellStyle name="Heading 2 15 2 2" xfId="19927" xr:uid="{4BC77342-DBD2-4D68-B039-8D327282655E}"/>
    <cellStyle name="Heading 2 15 2 2 2" xfId="19928" xr:uid="{34AA6210-3A6C-42E2-83C4-E74B747B430C}"/>
    <cellStyle name="Heading 2 15 2 3" xfId="19929" xr:uid="{779AC7D6-F004-4CAA-8BB4-38033FF42D2B}"/>
    <cellStyle name="Heading 2 15 3" xfId="19930" xr:uid="{00BE3D1F-5BDD-4FB9-8975-530194241DF2}"/>
    <cellStyle name="Heading 2 15 3 2" xfId="19931" xr:uid="{D206D118-DA90-4673-AF19-0F7DC49E2397}"/>
    <cellStyle name="Heading 2 15 4" xfId="19932" xr:uid="{A7655604-8862-420A-ADED-02C96DF4A91C}"/>
    <cellStyle name="Heading 2 15 5" xfId="19925" xr:uid="{1458E10E-D181-4CD9-AF34-C4A3C0E2191D}"/>
    <cellStyle name="Heading 2 16" xfId="1603" xr:uid="{FE58E903-6CE8-41BB-BDF3-193578F5D209}"/>
    <cellStyle name="Heading 2 16 2" xfId="19934" xr:uid="{510B827E-962C-4C3C-92EA-F4585813B776}"/>
    <cellStyle name="Heading 2 16 2 2" xfId="19935" xr:uid="{765996C0-8BC3-4F82-85EB-99CFC7C7B6F5}"/>
    <cellStyle name="Heading 2 16 2 2 2" xfId="19936" xr:uid="{28BCFCDD-FDAA-4388-8BA2-FABC8E5CEB70}"/>
    <cellStyle name="Heading 2 16 2 3" xfId="19937" xr:uid="{9335E6DE-F8E1-4F69-9B03-85E69F16B7EC}"/>
    <cellStyle name="Heading 2 16 3" xfId="19938" xr:uid="{4DAEDC8F-884F-4FAD-9BE0-4BA2CC6A91D7}"/>
    <cellStyle name="Heading 2 16 3 2" xfId="19939" xr:uid="{9DBDDC45-4E83-427D-804E-36349E0D8C22}"/>
    <cellStyle name="Heading 2 16 4" xfId="19940" xr:uid="{BABE7065-6A3A-45C5-A6FD-83AC591A7799}"/>
    <cellStyle name="Heading 2 16 5" xfId="19933" xr:uid="{D50D2D7F-83E8-4747-BDFA-BF079F13F2C9}"/>
    <cellStyle name="Heading 2 17" xfId="1604" xr:uid="{AEF61189-89EA-4BFE-A13D-5FE51608E964}"/>
    <cellStyle name="Heading 2 17 2" xfId="19942" xr:uid="{BFE2ECEA-5457-444C-BF08-39B0B529897B}"/>
    <cellStyle name="Heading 2 17 2 2" xfId="19943" xr:uid="{DA21D844-8C42-4B3C-BE1A-CBE12460F7E7}"/>
    <cellStyle name="Heading 2 17 2 2 2" xfId="19944" xr:uid="{188A74B4-1CEF-4692-A2C5-E4633FFC7315}"/>
    <cellStyle name="Heading 2 17 2 3" xfId="19945" xr:uid="{E21EA8A2-21E1-4291-A5DD-0CDEDA9B76E5}"/>
    <cellStyle name="Heading 2 17 3" xfId="19946" xr:uid="{79295DC7-A3E4-46F8-862F-DFF1BE2F4B93}"/>
    <cellStyle name="Heading 2 17 3 2" xfId="19947" xr:uid="{E0B33724-DE83-4138-B8AF-381085466B72}"/>
    <cellStyle name="Heading 2 17 4" xfId="19948" xr:uid="{78901F2F-5BE7-4D6F-A5C9-7FA6E176A5CD}"/>
    <cellStyle name="Heading 2 17 5" xfId="19941" xr:uid="{DD14BF3D-4B19-43D8-A6F4-011ECA342CBB}"/>
    <cellStyle name="Heading 2 18" xfId="19949" xr:uid="{B46CA240-2CAA-421D-989F-98E755445F82}"/>
    <cellStyle name="Heading 2 18 2" xfId="1605" xr:uid="{3983ADF0-EAF7-420C-B590-B985F9074515}"/>
    <cellStyle name="Heading 2 18 2 2" xfId="19951" xr:uid="{FDB5BBF5-06CA-4C86-AE17-BD446F3E1D6E}"/>
    <cellStyle name="Heading 2 18 2 2 2" xfId="19952" xr:uid="{C7D89151-2C24-4C99-8330-6A8388A4F1D6}"/>
    <cellStyle name="Heading 2 18 2 3" xfId="19953" xr:uid="{2C6156B0-222E-43B4-9CB0-B155628C40D8}"/>
    <cellStyle name="Heading 2 18 2 4" xfId="19950" xr:uid="{4A08F2F2-4F1D-4E8B-A3AA-90C940CC42F9}"/>
    <cellStyle name="Heading 2 18 3" xfId="19954" xr:uid="{6E4C5F20-0F35-433E-8DDB-ED8E169CD4AA}"/>
    <cellStyle name="Heading 2 18 3 2" xfId="19955" xr:uid="{92415347-C392-4C9E-B1BE-27257278AB36}"/>
    <cellStyle name="Heading 2 19" xfId="19956" xr:uid="{CEF9EE50-F67C-449C-9A17-00264BAFF2EA}"/>
    <cellStyle name="Heading 2 2" xfId="547" xr:uid="{DF2E55FA-D3C5-4738-A807-7D262CF87771}"/>
    <cellStyle name="Heading 2 2 2" xfId="1606" xr:uid="{ACE767B7-C38F-419B-87F9-973276B4FCA8}"/>
    <cellStyle name="Heading 2 2 2 2" xfId="19958" xr:uid="{62B1CE99-467E-4221-B64C-E9704219DE84}"/>
    <cellStyle name="Heading 2 2 2 2 2" xfId="19959" xr:uid="{826875AE-A4F5-48C5-B079-AE57D9E405CF}"/>
    <cellStyle name="Heading 2 2 2 3" xfId="19960" xr:uid="{D335F52E-5B4C-44D8-90D7-FF07E85DC988}"/>
    <cellStyle name="Heading 2 2 2 4" xfId="19957" xr:uid="{6D543C55-5E6E-47C5-873C-CC4FE366BC35}"/>
    <cellStyle name="Heading 2 2 3" xfId="1607" xr:uid="{A0C64E56-F4DF-4B78-ACA7-DA3562810AEE}"/>
    <cellStyle name="Heading 2 2 3 2" xfId="19962" xr:uid="{141F6EBA-1ACF-4D74-A7EF-950303B6CB28}"/>
    <cellStyle name="Heading 2 2 3 2 2" xfId="19963" xr:uid="{DE0D4ABF-32A3-4B16-98BE-CEBA75EC1E5C}"/>
    <cellStyle name="Heading 2 2 3 3" xfId="19964" xr:uid="{2DAC4E06-1E3D-4866-8C36-E4AD24CE7541}"/>
    <cellStyle name="Heading 2 2 3 4" xfId="19961" xr:uid="{D6532B40-DF4D-4257-99ED-E8A2DB3B3D9D}"/>
    <cellStyle name="Heading 2 2 4" xfId="1608" xr:uid="{7FF0F6AA-FF9E-4275-8A29-4B7B36688F58}"/>
    <cellStyle name="Heading 2 2 4 2" xfId="19966" xr:uid="{7B6402F1-8750-4C22-A0E1-062F7D3B08C8}"/>
    <cellStyle name="Heading 2 2 4 2 2" xfId="19967" xr:uid="{A620BC9C-32A0-42CF-9DF4-1D740AB31CF1}"/>
    <cellStyle name="Heading 2 2 4 3" xfId="19968" xr:uid="{9A88A213-781B-4300-896B-6A7A880FF562}"/>
    <cellStyle name="Heading 2 2 4 4" xfId="19965" xr:uid="{22054059-D1A9-462B-88C5-F2E4E8CCE78C}"/>
    <cellStyle name="Heading 2 2 5" xfId="19969" xr:uid="{6350235E-217C-4DD6-90DA-A80926E29CDD}"/>
    <cellStyle name="Heading 2 2 5 2" xfId="19970" xr:uid="{17331A20-BCCA-4928-877D-C19B562F6FE4}"/>
    <cellStyle name="Heading 2 2 5 2 2" xfId="19971" xr:uid="{6A6FBEE9-218F-43EC-8375-F9348918068E}"/>
    <cellStyle name="Heading 2 2 5 3" xfId="19972" xr:uid="{BBA7FFBA-A0D7-48B6-A410-A79DAF431DB6}"/>
    <cellStyle name="Heading 2 2 6" xfId="19973" xr:uid="{410521AC-8732-4AA3-A2EA-4EB0D19A3D94}"/>
    <cellStyle name="Heading 2 2 6 2" xfId="19974" xr:uid="{E0FB2712-303A-4CBB-ADED-EB74C71A1BDE}"/>
    <cellStyle name="Heading 2 2 6 2 2" xfId="19975" xr:uid="{FB840F54-E5EA-4AE3-A7F1-E37DB4F424B2}"/>
    <cellStyle name="Heading 2 2 6 3" xfId="19976" xr:uid="{CE3FB349-8AD1-4BD8-BD74-F1B351AA4725}"/>
    <cellStyle name="Heading 2 2 7" xfId="19977" xr:uid="{056AE14B-A24A-4A96-A187-37D0EE42C276}"/>
    <cellStyle name="Heading 2 2 8" xfId="3088" xr:uid="{18E6C5DE-133D-4799-916B-C97AAEA9F1F1}"/>
    <cellStyle name="Heading 2 3" xfId="290" xr:uid="{3666B9AA-8F5F-4F24-9C49-19B508746CD5}"/>
    <cellStyle name="Heading 2 3 2" xfId="19978" xr:uid="{CBF22643-643F-4A45-A9F4-87B42C2E5CE0}"/>
    <cellStyle name="Heading 2 3 2 2" xfId="19979" xr:uid="{D063FCF4-31CD-4631-9D07-D28256280E8D}"/>
    <cellStyle name="Heading 2 3 2 2 2" xfId="19980" xr:uid="{3CEA3F92-06A8-4C60-826D-17766E68B4F6}"/>
    <cellStyle name="Heading 2 3 2 3" xfId="19981" xr:uid="{E79448C1-0976-46E8-A8D5-9E9021996282}"/>
    <cellStyle name="Heading 2 3 3" xfId="19982" xr:uid="{670743BA-099B-4FDA-8535-430D55304287}"/>
    <cellStyle name="Heading 2 3 3 2" xfId="19983" xr:uid="{E266DA9A-501D-4FCB-89EC-474723EEF723}"/>
    <cellStyle name="Heading 2 3 4" xfId="19984" xr:uid="{5944CB28-574D-48A7-8F7A-71B29F689995}"/>
    <cellStyle name="Heading 2 3 5" xfId="3089" xr:uid="{D98E9799-A30C-4112-9AC3-3282953F71EF}"/>
    <cellStyle name="Heading 2 4" xfId="1609" xr:uid="{1B46DC1F-B026-4F91-8EB6-A968A54FEA00}"/>
    <cellStyle name="Heading 2 4 2" xfId="1610" xr:uid="{E694F697-7FBE-4B1E-83EE-C051299619E2}"/>
    <cellStyle name="Heading 2 4 2 2" xfId="19985" xr:uid="{94379866-821C-4EC2-A463-2EDC6641144E}"/>
    <cellStyle name="Heading 2 4 2 2 2" xfId="19986" xr:uid="{FB9565E4-BF94-4888-BB3C-BE39DCA49329}"/>
    <cellStyle name="Heading 2 4 2 3" xfId="19987" xr:uid="{9864C2BF-7178-4675-9BAF-78A716B24345}"/>
    <cellStyle name="Heading 2 4 3" xfId="1611" xr:uid="{BAA562AE-2631-456A-8A50-A113C4B9F1C4}"/>
    <cellStyle name="Heading 2 4 3 2" xfId="19988" xr:uid="{7FC00DCD-E67C-4588-9B0E-62668FE86510}"/>
    <cellStyle name="Heading 2 4 4" xfId="1612" xr:uid="{0625A13E-CB1F-413D-ADFE-54ED7ED37CD2}"/>
    <cellStyle name="Heading 2 5" xfId="1613" xr:uid="{46A26E3F-BF48-46CB-BB12-F5D03CC01E36}"/>
    <cellStyle name="Heading 2 5 2" xfId="1614" xr:uid="{D1F12FAB-D0E8-40C8-9F1C-95CD56CE356C}"/>
    <cellStyle name="Heading 2 5 2 2" xfId="19989" xr:uid="{2CB68867-E116-46FB-A518-1CC754039E53}"/>
    <cellStyle name="Heading 2 5 2 2 2" xfId="19990" xr:uid="{B1D0AC2F-15D7-4035-BC7D-56ACDED86505}"/>
    <cellStyle name="Heading 2 5 2 3" xfId="19991" xr:uid="{F50804D0-0386-4EC4-BC76-07D763448FF4}"/>
    <cellStyle name="Heading 2 5 3" xfId="1615" xr:uid="{11AD68A0-877A-46CA-B98F-ED13BBD9798A}"/>
    <cellStyle name="Heading 2 5 3 2" xfId="19992" xr:uid="{6D73FE76-EF67-44CF-9A11-E4A8E1DFE0D4}"/>
    <cellStyle name="Heading 2 5 4" xfId="1616" xr:uid="{4DE9698D-C5CE-472A-91C2-8EA77B9A998A}"/>
    <cellStyle name="Heading 2 6" xfId="1617" xr:uid="{88230E3D-B9B3-475B-8077-15C091E55523}"/>
    <cellStyle name="Heading 2 6 2" xfId="19994" xr:uid="{ECC537B9-EE22-4B37-9D5A-C18831BB016A}"/>
    <cellStyle name="Heading 2 6 2 2" xfId="19995" xr:uid="{606F0967-1997-4404-A648-6B4975684017}"/>
    <cellStyle name="Heading 2 6 2 2 2" xfId="19996" xr:uid="{6B009419-B7EA-48FA-851C-7C772F555A00}"/>
    <cellStyle name="Heading 2 6 2 3" xfId="19997" xr:uid="{96ACB8A5-53D6-40D6-99AC-7782CB94BFB3}"/>
    <cellStyle name="Heading 2 6 3" xfId="19998" xr:uid="{457CFA4C-BD86-47F0-B5EC-27FF382E3EB6}"/>
    <cellStyle name="Heading 2 6 4" xfId="19993" xr:uid="{8445DD46-70F7-48BD-82D5-D291CF3443AA}"/>
    <cellStyle name="Heading 2 7" xfId="1618" xr:uid="{529C0DB1-1ADA-4B34-B0D6-769967618D23}"/>
    <cellStyle name="Heading 2 7 2" xfId="20000" xr:uid="{76FB7B33-E0ED-499B-AD64-32F9E592F16B}"/>
    <cellStyle name="Heading 2 7 2 2" xfId="20001" xr:uid="{5305DC82-3250-4107-98F0-4DDF308D5B09}"/>
    <cellStyle name="Heading 2 7 2 2 2" xfId="20002" xr:uid="{5991DE24-0B1A-49C6-BAC5-12A8465D1337}"/>
    <cellStyle name="Heading 2 7 2 3" xfId="20003" xr:uid="{DA5F1400-70B1-476C-94BB-C404A5E6D8A1}"/>
    <cellStyle name="Heading 2 7 3" xfId="20004" xr:uid="{F15FF373-D34B-4587-A53B-0A2D473136A2}"/>
    <cellStyle name="Heading 2 7 3 2" xfId="20005" xr:uid="{878E2D59-6EF6-4D9D-B495-5F02F149D2C4}"/>
    <cellStyle name="Heading 2 7 4" xfId="20006" xr:uid="{D0234F4B-11BA-4187-98CE-A2A261DFFE2E}"/>
    <cellStyle name="Heading 2 7 5" xfId="19999" xr:uid="{83925CA0-91A8-45F2-980E-10815026F97E}"/>
    <cellStyle name="Heading 2 8" xfId="1619" xr:uid="{D4EF9477-72C6-4E92-B224-E2022873EA67}"/>
    <cellStyle name="Heading 2 8 2" xfId="20008" xr:uid="{136E573F-EA61-43BF-AE5F-96221FCEF5DC}"/>
    <cellStyle name="Heading 2 8 2 2" xfId="20009" xr:uid="{F62DF2F9-656C-46E3-A5A3-9B01F9CF2D49}"/>
    <cellStyle name="Heading 2 8 2 2 2" xfId="20010" xr:uid="{9DEA6FC5-4C5F-414D-8AA9-7BFD6A1A9F9B}"/>
    <cellStyle name="Heading 2 8 2 3" xfId="20011" xr:uid="{9A7B8672-911B-4C7F-8610-ADD3634E3844}"/>
    <cellStyle name="Heading 2 8 3" xfId="20012" xr:uid="{7D540D33-BFBA-4DED-8D4F-8D54E2B693CF}"/>
    <cellStyle name="Heading 2 8 3 2" xfId="20013" xr:uid="{E583F444-283E-4CE8-A847-FFAB6BB254D9}"/>
    <cellStyle name="Heading 2 8 4" xfId="20014" xr:uid="{5DD5752F-7DD4-4622-B575-86D8F07E4E82}"/>
    <cellStyle name="Heading 2 8 5" xfId="20007" xr:uid="{15782B3C-1103-46D3-9685-2E1A2BF3D2B2}"/>
    <cellStyle name="Heading 2 9" xfId="1620" xr:uid="{3C2EF75F-896F-492C-9E29-EE1ED6BD54A0}"/>
    <cellStyle name="Heading 2 9 2" xfId="20016" xr:uid="{C0DC1A24-CC60-4269-9DA0-9980ED8E229C}"/>
    <cellStyle name="Heading 2 9 2 2" xfId="20017" xr:uid="{0DEB9E11-32AF-4DE8-8369-FB144E892A97}"/>
    <cellStyle name="Heading 2 9 2 2 2" xfId="20018" xr:uid="{38BB138C-593F-4652-8728-F4C06E5933F7}"/>
    <cellStyle name="Heading 2 9 2 3" xfId="20019" xr:uid="{9E308171-0AAD-43A7-A756-3AF929B31CE2}"/>
    <cellStyle name="Heading 2 9 3" xfId="20020" xr:uid="{19024FE1-67A6-4246-8F7F-922E14F10AAD}"/>
    <cellStyle name="Heading 2 9 3 2" xfId="20021" xr:uid="{5F2775B5-4E4E-46F6-A507-1D72AA412AE3}"/>
    <cellStyle name="Heading 2 9 4" xfId="20022" xr:uid="{684AFE06-18AA-43FF-A42A-CD4CFA80569C}"/>
    <cellStyle name="Heading 2 9 5" xfId="20015" xr:uid="{9B77C38E-E68B-4DC5-8EEE-6C959DE662C8}"/>
    <cellStyle name="Heading 2 Below" xfId="1621" xr:uid="{FC879FD5-2FBC-4D34-935A-458C6D2AA7BF}"/>
    <cellStyle name="Heading 2 Below 2" xfId="20023" xr:uid="{CF080CA4-1B04-4612-85A5-8B7608D138F9}"/>
    <cellStyle name="Heading 2 Below 2 2" xfId="20024" xr:uid="{BAED603C-F10D-46B0-B724-11C6DA3546F6}"/>
    <cellStyle name="Heading 2 Below 3" xfId="20025" xr:uid="{D01CEC06-E5AC-42EB-80BE-ACE851DCDCD0}"/>
    <cellStyle name="Heading 2+" xfId="1622" xr:uid="{20C1AE6D-C2A0-44BB-98F3-C2CD04399F20}"/>
    <cellStyle name="Heading 2+ 2" xfId="20026" xr:uid="{F5B5B684-F66D-4398-A81F-BE9643A8C138}"/>
    <cellStyle name="Heading 2+ 2 2" xfId="20027" xr:uid="{DDC0739D-A815-4727-9948-2A8D915CB812}"/>
    <cellStyle name="Heading 2+ 2 2 2" xfId="20028" xr:uid="{C8C2AC22-97C3-47E1-8B0B-6FE3A0D595B2}"/>
    <cellStyle name="Heading 2+ 2 3" xfId="20029" xr:uid="{BD043A10-C1DA-499E-82ED-5F18ECD5C095}"/>
    <cellStyle name="Heading 2+ 3" xfId="20030" xr:uid="{3B97EE3F-BDB4-4216-8DED-5F6D4D414584}"/>
    <cellStyle name="Heading 3 10" xfId="1623" xr:uid="{5ECF6119-34DE-4D0F-8E4A-63DF5AE62BD5}"/>
    <cellStyle name="Heading 3 10 2" xfId="20032" xr:uid="{3D5E5E86-E18A-43C6-A9CC-C9386A5D625A}"/>
    <cellStyle name="Heading 3 10 2 2" xfId="20033" xr:uid="{A28DE72F-F490-4AEF-B9CC-D6289F17F05B}"/>
    <cellStyle name="Heading 3 10 2 2 2" xfId="20034" xr:uid="{551A809F-670A-4AC1-8C2C-35B1E554079D}"/>
    <cellStyle name="Heading 3 10 2 3" xfId="20035" xr:uid="{D4E04BC5-8796-4716-8CAF-3B119F02FF68}"/>
    <cellStyle name="Heading 3 10 3" xfId="20036" xr:uid="{0A9948B0-70F5-4EC4-BF7C-C1DAEA279477}"/>
    <cellStyle name="Heading 3 10 3 2" xfId="20037" xr:uid="{2129F6FD-16CD-4075-9923-7DF74D78DD2B}"/>
    <cellStyle name="Heading 3 10 4" xfId="20038" xr:uid="{7622E018-C862-4713-9407-58541ABF4B28}"/>
    <cellStyle name="Heading 3 10 5" xfId="20031" xr:uid="{613A4022-6442-4E0A-B6D0-C3D074AEAFF5}"/>
    <cellStyle name="Heading 3 11" xfId="1624" xr:uid="{87721DBF-740A-4E2C-B56F-84101BCF8C62}"/>
    <cellStyle name="Heading 3 11 2" xfId="20040" xr:uid="{006F106B-03BD-4C96-BAFE-CFF9CB597CBF}"/>
    <cellStyle name="Heading 3 11 2 2" xfId="20041" xr:uid="{F2AF8683-F8DC-4038-8F31-25FC5FED24E9}"/>
    <cellStyle name="Heading 3 11 2 2 2" xfId="20042" xr:uid="{5A55DABB-B264-4780-A4EB-943A51F08F46}"/>
    <cellStyle name="Heading 3 11 2 3" xfId="20043" xr:uid="{17C9A859-2109-497B-A363-30197B7CB567}"/>
    <cellStyle name="Heading 3 11 3" xfId="20044" xr:uid="{4F12D371-A96D-45C1-B9C6-3BF3D99214D1}"/>
    <cellStyle name="Heading 3 11 3 2" xfId="20045" xr:uid="{987ED489-C470-469C-A7D0-2D37E0C9F65D}"/>
    <cellStyle name="Heading 3 11 4" xfId="20046" xr:uid="{52E468A4-4516-4993-854B-975FDF1B54E6}"/>
    <cellStyle name="Heading 3 11 5" xfId="20039" xr:uid="{6CF648B8-4FEC-461C-B994-F7131F2225EE}"/>
    <cellStyle name="Heading 3 12" xfId="1625" xr:uid="{4A97C644-7863-4738-A2EC-638793AC667B}"/>
    <cellStyle name="Heading 3 12 2" xfId="20048" xr:uid="{F2EBD29D-21FA-4FF8-849B-08F4B20D85F1}"/>
    <cellStyle name="Heading 3 12 2 2" xfId="20049" xr:uid="{2544B512-C688-40DE-82D2-43EA502ADA0F}"/>
    <cellStyle name="Heading 3 12 2 2 2" xfId="20050" xr:uid="{C3AF58DF-C2EB-4552-9AD7-9942A4B4A0E0}"/>
    <cellStyle name="Heading 3 12 2 3" xfId="20051" xr:uid="{EDDDF9D3-6A07-4055-A8E8-EDA4C2EAA16A}"/>
    <cellStyle name="Heading 3 12 3" xfId="20052" xr:uid="{2043352C-ECA4-4399-8796-B941E01E06C0}"/>
    <cellStyle name="Heading 3 12 3 2" xfId="20053" xr:uid="{1C514DCB-3CED-4803-A2E7-240EE66E970A}"/>
    <cellStyle name="Heading 3 12 4" xfId="20054" xr:uid="{23901DAD-5B8E-4DF3-93B4-3E790D03E485}"/>
    <cellStyle name="Heading 3 12 5" xfId="20047" xr:uid="{9795FC3A-5A2B-4210-8D26-82AF8AC8ADCA}"/>
    <cellStyle name="Heading 3 13" xfId="1626" xr:uid="{1D24FD41-EEAF-45A0-9F8E-458D59E25B4C}"/>
    <cellStyle name="Heading 3 13 2" xfId="20056" xr:uid="{7490F4D1-F1FD-434B-A22B-ADD2E35986E2}"/>
    <cellStyle name="Heading 3 13 3" xfId="20057" xr:uid="{3D63049D-326A-43F5-8A8C-B8E8196BEC94}"/>
    <cellStyle name="Heading 3 13 3 2" xfId="20058" xr:uid="{1C7B7CB4-F0E6-41B8-A040-9C3C27DE47D3}"/>
    <cellStyle name="Heading 3 13 4" xfId="20059" xr:uid="{521BAD4F-0576-4392-9ABA-7EDBDA0526B9}"/>
    <cellStyle name="Heading 3 13 5" xfId="20055" xr:uid="{415ECA80-63EA-43AA-B479-CC2BB136DFC0}"/>
    <cellStyle name="Heading 3 14" xfId="1627" xr:uid="{B4308BF8-96B1-461D-90EC-6DF45C895DE6}"/>
    <cellStyle name="Heading 3 14 2" xfId="20061" xr:uid="{B0B904BB-A20C-4A1C-9F48-2AAAB6CE0244}"/>
    <cellStyle name="Heading 3 14 3" xfId="20062" xr:uid="{58E39F37-0848-4967-92E1-B8C407C17ADF}"/>
    <cellStyle name="Heading 3 14 3 2" xfId="20063" xr:uid="{0426BA60-02C2-40D4-9BBB-3CC15F5AB61F}"/>
    <cellStyle name="Heading 3 14 4" xfId="20064" xr:uid="{3CFB9CC7-3DB1-4DA0-BDF7-E64621950B5C}"/>
    <cellStyle name="Heading 3 14 5" xfId="20060" xr:uid="{C0E40479-85E8-46C6-AC4F-C889EEEA9F4A}"/>
    <cellStyle name="Heading 3 15" xfId="1628" xr:uid="{7BD96FED-DE49-4829-AC60-66A61F9C167E}"/>
    <cellStyle name="Heading 3 15 2" xfId="20066" xr:uid="{EA58245F-9C3D-4804-A657-06FDC1907C99}"/>
    <cellStyle name="Heading 3 15 3" xfId="20067" xr:uid="{28D39284-C47E-45C9-A309-5C605DE7116D}"/>
    <cellStyle name="Heading 3 15 4" xfId="20065" xr:uid="{FAD82688-668F-4E19-BFC5-FF0375A03DE5}"/>
    <cellStyle name="Heading 3 16" xfId="1629" xr:uid="{D7E6DF93-BB3E-465D-A74B-6E14F3549550}"/>
    <cellStyle name="Heading 3 16 2" xfId="20069" xr:uid="{E8DD471E-CD71-4F80-AC44-233A8BBF9DCE}"/>
    <cellStyle name="Heading 3 16 3" xfId="20070" xr:uid="{6601E0B6-1D9C-4874-9738-38697614BA6A}"/>
    <cellStyle name="Heading 3 16 4" xfId="20068" xr:uid="{F180A0B2-B848-43C7-816A-18531E0C17EE}"/>
    <cellStyle name="Heading 3 17" xfId="1630" xr:uid="{2CB54A7B-1E4E-468E-A8C7-6A4F526BDF97}"/>
    <cellStyle name="Heading 3 17 2" xfId="20072" xr:uid="{52022EBA-3F63-47D9-984A-753C01B13C17}"/>
    <cellStyle name="Heading 3 17 2 2" xfId="20073" xr:uid="{EFDF9B48-7326-4CE7-AA50-AAF274C080EF}"/>
    <cellStyle name="Heading 3 17 2 2 2" xfId="20074" xr:uid="{2F31B22D-19A6-49D6-B2CF-0113671ACEF5}"/>
    <cellStyle name="Heading 3 17 2 3" xfId="20075" xr:uid="{661C21D5-2DFE-4107-830F-F1B7D89FDDB9}"/>
    <cellStyle name="Heading 3 17 3" xfId="20076" xr:uid="{7BEDD7D8-95AF-4092-9EE0-9CBEAB538446}"/>
    <cellStyle name="Heading 3 17 3 2" xfId="20077" xr:uid="{1B8F38B8-EB5F-4BEF-A584-F88D10A616E2}"/>
    <cellStyle name="Heading 3 17 4" xfId="20078" xr:uid="{1A2A072F-C81B-4146-8638-28C18ED3D2A0}"/>
    <cellStyle name="Heading 3 17 5" xfId="20071" xr:uid="{3530A316-8EB3-4A00-90A6-AEEB296203FC}"/>
    <cellStyle name="Heading 3 18" xfId="20079" xr:uid="{F35D6BE4-ABF5-447D-B8E8-93E44480A009}"/>
    <cellStyle name="Heading 3 18 2" xfId="1631" xr:uid="{53545308-5420-4531-8DFC-743AE8173F3C}"/>
    <cellStyle name="Heading 3 18 2 2" xfId="20081" xr:uid="{F8BEEA8F-EF6A-4333-ADCC-AD8BF99A8CB2}"/>
    <cellStyle name="Heading 3 18 2 2 2" xfId="20082" xr:uid="{C7B193A7-CDCA-494D-8ED1-0CA936F2A464}"/>
    <cellStyle name="Heading 3 18 2 3" xfId="20083" xr:uid="{17F7812A-4B29-4CB9-B16F-FDB947B1F2FF}"/>
    <cellStyle name="Heading 3 18 2 4" xfId="20080" xr:uid="{815C41EA-2140-4404-A9C0-64C90AF05D0F}"/>
    <cellStyle name="Heading 3 18 3" xfId="20084" xr:uid="{984DCF32-D938-4DD7-BA5E-AC0798870456}"/>
    <cellStyle name="Heading 3 18 3 2" xfId="20085" xr:uid="{43153E2B-D498-4587-987F-5920908D5395}"/>
    <cellStyle name="Heading 3 19" xfId="20086" xr:uid="{A3735330-CBC7-4940-91E8-44A672EA4D07}"/>
    <cellStyle name="Heading 3 2" xfId="546" xr:uid="{5DC4E600-B626-48D6-96B8-3D6845632072}"/>
    <cellStyle name="Heading 3 2 2" xfId="1632" xr:uid="{DF5AD890-E934-4F66-B53D-B6045930B38F}"/>
    <cellStyle name="Heading 3 2 2 2" xfId="20087" xr:uid="{B11DDB35-1A7E-4C18-934C-CD74E08979FF}"/>
    <cellStyle name="Heading 3 2 2 3" xfId="20088" xr:uid="{E062AA88-0EBC-4652-97E7-0BC7D19F439B}"/>
    <cellStyle name="Heading 3 2 2 4" xfId="20089" xr:uid="{1BB20F0D-661F-43DE-B13F-059E046D6310}"/>
    <cellStyle name="Heading 3 2 2 5" xfId="20090" xr:uid="{7DD60AFB-1C9C-4390-8C97-F84B7DDD9F37}"/>
    <cellStyle name="Heading 3 2 2 6" xfId="20091" xr:uid="{B6102C44-6A98-4329-99EC-E4D60127979C}"/>
    <cellStyle name="Heading 3 2 2 7" xfId="20092" xr:uid="{6D20FE5E-45D7-4810-8BB4-B006F33C4F4C}"/>
    <cellStyle name="Heading 3 2 2 7 2" xfId="20093" xr:uid="{C1F123AE-A40A-43BD-BB09-FC10FF3031EC}"/>
    <cellStyle name="Heading 3 2 3" xfId="1633" xr:uid="{569ADD60-00D1-410D-9440-E10A18E40BF3}"/>
    <cellStyle name="Heading 3 2 3 2" xfId="20094" xr:uid="{27FE8988-DE7C-4872-B91B-81DAE7CF4A1B}"/>
    <cellStyle name="Heading 3 2 3 3" xfId="20095" xr:uid="{C73DA2DA-296C-4F5B-BBCF-F6C76C55B691}"/>
    <cellStyle name="Heading 3 2 3 4" xfId="20096" xr:uid="{DFF2C4E5-DB8A-4257-83FC-F8B8FE2AFBBB}"/>
    <cellStyle name="Heading 3 2 3 5" xfId="20097" xr:uid="{5C89B104-2D22-4CEA-8DC1-61A5CC0BE4AD}"/>
    <cellStyle name="Heading 3 2 3 6" xfId="20098" xr:uid="{6FEA1657-EED8-4099-9E5C-264BFF6CD96E}"/>
    <cellStyle name="Heading 3 2 4" xfId="1634" xr:uid="{6652E935-EEDE-4A3A-BD0B-93723B51446E}"/>
    <cellStyle name="Heading 3 2 4 2" xfId="20099" xr:uid="{0EE6E41E-122D-4A4F-96FD-5B0FF98F1FEB}"/>
    <cellStyle name="Heading 3 2 4 3" xfId="20100" xr:uid="{87B47FC0-4DD6-4EB9-AD42-0B725B87666B}"/>
    <cellStyle name="Heading 3 2 4 4" xfId="20101" xr:uid="{EDE0652D-4E9F-47E1-865C-99AFE24471D5}"/>
    <cellStyle name="Heading 3 2 4 5" xfId="20102" xr:uid="{8C43ECE6-D186-4B12-BA18-8435EB9E99DF}"/>
    <cellStyle name="Heading 3 2 4 6" xfId="20103" xr:uid="{6AFEF0E9-9123-4D65-B5B6-20FA6DC0AE7C}"/>
    <cellStyle name="Heading 3 2 5" xfId="20104" xr:uid="{6A0DEED6-94AF-4F47-94B8-FC0DC495DA21}"/>
    <cellStyle name="Heading 3 2 6" xfId="20105" xr:uid="{6138F48C-7322-4EC9-9C79-23DA3A927277}"/>
    <cellStyle name="Heading 3 2 6 2" xfId="20106" xr:uid="{EC16A934-8F91-4AE7-A246-3691794D3E00}"/>
    <cellStyle name="Heading 3 2 6 3" xfId="20107" xr:uid="{783078AB-AABE-41EF-A346-A08D9294DC38}"/>
    <cellStyle name="Heading 3 2 7" xfId="3090" xr:uid="{273096BC-31AB-4EC1-97C0-F1766C86B544}"/>
    <cellStyle name="Heading 3 3" xfId="291" xr:uid="{C8FF36EF-4221-4569-9B1C-457530145DA0}"/>
    <cellStyle name="Heading 3 3 2" xfId="20108" xr:uid="{67E266DB-04CD-4B46-8D9F-007EF5F3C8F7}"/>
    <cellStyle name="Heading 3 3 3" xfId="20109" xr:uid="{F3115800-9206-422E-A05E-CFED813A3BDA}"/>
    <cellStyle name="Heading 3 3 4" xfId="3091" xr:uid="{F116AB7B-65B3-4EE7-8F96-C4B3B1539B2E}"/>
    <cellStyle name="Heading 3 4" xfId="1635" xr:uid="{C4E89436-63E5-49E4-BC45-171FC924ECAE}"/>
    <cellStyle name="Heading 3 4 2" xfId="1636" xr:uid="{B48C57EE-1B24-4458-B54D-FE5FEE2E1DF2}"/>
    <cellStyle name="Heading 3 4 2 2" xfId="20110" xr:uid="{D3DF5358-0B40-4FAE-9ACD-1EE504F4F345}"/>
    <cellStyle name="Heading 3 4 2 2 2" xfId="20111" xr:uid="{AAC66ACB-AA6A-4704-AB46-4680EB7533C1}"/>
    <cellStyle name="Heading 3 4 2 3" xfId="20112" xr:uid="{1B7B3F9B-2BDB-4344-B885-8285F60D1B52}"/>
    <cellStyle name="Heading 3 4 3" xfId="1637" xr:uid="{FA21F6AB-1386-4349-B0C1-985A165388B0}"/>
    <cellStyle name="Heading 3 4 4" xfId="1638" xr:uid="{8D1E7E72-DD04-4601-9FC4-D3ACE29A1AAD}"/>
    <cellStyle name="Heading 3 5" xfId="1639" xr:uid="{B703333B-9EBC-4AAF-A4E9-5F21E92A905B}"/>
    <cellStyle name="Heading 3 5 2" xfId="1640" xr:uid="{1A8260DB-F18B-4601-BF73-4832DC58DF46}"/>
    <cellStyle name="Heading 3 5 2 2" xfId="20113" xr:uid="{A4E75DBE-1F32-4E73-A8FB-FCD48135A3FE}"/>
    <cellStyle name="Heading 3 5 2 2 2" xfId="20114" xr:uid="{525386E5-B78D-4080-9394-667C0771F311}"/>
    <cellStyle name="Heading 3 5 2 3" xfId="20115" xr:uid="{F6BA4D9A-0C24-41D3-9D14-E432F6B30007}"/>
    <cellStyle name="Heading 3 5 3" xfId="1641" xr:uid="{5AB3C12A-852B-4084-998B-CF776655A8F3}"/>
    <cellStyle name="Heading 3 5 3 2" xfId="20116" xr:uid="{B09AFF14-9141-43D1-963F-4F11B0753B97}"/>
    <cellStyle name="Heading 3 5 4" xfId="1642" xr:uid="{EC2FFEEB-9302-437F-AB7C-A5ECCD87A8CE}"/>
    <cellStyle name="Heading 3 6" xfId="1643" xr:uid="{AE59A5D4-5D29-42D5-B8CD-B63EAB482567}"/>
    <cellStyle name="Heading 3 6 2" xfId="20118" xr:uid="{D075C323-42AD-48BD-A1B0-4D256CA3EB35}"/>
    <cellStyle name="Heading 3 6 2 2" xfId="20119" xr:uid="{8E5A150E-C158-4AD7-BD89-0DD17217046D}"/>
    <cellStyle name="Heading 3 6 2 2 2" xfId="20120" xr:uid="{FE572059-B785-438F-B597-E397F44DB42E}"/>
    <cellStyle name="Heading 3 6 2 3" xfId="20121" xr:uid="{3E226D36-A6E6-4342-8179-DA4EF3FA2BBB}"/>
    <cellStyle name="Heading 3 6 3" xfId="20122" xr:uid="{1C279C20-AE4D-4526-9294-79054FB5DC20}"/>
    <cellStyle name="Heading 3 6 4" xfId="20117" xr:uid="{6605C288-FCF0-4452-990C-D4C0FCE602F0}"/>
    <cellStyle name="Heading 3 7" xfId="1644" xr:uid="{67FE0255-9D07-4D8B-96A6-B08C0356604B}"/>
    <cellStyle name="Heading 3 7 2" xfId="20124" xr:uid="{CBCF83D4-CFC2-4D5D-8758-A769D88E93D1}"/>
    <cellStyle name="Heading 3 7 2 2" xfId="20125" xr:uid="{4A120ADC-4ADF-4F9C-8536-D83E0E9203A6}"/>
    <cellStyle name="Heading 3 7 2 2 2" xfId="20126" xr:uid="{ACCB80D9-DA79-4733-8144-250AA4F38615}"/>
    <cellStyle name="Heading 3 7 2 3" xfId="20127" xr:uid="{E684F33E-1BCC-4C1E-8A05-1473DCCB8C6A}"/>
    <cellStyle name="Heading 3 7 3" xfId="20128" xr:uid="{28694E95-DA7C-431A-A44D-138EFEF6E949}"/>
    <cellStyle name="Heading 3 7 4" xfId="20123" xr:uid="{46A24F90-9472-47A8-9625-17229E9B2837}"/>
    <cellStyle name="Heading 3 8" xfId="1645" xr:uid="{DFCFAA62-0DD5-43B1-AF0D-C414B67240FD}"/>
    <cellStyle name="Heading 3 8 2" xfId="20130" xr:uid="{D1BF4015-DC43-433C-9743-5A27BA93619F}"/>
    <cellStyle name="Heading 3 8 3" xfId="20131" xr:uid="{D4ADBA3E-56E3-4BD6-AFE9-97E3E35E56C5}"/>
    <cellStyle name="Heading 3 8 3 2" xfId="20132" xr:uid="{838E137D-FE56-41E4-9906-5E4E9B39785A}"/>
    <cellStyle name="Heading 3 8 4" xfId="20133" xr:uid="{DDBA5A4B-F02A-4A3F-9445-24305A0181BA}"/>
    <cellStyle name="Heading 3 8 5" xfId="20129" xr:uid="{6F364593-CCEE-4AA5-9750-0EDDD6D43119}"/>
    <cellStyle name="Heading 3 9" xfId="1646" xr:uid="{3C939F8E-6C79-4181-8D1A-73DD3E8A87B4}"/>
    <cellStyle name="Heading 3 9 2" xfId="20135" xr:uid="{A8AF2611-67C8-4635-A405-456141479F7E}"/>
    <cellStyle name="Heading 3 9 2 2" xfId="20136" xr:uid="{49FEFFEF-2500-4F0F-84A1-20B146A5F072}"/>
    <cellStyle name="Heading 3 9 2 2 2" xfId="20137" xr:uid="{028E9631-303F-4FFD-BC3F-16FB3F651AD0}"/>
    <cellStyle name="Heading 3 9 2 3" xfId="20138" xr:uid="{00893F74-5F3C-4235-ACC4-85E5B87F4E74}"/>
    <cellStyle name="Heading 3 9 3" xfId="20139" xr:uid="{97073400-AB4E-4543-9066-51A3A401C965}"/>
    <cellStyle name="Heading 3 9 3 2" xfId="20140" xr:uid="{9E90DA0F-BA1A-43F7-A156-D57852872F6E}"/>
    <cellStyle name="Heading 3 9 4" xfId="20141" xr:uid="{12FBB2EB-FA58-4C5F-BEF8-FB1E09767F86}"/>
    <cellStyle name="Heading 3 9 5" xfId="20134" xr:uid="{78BCEDB8-09F9-4837-9C5D-5E4B4AB53D87}"/>
    <cellStyle name="Heading 3+" xfId="1647" xr:uid="{6D0D7908-F3F5-461A-BEE5-26D7823FF3D4}"/>
    <cellStyle name="Heading 3+ 2" xfId="37626" xr:uid="{FCC1179A-7CDF-4EF4-B861-E2DDC367EA10}"/>
    <cellStyle name="Heading 4 10" xfId="1648" xr:uid="{FBE939B4-98E0-4EE9-B9B8-C4E35D9CB548}"/>
    <cellStyle name="Heading 4 10 2" xfId="20143" xr:uid="{40D9EB06-742C-41ED-B06D-308BAA8E5C9B}"/>
    <cellStyle name="Heading 4 10 3" xfId="20144" xr:uid="{BB65379C-D20C-47B2-A925-C7F88E477543}"/>
    <cellStyle name="Heading 4 10 3 2" xfId="20145" xr:uid="{70816418-9A70-4802-8FE7-7D22037C554F}"/>
    <cellStyle name="Heading 4 10 4" xfId="20146" xr:uid="{3DCEC921-9E47-45FE-A714-CDC9D4FECB2D}"/>
    <cellStyle name="Heading 4 10 5" xfId="20142" xr:uid="{ECEA957F-3C9F-453F-A2D8-2F610E664494}"/>
    <cellStyle name="Heading 4 11" xfId="1649" xr:uid="{AC7F90DA-1628-49C3-A23C-EF6CEE3D8DC9}"/>
    <cellStyle name="Heading 4 11 2" xfId="20148" xr:uid="{23209C8E-A314-4E53-BC7D-A415100CDB60}"/>
    <cellStyle name="Heading 4 11 2 2" xfId="20149" xr:uid="{95FF7181-C605-4A79-8E75-4E04611012B6}"/>
    <cellStyle name="Heading 4 11 2 2 2" xfId="20150" xr:uid="{754E9FBA-B84B-44B0-AA5F-F64A75184863}"/>
    <cellStyle name="Heading 4 11 2 3" xfId="20151" xr:uid="{7B292D8F-1CC4-4D42-86EB-77D4B185AA0E}"/>
    <cellStyle name="Heading 4 11 3" xfId="20152" xr:uid="{4F1B9585-94F9-4BBA-AF6E-B690A090F16A}"/>
    <cellStyle name="Heading 4 11 3 2" xfId="20153" xr:uid="{BFC147B4-3CBA-49D6-9606-61771B43FCC9}"/>
    <cellStyle name="Heading 4 11 4" xfId="20154" xr:uid="{C3041723-CBA6-4A35-BE71-7A892D9940D7}"/>
    <cellStyle name="Heading 4 11 5" xfId="20147" xr:uid="{BF8366EA-BDDF-4A3C-B7D5-7458351880EA}"/>
    <cellStyle name="Heading 4 12" xfId="1650" xr:uid="{B6B60B00-DCD9-45C0-968C-E20C001C5C30}"/>
    <cellStyle name="Heading 4 12 2" xfId="20156" xr:uid="{E3555D36-720F-4004-9FB5-DE22ED87E373}"/>
    <cellStyle name="Heading 4 12 2 2" xfId="20157" xr:uid="{147F3ADB-7EF4-4307-A34A-7DFAC84C9FFA}"/>
    <cellStyle name="Heading 4 12 2 2 2" xfId="20158" xr:uid="{676680FA-DC67-4C34-AF2D-5F1048667D30}"/>
    <cellStyle name="Heading 4 12 2 3" xfId="20159" xr:uid="{45692056-9B5C-43DC-95B4-0A75D4267BFE}"/>
    <cellStyle name="Heading 4 12 3" xfId="20160" xr:uid="{D3EA5D25-7BD0-4245-808C-418FA2D6CD45}"/>
    <cellStyle name="Heading 4 12 4" xfId="20155" xr:uid="{C9E3F903-7B10-4042-BAC5-52696171CE2A}"/>
    <cellStyle name="Heading 4 13" xfId="1651" xr:uid="{E1F8C420-57AA-4CA4-B362-29F5B9B0F0CB}"/>
    <cellStyle name="Heading 4 13 2" xfId="20162" xr:uid="{4864D7B1-77C2-42DA-A929-24A01606BEE4}"/>
    <cellStyle name="Heading 4 13 2 2" xfId="20163" xr:uid="{72AB6CA2-6033-4458-BB55-D0A400361611}"/>
    <cellStyle name="Heading 4 13 2 2 2" xfId="20164" xr:uid="{434E648A-E206-4C5D-9762-EAF746EFFA4D}"/>
    <cellStyle name="Heading 4 13 2 3" xfId="20165" xr:uid="{78974BB9-D13C-4978-9B5F-F9D5D89F0E8D}"/>
    <cellStyle name="Heading 4 13 3" xfId="20166" xr:uid="{A59F5D1E-3839-42C4-9AF6-72E964D97399}"/>
    <cellStyle name="Heading 4 13 4" xfId="20161" xr:uid="{621FEB12-DEF1-4E5C-929F-7E9FF870BC71}"/>
    <cellStyle name="Heading 4 14" xfId="1652" xr:uid="{CC5B4826-54D0-4403-B924-415B6BABB711}"/>
    <cellStyle name="Heading 4 14 2" xfId="20168" xr:uid="{7C5501A9-E638-4698-9F63-0B4C48698620}"/>
    <cellStyle name="Heading 4 14 2 2" xfId="20169" xr:uid="{1D9D7578-60B7-4263-93F5-788F39C89AED}"/>
    <cellStyle name="Heading 4 14 2 2 2" xfId="20170" xr:uid="{5E3265BA-2732-410F-B0ED-C5A2C060D70C}"/>
    <cellStyle name="Heading 4 14 2 3" xfId="20171" xr:uid="{08ABBE78-F2A7-4495-9188-477B358C7F44}"/>
    <cellStyle name="Heading 4 14 3" xfId="20172" xr:uid="{F444535E-147B-49D3-9341-6D393F0F2253}"/>
    <cellStyle name="Heading 4 14 3 2" xfId="20173" xr:uid="{585E4857-26E3-4C6E-B6C2-15AAE8B34483}"/>
    <cellStyle name="Heading 4 14 4" xfId="20174" xr:uid="{8A2DB9E8-8F73-4FE0-945B-F7884FE68260}"/>
    <cellStyle name="Heading 4 14 5" xfId="20167" xr:uid="{40443DC9-269C-4CF8-8306-A86A3B3AEA3B}"/>
    <cellStyle name="Heading 4 15" xfId="1653" xr:uid="{9CF21445-5C60-41C5-BE00-3E7E6A1BCDC8}"/>
    <cellStyle name="Heading 4 15 2" xfId="20176" xr:uid="{D912B2C4-D892-4ED7-875B-C3F678FA1833}"/>
    <cellStyle name="Heading 4 15 2 2" xfId="20177" xr:uid="{BABDAA1F-1A9F-40FE-9D0A-FD4AF5BADA73}"/>
    <cellStyle name="Heading 4 15 2 2 2" xfId="20178" xr:uid="{E031611A-BABB-43E3-B9F6-02BC83D8323B}"/>
    <cellStyle name="Heading 4 15 2 3" xfId="20179" xr:uid="{D422B58D-2C61-476C-97E0-7F81B090065D}"/>
    <cellStyle name="Heading 4 15 3" xfId="20180" xr:uid="{37239EE6-F491-4C33-8A3A-3EA46A8057AE}"/>
    <cellStyle name="Heading 4 15 3 2" xfId="20181" xr:uid="{7B880338-5534-42EC-980C-E1A27E565E1A}"/>
    <cellStyle name="Heading 4 15 4" xfId="20182" xr:uid="{55CE4AE7-2BF8-4348-BDFA-0CCC3FC1E27B}"/>
    <cellStyle name="Heading 4 15 5" xfId="20175" xr:uid="{EAD585E9-3B9D-4C7B-8CC8-E15069ECE6CF}"/>
    <cellStyle name="Heading 4 16" xfId="1654" xr:uid="{477CFB1A-14C1-4509-B117-D961BABE89E4}"/>
    <cellStyle name="Heading 4 16 2" xfId="20184" xr:uid="{A2BF8321-2FC0-4BDE-A795-2DCB2F555EB5}"/>
    <cellStyle name="Heading 4 16 3" xfId="20185" xr:uid="{2DF95FC6-36F3-4D3A-A287-86A7CD193829}"/>
    <cellStyle name="Heading 4 16 3 2" xfId="20186" xr:uid="{37045999-05A9-4D8F-A523-4D18939C92BA}"/>
    <cellStyle name="Heading 4 16 4" xfId="20187" xr:uid="{642060FF-1082-4735-BB2F-9C14E85288B2}"/>
    <cellStyle name="Heading 4 16 5" xfId="20183" xr:uid="{F666FB42-4D3C-42B2-8341-3C2020FD99B0}"/>
    <cellStyle name="Heading 4 17" xfId="1655" xr:uid="{53E9AC62-1A97-4BA9-8F71-5D140A14EDE5}"/>
    <cellStyle name="Heading 4 17 2" xfId="20189" xr:uid="{72CF2F1C-8792-4EAE-867F-DAFFE72ED0BA}"/>
    <cellStyle name="Heading 4 17 2 2" xfId="20190" xr:uid="{AA6DCD6F-BD25-44D7-B0CC-53461537346F}"/>
    <cellStyle name="Heading 4 17 2 2 2" xfId="20191" xr:uid="{68B8C5A7-D528-459B-A0FC-7C1F01A5B59B}"/>
    <cellStyle name="Heading 4 17 2 3" xfId="20192" xr:uid="{E955E82D-8663-4B82-8998-F2D746F7D632}"/>
    <cellStyle name="Heading 4 17 3" xfId="20193" xr:uid="{61C30B73-28F2-4DB1-B2EE-D61CF6361259}"/>
    <cellStyle name="Heading 4 17 3 2" xfId="20194" xr:uid="{14E7EA93-120D-424C-A5B4-5E062D8A9878}"/>
    <cellStyle name="Heading 4 17 4" xfId="20195" xr:uid="{585EBDBF-7BDE-4388-988B-A465CEA6087A}"/>
    <cellStyle name="Heading 4 17 5" xfId="20188" xr:uid="{A08F4D29-16B7-4B4C-99DF-508F34D3B744}"/>
    <cellStyle name="Heading 4 18" xfId="20196" xr:uid="{74EAEC2C-35BD-4EA7-8333-1B07C0F94A46}"/>
    <cellStyle name="Heading 4 18 2" xfId="1656" xr:uid="{9F70D8E3-77F5-409A-8576-F3048EC92420}"/>
    <cellStyle name="Heading 4 18 2 2" xfId="20198" xr:uid="{E52660CF-A0BF-4479-8F75-23099CC399EB}"/>
    <cellStyle name="Heading 4 18 2 2 2" xfId="20199" xr:uid="{9ED20A1D-F63C-4A07-A912-8A701DB749F1}"/>
    <cellStyle name="Heading 4 18 2 3" xfId="20200" xr:uid="{30BC03C3-1783-463B-BB8C-29028F75A0B3}"/>
    <cellStyle name="Heading 4 18 2 4" xfId="20197" xr:uid="{C1ECECA5-C0CA-4144-8845-EA5A325629C9}"/>
    <cellStyle name="Heading 4 18 3" xfId="20201" xr:uid="{2E2A8722-B3EE-4386-B561-2BC4B5243785}"/>
    <cellStyle name="Heading 4 18 3 2" xfId="20202" xr:uid="{2BCC4903-4E7C-41B2-BED4-FABB9AE53EBF}"/>
    <cellStyle name="Heading 4 19" xfId="20203" xr:uid="{4180C0AE-7851-4114-9655-377F428B19D4}"/>
    <cellStyle name="Heading 4 2" xfId="545" xr:uid="{E5CAB6CA-484F-49CF-B486-112C06A866EF}"/>
    <cellStyle name="Heading 4 2 2" xfId="1657" xr:uid="{9006C881-DFC6-4D47-A206-81DEDE318D92}"/>
    <cellStyle name="Heading 4 2 2 2" xfId="20205" xr:uid="{432721EB-B3F9-404A-B738-87D0A0DFB319}"/>
    <cellStyle name="Heading 4 2 2 2 2" xfId="20206" xr:uid="{57C45C18-9A3C-401E-A3D5-DBEFE92BBF25}"/>
    <cellStyle name="Heading 4 2 2 2 2 2" xfId="20207" xr:uid="{59BDA074-795A-4163-B207-F5B50EBDA5CC}"/>
    <cellStyle name="Heading 4 2 2 2 3" xfId="20208" xr:uid="{B6126662-752D-447F-AB1D-62BA655BAD48}"/>
    <cellStyle name="Heading 4 2 2 3" xfId="20209" xr:uid="{4BF32BE2-6FA9-4DC6-B9BA-377C4AAC8F1E}"/>
    <cellStyle name="Heading 4 2 2 3 2" xfId="20210" xr:uid="{B087A49C-4558-4F0B-9965-4FB3641CC51F}"/>
    <cellStyle name="Heading 4 2 2 4" xfId="20211" xr:uid="{C8F69554-71F0-4513-8399-6AD53BD51733}"/>
    <cellStyle name="Heading 4 2 2 5" xfId="20204" xr:uid="{462AC1EB-A987-4431-93E3-D63F739B90AA}"/>
    <cellStyle name="Heading 4 2 3" xfId="1658" xr:uid="{3055D860-EE1E-4BC1-BA71-A7B5C68BF541}"/>
    <cellStyle name="Heading 4 2 4" xfId="1659" xr:uid="{07325382-4C6C-4320-BFFE-9BA442EA0498}"/>
    <cellStyle name="Heading 4 2 5" xfId="20212" xr:uid="{5AD89C43-9D41-4998-BCDE-50ADF966387A}"/>
    <cellStyle name="Heading 4 2 6" xfId="20213" xr:uid="{907E059C-4231-4869-9C91-FC8CE0306BDB}"/>
    <cellStyle name="Heading 4 2 6 2" xfId="20214" xr:uid="{E6A2EBB2-D710-4745-AFA3-2AB579B2F5B6}"/>
    <cellStyle name="Heading 4 2 6 2 2" xfId="20215" xr:uid="{656A23B1-4C5F-42A4-83DD-DFBE79BAF997}"/>
    <cellStyle name="Heading 4 2 6 3" xfId="20216" xr:uid="{1A2ACE43-9C55-4194-B883-E5B4C433C342}"/>
    <cellStyle name="Heading 4 2 7" xfId="20217" xr:uid="{5FBDB62D-26D6-4B29-B4E0-5C061F863F8C}"/>
    <cellStyle name="Heading 4 2 8" xfId="3092" xr:uid="{CC93E277-0CBE-406E-8B01-2338C7EB573B}"/>
    <cellStyle name="Heading 4 3" xfId="292" xr:uid="{C7025989-40A0-43B4-8CEB-9F4BDBABB88A}"/>
    <cellStyle name="Heading 4 3 2" xfId="20218" xr:uid="{6F3D0FC2-B525-4834-952D-7DB8FFBAFF20}"/>
    <cellStyle name="Heading 4 3 3" xfId="20219" xr:uid="{96193B64-F288-405D-90FF-DE2CAA6D8796}"/>
    <cellStyle name="Heading 4 3 4" xfId="3093" xr:uid="{A49709DB-29EB-434E-A074-937564DC49F4}"/>
    <cellStyle name="Heading 4 4" xfId="1660" xr:uid="{5D2E68E1-58B4-4338-82C0-112A4941DC6B}"/>
    <cellStyle name="Heading 4 4 2" xfId="1661" xr:uid="{9C2C9074-564F-461E-A771-D98055AF2B1B}"/>
    <cellStyle name="Heading 4 4 3" xfId="1662" xr:uid="{D4FE0D04-994A-4F39-A2AA-C73D7185F8EE}"/>
    <cellStyle name="Heading 4 4 3 2" xfId="20220" xr:uid="{83C8992D-76E2-443F-B1C4-28BB2C265374}"/>
    <cellStyle name="Heading 4 4 4" xfId="1663" xr:uid="{AC98D3A4-F317-4DD0-841F-4D71994C615F}"/>
    <cellStyle name="Heading 4 5" xfId="1664" xr:uid="{6A770A86-0400-4902-A637-1851E5723BD6}"/>
    <cellStyle name="Heading 4 5 2" xfId="1665" xr:uid="{4A8C7727-315C-4687-8A13-60FBA5DD42A1}"/>
    <cellStyle name="Heading 4 5 3" xfId="1666" xr:uid="{F68A4706-44F2-46FB-ACEA-FD09A498A63C}"/>
    <cellStyle name="Heading 4 5 4" xfId="1667" xr:uid="{50186E89-E688-455C-A4B2-367D4E6F2A01}"/>
    <cellStyle name="Heading 4 6" xfId="1668" xr:uid="{1A3C1FAB-88ED-4E95-93FE-44C77C2A774D}"/>
    <cellStyle name="Heading 4 6 2" xfId="20222" xr:uid="{EF8FA67E-51E4-414C-B98F-BB35D7C2E102}"/>
    <cellStyle name="Heading 4 6 2 2" xfId="20223" xr:uid="{576860D4-C55E-4BAD-83C3-46B40FD4AF3D}"/>
    <cellStyle name="Heading 4 6 2 2 2" xfId="20224" xr:uid="{F6DC1D22-142E-43BE-9226-07D0740B0454}"/>
    <cellStyle name="Heading 4 6 2 3" xfId="20225" xr:uid="{EA0F45A4-3C15-4076-817E-E29598B89B2F}"/>
    <cellStyle name="Heading 4 6 3" xfId="20226" xr:uid="{0BFF729E-2DDD-4165-87C0-9AC1688FC173}"/>
    <cellStyle name="Heading 4 6 4" xfId="20221" xr:uid="{B1F320AF-62C7-4188-AAAE-4C18DAF9F3AF}"/>
    <cellStyle name="Heading 4 7" xfId="1669" xr:uid="{8DF492DD-D3AB-402F-944E-231DE7A76F36}"/>
    <cellStyle name="Heading 4 7 2" xfId="20228" xr:uid="{2AC7BBCA-2565-4265-9136-CD08F4FDB935}"/>
    <cellStyle name="Heading 4 7 2 2" xfId="20229" xr:uid="{3FB89D77-E946-44EB-B4F1-7F504E6ABD3E}"/>
    <cellStyle name="Heading 4 7 2 2 2" xfId="20230" xr:uid="{95F1507F-B044-4FB7-A045-A60CE3801851}"/>
    <cellStyle name="Heading 4 7 2 3" xfId="20231" xr:uid="{9210EF53-3C7A-437F-A0BA-95168E33818C}"/>
    <cellStyle name="Heading 4 7 3" xfId="20232" xr:uid="{C9064272-6EFB-4F7D-9855-AC85EDFBEA41}"/>
    <cellStyle name="Heading 4 7 4" xfId="20227" xr:uid="{5D3074C7-F5AF-4070-9E56-EE86CC0A52DD}"/>
    <cellStyle name="Heading 4 8" xfId="1670" xr:uid="{4991568E-CFE0-4157-B497-EF1BA6235551}"/>
    <cellStyle name="Heading 4 8 2" xfId="20234" xr:uid="{876525E1-BBFC-43C6-936A-ACFB5B45E805}"/>
    <cellStyle name="Heading 4 8 3" xfId="20235" xr:uid="{C04E42AF-7C21-4798-8FA7-039B33148058}"/>
    <cellStyle name="Heading 4 8 4" xfId="20233" xr:uid="{02489D87-303C-4808-848F-18CF77867819}"/>
    <cellStyle name="Heading 4 9" xfId="1671" xr:uid="{AFA5BCC8-4DCE-4BF9-A953-41E7ACA88570}"/>
    <cellStyle name="Heading 4 9 2" xfId="20237" xr:uid="{B1AFDCD8-9C45-4523-9694-762E8BE76AFE}"/>
    <cellStyle name="Heading 4 9 3" xfId="20238" xr:uid="{5C603FBC-CADC-410C-947B-22F76B6EA986}"/>
    <cellStyle name="Heading 4 9 4" xfId="20236" xr:uid="{BC7C3D7C-EC24-4510-A9F2-5C37FCDE43A7}"/>
    <cellStyle name="Heading 5" xfId="20239" xr:uid="{279D87AE-4D7C-4F17-94C2-956FB75FFDDF}"/>
    <cellStyle name="Heading 5 2" xfId="20240" xr:uid="{BC111E32-9CDA-4621-B610-CE60876DD728}"/>
    <cellStyle name="Heading 6" xfId="20241" xr:uid="{B4845B25-592E-48F8-BDE0-1B0582BD778C}"/>
    <cellStyle name="Heading 7" xfId="37627" xr:uid="{FE1D5786-BE73-4B6A-B6BE-2A8413B6BAA2}"/>
    <cellStyle name="Heading 8" xfId="37628" xr:uid="{86E0FC29-53E7-4D2B-A233-E99DC33D6275}"/>
    <cellStyle name="HEADING1" xfId="1672" xr:uid="{EADB16FE-C032-4E1C-9836-2DC1571C3BF9}"/>
    <cellStyle name="HEADING1 2" xfId="20242" xr:uid="{0A03CF62-1A5C-4FE4-96C1-B848113DD5CE}"/>
    <cellStyle name="HEADING1 2 2" xfId="20243" xr:uid="{0B21AF14-03C9-47FC-B249-E7E23D66C85D}"/>
    <cellStyle name="HEADING1 3" xfId="20244" xr:uid="{D8175D21-294F-4DB7-B5BC-60B84442A71C}"/>
    <cellStyle name="HEADING2" xfId="1673" xr:uid="{FB9C9D74-39CB-4B80-94CD-1011B858E26F}"/>
    <cellStyle name="HEADING2 2" xfId="20245" xr:uid="{35106471-97A2-4A10-BD78-43371C9AC33F}"/>
    <cellStyle name="HEADING2 2 2" xfId="20246" xr:uid="{BA09AB51-650F-4F7D-8B9A-7852F4B37C44}"/>
    <cellStyle name="HEADING2 3" xfId="20247" xr:uid="{FC775DB6-3348-4AFB-AAA2-DEFDE1B938AA}"/>
    <cellStyle name="Hidden" xfId="1674" xr:uid="{B39ED271-2D36-41E6-A349-57EE871DAA9B}"/>
    <cellStyle name="Hidden 2" xfId="20248" xr:uid="{756DD238-88D4-4C1A-B033-8B9E8C1F3F51}"/>
    <cellStyle name="Hidden 2 2" xfId="20249" xr:uid="{F0FE67CB-BC76-405B-9434-D29D4085121E}"/>
    <cellStyle name="Hidden 3" xfId="20250" xr:uid="{A85B919A-DC0F-4221-9695-55D3A0B46B12}"/>
    <cellStyle name="HIDE" xfId="20251" xr:uid="{87CBA112-C3F1-4E4A-B0BA-8F31320E8FA0}"/>
    <cellStyle name="Hyperlink 2" xfId="36" xr:uid="{C9D4A122-4939-4057-91A6-611BD5285369}"/>
    <cellStyle name="Hyperlink 2 2" xfId="20253" xr:uid="{5C60779F-7A25-4580-9CB0-1753CD673391}"/>
    <cellStyle name="Hyperlink 2 2 2" xfId="20254" xr:uid="{10AC8160-2913-4B53-A92A-54715C76D432}"/>
    <cellStyle name="Hyperlink 2 3" xfId="20255" xr:uid="{6E9CBD25-60CC-4B7B-B56E-D72322824BA5}"/>
    <cellStyle name="Hyperlink 2 4" xfId="37654" xr:uid="{3C091DCA-114A-4E4F-A047-C4D1634E01ED}"/>
    <cellStyle name="Hyperlink 2 5" xfId="20252" xr:uid="{A728C1C8-93E8-4A54-AB7B-C10AFEA53351}"/>
    <cellStyle name="Input [yellow]" xfId="15" xr:uid="{1481EC07-1843-4EBA-8965-D5F7103E81EB}"/>
    <cellStyle name="Input [yellow] 2" xfId="522" xr:uid="{AD5EDD65-8736-4720-A2FE-F4F9709649B8}"/>
    <cellStyle name="Input [yellow] 2 2" xfId="20257" xr:uid="{3BB54050-9F20-474E-AEA9-095F771CC5C8}"/>
    <cellStyle name="Input [yellow] 2 2 2" xfId="38087" xr:uid="{D25D7344-85FF-403D-AE25-02555AA8BD70}"/>
    <cellStyle name="Input [yellow] 2 3" xfId="20256" xr:uid="{DF53FE9B-5773-43A9-94F0-C32FC14CCACB}"/>
    <cellStyle name="Input [yellow] 2 4" xfId="37836" xr:uid="{F55A59C3-EFDE-4646-BA93-388D025C545A}"/>
    <cellStyle name="Input [yellow] 3" xfId="20258" xr:uid="{949DADE2-AF93-4682-9DB7-9A1A3D03CE62}"/>
    <cellStyle name="Input [yellow] 3 2" xfId="20259" xr:uid="{5D717370-FD17-4DAB-AC07-10F38580FB38}"/>
    <cellStyle name="Input [yellow] 3 3" xfId="37681" xr:uid="{27C21E64-0C35-4E6E-9A86-72AFAD705745}"/>
    <cellStyle name="Input [yellow] 4" xfId="20260" xr:uid="{4EFD9A30-5C54-4979-8E54-7ED0CC451906}"/>
    <cellStyle name="Input [yellow] 4 2" xfId="38046" xr:uid="{F30F5BA0-C1F6-4FBF-AA7D-5260A08495D3}"/>
    <cellStyle name="Input 10" xfId="1675" xr:uid="{677F1009-CCF5-4409-9A49-208E4A575033}"/>
    <cellStyle name="Input 10 2" xfId="20262" xr:uid="{130BFAA6-D121-4497-906E-6A401B03F05B}"/>
    <cellStyle name="Input 10 2 2" xfId="20263" xr:uid="{DF08EE3B-BAE1-411B-A2AD-313AB8326D28}"/>
    <cellStyle name="Input 10 2 2 2" xfId="20264" xr:uid="{8B7B0E5C-4D9C-4EA4-99FF-D88227E53E0D}"/>
    <cellStyle name="Input 10 2 3" xfId="20265" xr:uid="{42DC6FC1-C436-492E-AA67-87B739B1E64F}"/>
    <cellStyle name="Input 10 2 4" xfId="38183" xr:uid="{82C004DA-61A9-41D4-B41E-8070BD253AF6}"/>
    <cellStyle name="Input 10 3" xfId="20266" xr:uid="{ABB4BDC4-0B48-493B-9D31-1A47AF36CFEC}"/>
    <cellStyle name="Input 10 3 2" xfId="20267" xr:uid="{1FC7209D-370D-4E57-8363-87F4A10D4AB6}"/>
    <cellStyle name="Input 10 3 3" xfId="38174" xr:uid="{DC40E113-778C-44B7-85B6-30AC5DBCDE7E}"/>
    <cellStyle name="Input 10 4" xfId="20268" xr:uid="{1526708D-9165-42CC-891C-23441A20E039}"/>
    <cellStyle name="Input 10 5" xfId="20261" xr:uid="{F8398C35-3FC3-4E25-9C8C-F2B77BB20B3C}"/>
    <cellStyle name="Input 10 6" xfId="37942" xr:uid="{10B0D71C-28ED-4F9E-AAE3-35A17C388581}"/>
    <cellStyle name="Input 11" xfId="1676" xr:uid="{54DC42A2-A44E-4144-A370-6B1EF8C25F0F}"/>
    <cellStyle name="Input 11 2" xfId="20270" xr:uid="{58EF53C7-14C4-4364-912A-14B331F9F72D}"/>
    <cellStyle name="Input 11 2 2" xfId="20271" xr:uid="{6D195E9D-F237-489A-99C8-CFF624CF71E0}"/>
    <cellStyle name="Input 11 2 2 2" xfId="20272" xr:uid="{981A9816-010C-48DD-8FCB-26814CE7AC4B}"/>
    <cellStyle name="Input 11 2 3" xfId="20273" xr:uid="{13133ECD-A268-419A-A476-039CB560C784}"/>
    <cellStyle name="Input 11 2 4" xfId="38184" xr:uid="{5D5FED0F-470D-4518-81CD-5883F3892D33}"/>
    <cellStyle name="Input 11 3" xfId="20274" xr:uid="{1D99E7CF-F9CE-4D7C-ABA5-134F96406CC1}"/>
    <cellStyle name="Input 11 3 2" xfId="20275" xr:uid="{A1D4AB51-BF88-4CA1-92F8-FF8FC2DA89AE}"/>
    <cellStyle name="Input 11 3 3" xfId="38173" xr:uid="{83B16B17-6C4F-4FC8-B5F8-5EB561D111FC}"/>
    <cellStyle name="Input 11 4" xfId="20276" xr:uid="{CEACA516-2A0F-4FE0-888A-D851CB70FB69}"/>
    <cellStyle name="Input 11 5" xfId="20269" xr:uid="{E4D1DF26-57D2-4B5F-BBBF-B40FD9EF6DA9}"/>
    <cellStyle name="Input 11 6" xfId="37943" xr:uid="{E4A2CA85-3558-4AF0-869A-94C421837AFD}"/>
    <cellStyle name="Input 12" xfId="1677" xr:uid="{79D8A6C8-ED5E-41F1-B5E2-DA20D41C7C6C}"/>
    <cellStyle name="Input 12 2" xfId="20278" xr:uid="{BCF793DA-8048-401A-8051-6FE8706004E8}"/>
    <cellStyle name="Input 12 2 2" xfId="20279" xr:uid="{B12932C4-C112-4F59-B7D9-25B1A27F5CDF}"/>
    <cellStyle name="Input 12 2 2 2" xfId="20280" xr:uid="{A6035000-0618-416F-8673-2FC1CF25D133}"/>
    <cellStyle name="Input 12 2 3" xfId="20281" xr:uid="{0EE12B23-FF6E-4E78-94BD-FBF8A0C5F013}"/>
    <cellStyle name="Input 12 2 4" xfId="38185" xr:uid="{19545B43-5FDA-45AE-AC54-542D5A2B86D6}"/>
    <cellStyle name="Input 12 3" xfId="20282" xr:uid="{DCA91CD6-3F53-42C4-89AD-68D8A1D170AD}"/>
    <cellStyle name="Input 12 3 2" xfId="20283" xr:uid="{A58913BD-98B5-4D5C-85B6-60413919CCCC}"/>
    <cellStyle name="Input 12 3 3" xfId="38172" xr:uid="{F91926D7-1D2E-4B70-B909-C52667D079C8}"/>
    <cellStyle name="Input 12 4" xfId="20284" xr:uid="{5F0A464B-CEAA-4974-BFCE-51413FE63260}"/>
    <cellStyle name="Input 12 5" xfId="20277" xr:uid="{908F5327-B4D5-4C25-B229-6075881A3C37}"/>
    <cellStyle name="Input 12 6" xfId="37944" xr:uid="{C354585C-BF7B-4E5C-A66D-2C5203DDCD79}"/>
    <cellStyle name="Input 13" xfId="1678" xr:uid="{FA05258D-2270-4772-8F70-5215376E3839}"/>
    <cellStyle name="Input 13 2" xfId="20286" xr:uid="{F7887F0C-FD1C-477A-91EF-D6B1D08A6EB4}"/>
    <cellStyle name="Input 13 2 2" xfId="20287" xr:uid="{A90263EE-5CFF-420F-9AE3-77C7AD9E1673}"/>
    <cellStyle name="Input 13 2 2 2" xfId="20288" xr:uid="{BAFA599E-1621-4985-A404-5DF442C93108}"/>
    <cellStyle name="Input 13 2 3" xfId="20289" xr:uid="{06187500-4A5D-449F-8D77-EAC502664ABB}"/>
    <cellStyle name="Input 13 2 4" xfId="38186" xr:uid="{429E2666-FD82-4CC7-9249-ABDBE40E00B0}"/>
    <cellStyle name="Input 13 3" xfId="20290" xr:uid="{256C9209-01BB-4639-BE4F-93EE2B14917C}"/>
    <cellStyle name="Input 13 3 2" xfId="20291" xr:uid="{88EAD03C-7301-4639-8B02-7D1292CADD8B}"/>
    <cellStyle name="Input 13 3 3" xfId="38054" xr:uid="{70A0DE17-5E95-4CF9-BBE0-6829AB79D632}"/>
    <cellStyle name="Input 13 4" xfId="20292" xr:uid="{605DFD5D-EDC7-470E-BBD2-5A2FEEA89B5C}"/>
    <cellStyle name="Input 13 5" xfId="20285" xr:uid="{BD2D162E-E6EC-4D0C-BFCC-F30A37443E61}"/>
    <cellStyle name="Input 13 6" xfId="37945" xr:uid="{7DDD2E3E-4230-4D16-9805-C58AEFD1778D}"/>
    <cellStyle name="Input 14" xfId="1679" xr:uid="{3C2FE43E-531A-4C15-AE6C-BA7C543220CF}"/>
    <cellStyle name="Input 14 2" xfId="20294" xr:uid="{0B1CDEFC-EE87-48F0-A52E-B45F6DBE6E89}"/>
    <cellStyle name="Input 14 2 2" xfId="20295" xr:uid="{55BD0D3E-8CBF-4A2A-811C-869F67F2D1F8}"/>
    <cellStyle name="Input 14 2 2 2" xfId="20296" xr:uid="{03174354-35CC-4524-83B1-4B635D36440A}"/>
    <cellStyle name="Input 14 2 3" xfId="20297" xr:uid="{B7A96C46-3509-4112-B9B3-6F727B280BCE}"/>
    <cellStyle name="Input 14 2 4" xfId="38187" xr:uid="{35093E71-1918-4D46-849D-29AF3007EC49}"/>
    <cellStyle name="Input 14 3" xfId="20298" xr:uid="{7CB9A77A-BBF4-4A65-B6C3-773274620569}"/>
    <cellStyle name="Input 14 3 2" xfId="20299" xr:uid="{7BB61AF2-8ECD-44A4-A9D9-5E7C5FD3AAF4}"/>
    <cellStyle name="Input 14 3 3" xfId="38171" xr:uid="{DBCEDFAF-2A75-4FCD-8278-4391745A7F6E}"/>
    <cellStyle name="Input 14 4" xfId="20293" xr:uid="{CBF4B787-216F-46D9-85BB-D3EBC6D1B642}"/>
    <cellStyle name="Input 14 5" xfId="37946" xr:uid="{4E8AA247-9FE0-4636-B5D8-C143D62B191A}"/>
    <cellStyle name="Input 15" xfId="1680" xr:uid="{FBF2A16D-C7CD-4AFC-B6F3-7810E24E1BD1}"/>
    <cellStyle name="Input 15 2" xfId="20301" xr:uid="{1E3C9C8F-CBCB-4CFA-8CF7-3BC82A45B4F2}"/>
    <cellStyle name="Input 15 2 2" xfId="20302" xr:uid="{A5601586-618B-4B0B-89CD-BCE1AD9317F4}"/>
    <cellStyle name="Input 15 2 2 2" xfId="20303" xr:uid="{73529894-AFA5-42EC-A12A-CF463A78C26B}"/>
    <cellStyle name="Input 15 2 3" xfId="20304" xr:uid="{00664221-D904-438F-B9AE-BF0F56A94BF6}"/>
    <cellStyle name="Input 15 2 4" xfId="38188" xr:uid="{99637004-7A6E-4D16-8BAE-06C01F49338E}"/>
    <cellStyle name="Input 15 3" xfId="20305" xr:uid="{35F3BD87-9590-46B2-A200-5A88DB7F0C5C}"/>
    <cellStyle name="Input 15 3 2" xfId="20306" xr:uid="{9AF32CE4-56BD-4A14-A8BF-600B93A4FE32}"/>
    <cellStyle name="Input 15 3 3" xfId="38170" xr:uid="{717563D3-37D5-4D2C-8C07-3CB0EEA77B58}"/>
    <cellStyle name="Input 15 4" xfId="20307" xr:uid="{D5704F5A-4883-423C-A5EF-11FF6BD693DC}"/>
    <cellStyle name="Input 15 5" xfId="20300" xr:uid="{60CBEFF1-8201-43EF-81DE-BC69381081A5}"/>
    <cellStyle name="Input 15 6" xfId="37947" xr:uid="{07777F34-C53E-4C13-A4CA-A52465EC0B00}"/>
    <cellStyle name="Input 16" xfId="1681" xr:uid="{39A5E416-93EC-4EAF-9A8C-29495CFA8952}"/>
    <cellStyle name="Input 16 2" xfId="20309" xr:uid="{D473E670-F8CD-45E0-9FC7-B3998BB76FC2}"/>
    <cellStyle name="Input 16 2 2" xfId="38189" xr:uid="{547BA267-2988-4BC2-B377-CD8F4D9BC4C4}"/>
    <cellStyle name="Input 16 3" xfId="20310" xr:uid="{AA18208A-9A41-4606-AAEA-4A9C0EEA7FBE}"/>
    <cellStyle name="Input 16 3 2" xfId="20311" xr:uid="{6CD66C11-C873-4E81-8245-30C3183D2916}"/>
    <cellStyle name="Input 16 3 3" xfId="38053" xr:uid="{1437429C-D947-4ECC-AFDA-2A8C69F4458C}"/>
    <cellStyle name="Input 16 4" xfId="20308" xr:uid="{EE7A78DC-4307-4408-8871-B30E58E49368}"/>
    <cellStyle name="Input 16 5" xfId="37948" xr:uid="{145C7D11-C3E6-4F59-83A4-C6ACF0C051CE}"/>
    <cellStyle name="Input 17" xfId="1682" xr:uid="{4AB857D8-512C-4437-9F5E-6DC74D195304}"/>
    <cellStyle name="Input 17 2" xfId="20313" xr:uid="{30F46BD9-20D6-4704-AA4A-51CAFD7AB914}"/>
    <cellStyle name="Input 17 2 2" xfId="20314" xr:uid="{F6EC7661-4081-4B11-B729-D97441586964}"/>
    <cellStyle name="Input 17 2 2 2" xfId="20315" xr:uid="{2F5A5866-ACC2-4ECA-A4F1-84E714BEE815}"/>
    <cellStyle name="Input 17 2 3" xfId="20316" xr:uid="{6C5B3A42-E6AF-4CE2-981D-C26182D33AEE}"/>
    <cellStyle name="Input 17 2 4" xfId="38190" xr:uid="{F79A168C-8EA3-4EC8-921B-32EA11B70684}"/>
    <cellStyle name="Input 17 3" xfId="20317" xr:uid="{BA20B471-B6E9-4740-A17E-F0DA786199F6}"/>
    <cellStyle name="Input 17 3 2" xfId="20318" xr:uid="{B6B820AA-81A2-4469-B6E2-D4C41322208C}"/>
    <cellStyle name="Input 17 3 3" xfId="38090" xr:uid="{7516F4C9-E1BF-456C-B8A9-59616E2873CF}"/>
    <cellStyle name="Input 17 4" xfId="20312" xr:uid="{B13EEEAE-47CE-4A6C-9B62-4390DA005011}"/>
    <cellStyle name="Input 17 5" xfId="37949" xr:uid="{480800E8-750D-4AAD-8A78-C9F8F9435130}"/>
    <cellStyle name="Input 18" xfId="20319" xr:uid="{40E1FE36-06BA-4D38-B4C3-2196BF8844EF}"/>
    <cellStyle name="Input 18 2" xfId="1683" xr:uid="{E83B08D3-04F8-43DB-88CB-A2EAB9EE50C5}"/>
    <cellStyle name="Input 18 3" xfId="20320" xr:uid="{B921AEF8-598D-4ADD-BC83-4448145403E2}"/>
    <cellStyle name="Input 18 3 2" xfId="20321" xr:uid="{4CBA2027-6601-49E0-AEE9-AA89B43985AD}"/>
    <cellStyle name="Input 19" xfId="20322" xr:uid="{5E74AC6B-4132-4ED5-AF66-70C1286D0117}"/>
    <cellStyle name="Input 2" xfId="475" xr:uid="{1B5541F7-1E4B-440E-9076-CBA2D8C911F1}"/>
    <cellStyle name="Input 2 2" xfId="1684" xr:uid="{081ADFA8-CECE-46C0-9691-FCA26F327305}"/>
    <cellStyle name="Input 2 2 2" xfId="20324" xr:uid="{A7BEFAD2-2380-44A0-BBF7-3173646C24D1}"/>
    <cellStyle name="Input 2 2 2 2" xfId="20325" xr:uid="{F61F1A06-E39C-43C8-A6DB-771881BD95BF}"/>
    <cellStyle name="Input 2 2 2 2 2" xfId="20326" xr:uid="{B65834D0-C533-4408-B151-A59E6BEE17D6}"/>
    <cellStyle name="Input 2 2 2 3" xfId="38192" xr:uid="{8BE8B40F-484A-465D-8ECD-3FA63887043B}"/>
    <cellStyle name="Input 2 2 3" xfId="20327" xr:uid="{2D534669-C331-43A9-BC8F-D13AAFDB294F}"/>
    <cellStyle name="Input 2 2 3 2" xfId="20328" xr:uid="{D871A63C-ECDC-4950-9C8B-4C28E3570821}"/>
    <cellStyle name="Input 2 2 3 3" xfId="38084" xr:uid="{B9EB9B5C-9B28-49ED-B98C-0811190882A5}"/>
    <cellStyle name="Input 2 2 4" xfId="20329" xr:uid="{5369ABB1-1A26-4573-B587-9400550D397F}"/>
    <cellStyle name="Input 2 2 5" xfId="20323" xr:uid="{DF35BB79-CD54-4F05-BFA8-4CFC7C6F4222}"/>
    <cellStyle name="Input 2 2 6" xfId="37950" xr:uid="{0A2F66CB-8604-45B9-9A36-89FEE0E18DCC}"/>
    <cellStyle name="Input 2 3" xfId="1685" xr:uid="{827DC36E-FA4F-4C44-A0C1-BDED7C84CD46}"/>
    <cellStyle name="Input 2 3 2" xfId="20331" xr:uid="{C84366BA-A9FE-467C-95E8-ADE39A745E09}"/>
    <cellStyle name="Input 2 3 2 2" xfId="20332" xr:uid="{7F9118E8-0CE0-45B1-9836-B18D3A2D0774}"/>
    <cellStyle name="Input 2 3 2 3" xfId="38193" xr:uid="{EE916F4D-79C9-4CF8-96E7-DE2277CDB700}"/>
    <cellStyle name="Input 2 3 3" xfId="20333" xr:uid="{C65EC6C9-49DF-4001-AE7D-07C5E318D50A}"/>
    <cellStyle name="Input 2 3 3 2" xfId="38074" xr:uid="{E4FCCD09-53B6-41BE-AC32-5C8BDF74DAED}"/>
    <cellStyle name="Input 2 3 4" xfId="20330" xr:uid="{DF7D078A-0974-41A5-B265-C2B9268F9E83}"/>
    <cellStyle name="Input 2 3 5" xfId="37951" xr:uid="{FEC7ED37-2554-43C1-9B58-1369D5E2E38E}"/>
    <cellStyle name="Input 2 4" xfId="1686" xr:uid="{7559A5AB-B939-4365-AE6C-899CAF03AB23}"/>
    <cellStyle name="Input 2 4 2" xfId="20335" xr:uid="{8444EF3D-D8F8-4684-8B40-2B8FF3CA8466}"/>
    <cellStyle name="Input 2 4 2 2" xfId="20336" xr:uid="{E5B9A1CE-C0E5-402E-A08C-7FA5686A0D33}"/>
    <cellStyle name="Input 2 4 2 3" xfId="38194" xr:uid="{073C13A2-AF24-48B9-AA49-8519B4658BCF}"/>
    <cellStyle name="Input 2 4 3" xfId="20337" xr:uid="{82A12DB8-07D2-4EED-B398-10406373F0BA}"/>
    <cellStyle name="Input 2 4 3 2" xfId="38052" xr:uid="{B497072B-1B4F-4A4C-AC27-525B4A524159}"/>
    <cellStyle name="Input 2 4 4" xfId="20334" xr:uid="{A60BAC11-507D-47F3-8757-A8C4A7ED7E38}"/>
    <cellStyle name="Input 2 4 5" xfId="37952" xr:uid="{36E753EE-06D4-431A-B34E-A48D5F9A9F8E}"/>
    <cellStyle name="Input 2 5" xfId="20338" xr:uid="{B79BC4A7-90CF-4518-A574-673BA0485259}"/>
    <cellStyle name="Input 2 6" xfId="20339" xr:uid="{95EA9D2E-1C01-4259-B5CA-7D4BCB9D28F9}"/>
    <cellStyle name="Input 2 6 2" xfId="20340" xr:uid="{8DAE21A6-8977-4E15-9286-C165CD5CFFE8}"/>
    <cellStyle name="Input 2 6 3" xfId="20341" xr:uid="{93801A8E-B718-4502-8606-2AC1F430EC48}"/>
    <cellStyle name="Input 2 7" xfId="3094" xr:uid="{9BB7C550-FEE2-46D3-A08A-F71EC0A95589}"/>
    <cellStyle name="Input 20" xfId="20342" xr:uid="{191731D4-731D-4C5B-B2AF-02E59DFCB607}"/>
    <cellStyle name="Input 21" xfId="20343" xr:uid="{44294276-C10D-4D08-9A01-44DA6DB93B16}"/>
    <cellStyle name="Input 22" xfId="20344" xr:uid="{CF44680C-97CD-4B04-8F93-9BC2C3E8333B}"/>
    <cellStyle name="Input 23" xfId="20345" xr:uid="{55F6FDA9-F4A7-4B4C-8239-045231318985}"/>
    <cellStyle name="Input 24" xfId="20346" xr:uid="{76F00219-E1F6-4774-8D42-8CB66254110C}"/>
    <cellStyle name="Input 25" xfId="20347" xr:uid="{8DB97D32-6403-4C87-9AFE-85A0FC168EC0}"/>
    <cellStyle name="Input 26" xfId="20348" xr:uid="{1C7A331A-7435-49C4-8879-FB7978002518}"/>
    <cellStyle name="Input 27" xfId="20349" xr:uid="{95EA3071-13C7-4E47-9C1A-7B3A54CEE275}"/>
    <cellStyle name="Input 28" xfId="20350" xr:uid="{FFF5A383-998C-4373-9CF8-DE6403DA9CB9}"/>
    <cellStyle name="Input 3" xfId="293" xr:uid="{1FE80A5C-A8C3-439C-8C5E-9D71D44C9B84}"/>
    <cellStyle name="Input 3 2" xfId="20351" xr:uid="{868FC2E8-E56C-4DFA-BB86-492176E23F98}"/>
    <cellStyle name="Input 3 3" xfId="20352" xr:uid="{5E45A631-4D5D-49A5-92DB-7B481135CAC2}"/>
    <cellStyle name="Input 3 3 2" xfId="20353" xr:uid="{60E28C07-FE6D-4A9C-A9BF-E1018283D30B}"/>
    <cellStyle name="Input 3 4" xfId="3095" xr:uid="{6B90FF84-C157-4F69-881F-DFE384F3BC8D}"/>
    <cellStyle name="Input 4" xfId="1687" xr:uid="{5578613D-C534-4DCA-B98C-FFC5FC428C96}"/>
    <cellStyle name="Input 4 2" xfId="1688" xr:uid="{188C989C-92AC-4C19-B1E6-ABEBA710FF8A}"/>
    <cellStyle name="Input 4 3" xfId="1689" xr:uid="{286C3888-9D38-4EAD-AA75-B27D790FB499}"/>
    <cellStyle name="Input 4 3 2" xfId="20354" xr:uid="{F73A72AB-2FFE-47F3-98B2-FA119CBDA52C}"/>
    <cellStyle name="Input 4 4" xfId="1690" xr:uid="{D0902E58-ED6D-408E-9142-3387207D93B9}"/>
    <cellStyle name="Input 4 5" xfId="38195" xr:uid="{83399DFC-3F53-4C56-BD08-1C2DCF65D93E}"/>
    <cellStyle name="Input 4 6" xfId="38051" xr:uid="{F106A9CC-CB9D-411C-9D22-59EC5D3E377F}"/>
    <cellStyle name="Input 4 7" xfId="37953" xr:uid="{27BEB129-7E46-49CC-906B-81EE6168EE6F}"/>
    <cellStyle name="Input 5" xfId="1691" xr:uid="{8E48EDB2-FDAF-43DF-8F7A-73AD3E61C634}"/>
    <cellStyle name="Input 5 2" xfId="1692" xr:uid="{D88FD5A0-325B-4E95-9587-73836A5EA5A9}"/>
    <cellStyle name="Input 5 3" xfId="1693" xr:uid="{69521C76-EA34-49F7-B2EE-C442CBBE17DD}"/>
    <cellStyle name="Input 5 3 2" xfId="20355" xr:uid="{DC88F47A-05C6-4CDF-AD0F-733B152620C8}"/>
    <cellStyle name="Input 5 4" xfId="1694" xr:uid="{0988D2FA-2484-40AC-97E6-D6F944C498E7}"/>
    <cellStyle name="Input 5 5" xfId="38199" xr:uid="{6A078046-FB28-4C3E-840E-7F880537FF1D}"/>
    <cellStyle name="Input 5 6" xfId="38169" xr:uid="{AB3BDCC3-C2D5-4B1E-AC6A-70F876B36519}"/>
    <cellStyle name="Input 5 7" xfId="37954" xr:uid="{C695B59A-A8CD-495A-93B2-07E6E8FD8E3E}"/>
    <cellStyle name="Input 6" xfId="1695" xr:uid="{16623E06-711A-4B4B-94C0-B4F73283F50F}"/>
    <cellStyle name="Input 6 2" xfId="20357" xr:uid="{70FD6B15-ED01-4A67-BAE6-468476093140}"/>
    <cellStyle name="Input 6 2 2" xfId="38203" xr:uid="{6EE6F87F-834A-4998-BD61-5C7D3009940F}"/>
    <cellStyle name="Input 6 3" xfId="20358" xr:uid="{456B35BA-5D98-4378-8199-6BCE3F6DF4AB}"/>
    <cellStyle name="Input 6 3 2" xfId="20359" xr:uid="{61487314-4C8A-44B9-97AF-D7529AFBFDE0}"/>
    <cellStyle name="Input 6 3 3" xfId="38168" xr:uid="{BF01408C-8EAB-4120-83CE-1DCF6C97506A}"/>
    <cellStyle name="Input 6 4" xfId="20356" xr:uid="{2C496C02-9B52-41C7-99A7-44B0FCBDAD46}"/>
    <cellStyle name="Input 6 5" xfId="37955" xr:uid="{4DDD9242-6B21-4DAA-A053-9F2D67888C70}"/>
    <cellStyle name="Input 7" xfId="1696" xr:uid="{47950785-A2AA-4E16-888F-02D01495B8F3}"/>
    <cellStyle name="Input 7 2" xfId="20361" xr:uid="{B0F62170-6F1B-451F-861A-143802C89B7F}"/>
    <cellStyle name="Input 7 2 2" xfId="20362" xr:uid="{D6C92B0A-E8E9-4E5A-9F13-91D9B99A0EED}"/>
    <cellStyle name="Input 7 2 2 2" xfId="20363" xr:uid="{251766A3-AC20-461C-9F30-2E0398821A95}"/>
    <cellStyle name="Input 7 2 3" xfId="20364" xr:uid="{DA795E0B-E560-4EA3-87C4-CE1E628CD00F}"/>
    <cellStyle name="Input 7 2 4" xfId="38204" xr:uid="{F11DE75D-C034-43B1-B90D-58D3D8A84A32}"/>
    <cellStyle name="Input 7 3" xfId="20365" xr:uid="{37A12591-D5AA-4CE0-AD20-E2E98C685ADF}"/>
    <cellStyle name="Input 7 3 2" xfId="20366" xr:uid="{F5CA2BF4-8ED5-4138-BE0B-ED12BDACB994}"/>
    <cellStyle name="Input 7 3 3" xfId="38167" xr:uid="{570651F2-F5EA-4537-ADBA-9457AC09E700}"/>
    <cellStyle name="Input 7 4" xfId="20367" xr:uid="{1553BD71-8BD7-4848-9FB9-1F2F4DE4F878}"/>
    <cellStyle name="Input 7 5" xfId="20360" xr:uid="{924E50B7-7AB5-402D-9D19-42A62839A228}"/>
    <cellStyle name="Input 7 6" xfId="37956" xr:uid="{8E49EEC9-4347-4970-84E0-32D7553F0EE2}"/>
    <cellStyle name="Input 8" xfId="1697" xr:uid="{2CC319C1-E13E-4572-80EB-50A847E8FB2F}"/>
    <cellStyle name="Input 8 2" xfId="20369" xr:uid="{99DEFB01-9F89-45B5-AFA0-1DE823C350EA}"/>
    <cellStyle name="Input 8 2 2" xfId="20370" xr:uid="{A5BB4A97-FFFA-4D67-9993-133E20185176}"/>
    <cellStyle name="Input 8 2 2 2" xfId="20371" xr:uid="{4E1A6CB9-6942-4AB3-ADD0-8003FC4C0960}"/>
    <cellStyle name="Input 8 2 3" xfId="20372" xr:uid="{891B3900-5867-4347-B029-699DE376A567}"/>
    <cellStyle name="Input 8 2 4" xfId="38205" xr:uid="{FCA94949-60F2-46FD-B81E-D531AB7A35DE}"/>
    <cellStyle name="Input 8 3" xfId="20373" xr:uid="{746C4CB2-6C27-4F28-8201-0359CFEFAA28}"/>
    <cellStyle name="Input 8 3 2" xfId="20374" xr:uid="{833CB0AE-9BF3-4D6E-A7CF-644559EFEE83}"/>
    <cellStyle name="Input 8 3 3" xfId="38166" xr:uid="{6E8B86F6-C298-4B6E-9C32-05C28D4C140D}"/>
    <cellStyle name="Input 8 4" xfId="20375" xr:uid="{335FDB65-D823-49DA-9319-3DAFF8A0CCE5}"/>
    <cellStyle name="Input 8 5" xfId="20368" xr:uid="{D1C292BF-36BD-41F6-A71C-A61014AF32B0}"/>
    <cellStyle name="Input 8 6" xfId="37957" xr:uid="{1D916667-E42A-4AD0-9782-3DAA9D1EE181}"/>
    <cellStyle name="Input 9" xfId="1698" xr:uid="{C4D1D4D9-A59C-4D62-BCC7-CC2A5CCB7068}"/>
    <cellStyle name="Input 9 2" xfId="20377" xr:uid="{0383C774-A536-4135-A2AD-214BB6DDCE04}"/>
    <cellStyle name="Input 9 2 2" xfId="20378" xr:uid="{43569C08-6CA1-4EB4-A6A1-32EBDF6E1510}"/>
    <cellStyle name="Input 9 2 2 2" xfId="20379" xr:uid="{48A92C43-2AAF-420C-BFC8-2649F86AB544}"/>
    <cellStyle name="Input 9 2 3" xfId="20380" xr:uid="{38BA519D-DB3B-43C6-BBF7-89D0A670D8A3}"/>
    <cellStyle name="Input 9 2 4" xfId="38206" xr:uid="{D7AF1BFF-7AA9-4910-A7A0-E3465448DACF}"/>
    <cellStyle name="Input 9 3" xfId="20381" xr:uid="{B1C506AA-35D5-4419-BC04-4EAB0A7DA1F6}"/>
    <cellStyle name="Input 9 3 2" xfId="20382" xr:uid="{BFB31540-5F04-47C9-9752-7C4B090D0E1F}"/>
    <cellStyle name="Input 9 3 3" xfId="38085" xr:uid="{CBCE19C5-0D4B-49DC-8B61-7B9F1011E427}"/>
    <cellStyle name="Input 9 4" xfId="20383" xr:uid="{FE6BD63F-F967-4617-B247-DF8FEDBF3D55}"/>
    <cellStyle name="Input 9 5" xfId="20376" xr:uid="{B61A7EDA-65F0-43C0-A41C-B93FC9115CD2}"/>
    <cellStyle name="Input 9 6" xfId="37958" xr:uid="{000BE7DC-DE17-4C77-BDEE-EB8A24D9DDDD}"/>
    <cellStyle name="KPMG Heading 1" xfId="1699" xr:uid="{B9FFD3CF-8D02-4ECF-B09E-5C713F7E0B85}"/>
    <cellStyle name="KPMG Heading 1 2" xfId="37629" xr:uid="{70271705-F76D-496C-B4A3-87AF71775DDA}"/>
    <cellStyle name="KPMG Heading 2" xfId="1700" xr:uid="{CB9D8437-E6C6-4162-BD7E-20A5BD4C5448}"/>
    <cellStyle name="KPMG Heading 2 2" xfId="37630" xr:uid="{84304862-8DF9-411E-8936-F5819477DC58}"/>
    <cellStyle name="KPMG Heading 3" xfId="1701" xr:uid="{265AA8AD-CC80-4427-806C-F96C87E583D3}"/>
    <cellStyle name="KPMG Heading 3 2" xfId="20384" xr:uid="{01B55527-74B8-4557-A466-579353FDF6A0}"/>
    <cellStyle name="KPMG Heading 3 2 2" xfId="20385" xr:uid="{B7637C0A-2331-4A6F-8493-D2FE268E33A8}"/>
    <cellStyle name="KPMG Heading 3 3" xfId="20386" xr:uid="{0015AC58-A288-413D-A950-9EA3E79DDDE5}"/>
    <cellStyle name="KPMG Heading 4" xfId="1702" xr:uid="{795D0AD2-07DB-4B3E-BA5A-B4C6AD4A68FE}"/>
    <cellStyle name="KPMG Heading 4 2" xfId="37631" xr:uid="{F5B5B735-3676-4B38-8BDF-5118F4EE8274}"/>
    <cellStyle name="KPMG Normal" xfId="1703" xr:uid="{AAC9AE23-1D4B-414E-AB95-2200F650AA96}"/>
    <cellStyle name="KPMG Normal Text" xfId="1704" xr:uid="{813430B9-7B51-4984-9FA0-92D4B94A3D03}"/>
    <cellStyle name="KPMG Normal Text 2" xfId="20387" xr:uid="{539D3805-CDF7-4865-B659-A870BF5E87E1}"/>
    <cellStyle name="KPMG Normal Text 2 2" xfId="20388" xr:uid="{3DCE518D-D500-4735-B622-889CC169FD3C}"/>
    <cellStyle name="KPMG Normal Text 3" xfId="20389" xr:uid="{A74D9C0D-B66B-4B62-BCB0-EFE1DCB10121}"/>
    <cellStyle name="KPMG Normal_10_40_L" xfId="1705" xr:uid="{474C505F-FCE5-4EF7-BCA0-CD1DFB7406C8}"/>
    <cellStyle name="left" xfId="1706" xr:uid="{177E9338-FD8A-43E4-A730-0389D96C6FF9}"/>
    <cellStyle name="left 2" xfId="20390" xr:uid="{D0C35A05-B94B-4D27-8459-C0077B261003}"/>
    <cellStyle name="left 2 2" xfId="20391" xr:uid="{D4171962-7EF6-472A-861D-8CF70696C2B3}"/>
    <cellStyle name="left 3" xfId="20392" xr:uid="{3927A19B-6137-4A58-8651-370A6FF7B82D}"/>
    <cellStyle name="LINEAL - Style2" xfId="20393" xr:uid="{690BC0D3-5EC1-47FE-B478-8642C27DEEBC}"/>
    <cellStyle name="LINEAL - Style2 2" xfId="20394" xr:uid="{DB6E184A-05EC-409A-B868-84F97659C281}"/>
    <cellStyle name="LINEAL - Style2 2 2" xfId="20395" xr:uid="{0661D852-2DED-4511-BCF6-91C885069B78}"/>
    <cellStyle name="LINEAL - Style2 3" xfId="20396" xr:uid="{EA9B4265-5758-46B4-9561-EBCE893F5F3D}"/>
    <cellStyle name="Link Currency (0)" xfId="20397" xr:uid="{F28F9694-75D9-48C0-B8E2-B932B6D1DD85}"/>
    <cellStyle name="Link Currency (2)" xfId="20398" xr:uid="{6CE5BBEC-6060-4D38-9757-A97319390B02}"/>
    <cellStyle name="Link Units (0)" xfId="20399" xr:uid="{8276636E-7229-41BA-AFD0-F856B2D70F8B}"/>
    <cellStyle name="Link Units (1)" xfId="20400" xr:uid="{0829D223-22C7-4995-A192-5EBF48C6DDE4}"/>
    <cellStyle name="Link Units (2)" xfId="20401" xr:uid="{837ADED5-C1A5-4F05-9ED7-333DEA03A6B5}"/>
    <cellStyle name="Linked Cell 10" xfId="1707" xr:uid="{DB626D48-7BF4-402F-8826-3870E13B98F9}"/>
    <cellStyle name="Linked Cell 10 2" xfId="20403" xr:uid="{6DD34CA4-E48A-4C58-91F2-621ECA95D06A}"/>
    <cellStyle name="Linked Cell 10 2 2" xfId="20404" xr:uid="{6FC4FE31-BF18-415A-B011-035C8A1D22D3}"/>
    <cellStyle name="Linked Cell 10 2 2 2" xfId="20405" xr:uid="{37B90AAC-D597-4C18-A766-DA34F5FED523}"/>
    <cellStyle name="Linked Cell 10 2 3" xfId="20406" xr:uid="{69B08AF5-4683-459A-ACD7-40D2707A6EF0}"/>
    <cellStyle name="Linked Cell 10 3" xfId="20407" xr:uid="{5145CE17-6F0F-4A1E-B43F-304087EEDBA7}"/>
    <cellStyle name="Linked Cell 10 3 2" xfId="20408" xr:uid="{3C3A66FE-0FD3-422F-9753-18CAC1E78ACD}"/>
    <cellStyle name="Linked Cell 10 4" xfId="20409" xr:uid="{1F47750C-D336-4E56-B1A5-1278CC95749C}"/>
    <cellStyle name="Linked Cell 10 5" xfId="20402" xr:uid="{1F5BA7E7-3E01-41BF-9D33-BCABDEC5C1AB}"/>
    <cellStyle name="Linked Cell 11" xfId="1708" xr:uid="{1D9D9E1D-1A7E-4D6B-B709-2B0886277F6C}"/>
    <cellStyle name="Linked Cell 11 2" xfId="20411" xr:uid="{446E4402-D4CD-4D68-AB06-043B5415E0BB}"/>
    <cellStyle name="Linked Cell 11 2 2" xfId="20412" xr:uid="{22D60DFB-1C17-490E-ACFD-85A948BF4F90}"/>
    <cellStyle name="Linked Cell 11 2 2 2" xfId="20413" xr:uid="{2514A3BC-C3D0-4E0F-9A7D-F9B7BC91B16E}"/>
    <cellStyle name="Linked Cell 11 2 3" xfId="20414" xr:uid="{27860E92-FFFE-4840-9352-C5C7B4FA9D25}"/>
    <cellStyle name="Linked Cell 11 3" xfId="20415" xr:uid="{CDEDA381-9106-4DE0-B22D-7A36B7BE55EB}"/>
    <cellStyle name="Linked Cell 11 3 2" xfId="20416" xr:uid="{6DCCBFBE-0CD7-40DC-83E4-48D148492501}"/>
    <cellStyle name="Linked Cell 11 4" xfId="20417" xr:uid="{F036C679-829C-4A06-A3E4-A4A6342C341E}"/>
    <cellStyle name="Linked Cell 11 5" xfId="20410" xr:uid="{805488CF-4BA7-442F-B41F-EBB8514A4B77}"/>
    <cellStyle name="Linked Cell 12" xfId="1709" xr:uid="{17D24DFC-4B20-4C30-A7E8-D50DEBD75A7E}"/>
    <cellStyle name="Linked Cell 12 2" xfId="20419" xr:uid="{3A2B2AFF-AF10-4D6E-956C-B1A4D63A0650}"/>
    <cellStyle name="Linked Cell 12 2 2" xfId="20420" xr:uid="{524A19C2-DB42-4843-AD41-A9244687C93F}"/>
    <cellStyle name="Linked Cell 12 2 2 2" xfId="20421" xr:uid="{C6CBADB9-13D9-41C0-93CA-6101A9D10248}"/>
    <cellStyle name="Linked Cell 12 2 3" xfId="20422" xr:uid="{02AE7D78-3A6B-44F2-B5CF-BD05359F3FDF}"/>
    <cellStyle name="Linked Cell 12 3" xfId="20423" xr:uid="{025D19C9-6748-4786-9A5E-764CBCB37DB2}"/>
    <cellStyle name="Linked Cell 12 3 2" xfId="20424" xr:uid="{907C5A41-45D2-46DA-B900-5AAC115C6F0D}"/>
    <cellStyle name="Linked Cell 12 4" xfId="20425" xr:uid="{CE7E702E-F653-4542-9D58-B5C76E82B337}"/>
    <cellStyle name="Linked Cell 12 5" xfId="20418" xr:uid="{CCEFCB7E-E9DE-4425-AD47-982F0F89C86F}"/>
    <cellStyle name="Linked Cell 13" xfId="1710" xr:uid="{AED7149C-1549-4291-A173-7BA8B05EC0FD}"/>
    <cellStyle name="Linked Cell 13 2" xfId="20427" xr:uid="{D0B8B2DC-9CD2-4FB1-8AA0-513657E08C2F}"/>
    <cellStyle name="Linked Cell 13 2 2" xfId="20428" xr:uid="{659E666A-42C3-4D96-9ADC-B2E1AA885072}"/>
    <cellStyle name="Linked Cell 13 2 2 2" xfId="20429" xr:uid="{5FFEBB65-BE07-4016-94F2-163568817DCA}"/>
    <cellStyle name="Linked Cell 13 2 3" xfId="20430" xr:uid="{8C5A3CCE-E187-4B8D-B140-550DFF9B0F59}"/>
    <cellStyle name="Linked Cell 13 3" xfId="20431" xr:uid="{1D69266D-D8A4-4031-8E79-A7CA6D815DF8}"/>
    <cellStyle name="Linked Cell 13 3 2" xfId="20432" xr:uid="{A81715C3-EF9A-48FC-AD23-899FDDC5216F}"/>
    <cellStyle name="Linked Cell 13 4" xfId="20433" xr:uid="{5CBD19EB-7284-45D9-8766-F15784906DD3}"/>
    <cellStyle name="Linked Cell 13 5" xfId="20426" xr:uid="{A44261B0-B2D4-4DB2-9F86-5BB2E1281018}"/>
    <cellStyle name="Linked Cell 14" xfId="1711" xr:uid="{75E607D1-FC16-4432-A0D1-2E5C37804BE0}"/>
    <cellStyle name="Linked Cell 14 2" xfId="20435" xr:uid="{9497290F-270F-4A56-8A45-57B5EEB77C55}"/>
    <cellStyle name="Linked Cell 14 2 2" xfId="20436" xr:uid="{2B60B619-8249-48DB-8B6B-1FDFC669C842}"/>
    <cellStyle name="Linked Cell 14 2 2 2" xfId="20437" xr:uid="{01C6DC31-4E66-4E14-A2CC-67F60410F31F}"/>
    <cellStyle name="Linked Cell 14 2 3" xfId="20438" xr:uid="{07F049B5-46C4-4ABB-A7D5-E85DEAC6FFEC}"/>
    <cellStyle name="Linked Cell 14 3" xfId="20439" xr:uid="{42F71C11-4B6F-459F-ABB5-8021B248B42B}"/>
    <cellStyle name="Linked Cell 14 3 2" xfId="20440" xr:uid="{5863EE02-03AA-4E51-9CBE-81EDB41F3040}"/>
    <cellStyle name="Linked Cell 14 4" xfId="20441" xr:uid="{919FB0B5-46F6-4A68-B809-0DED2168D059}"/>
    <cellStyle name="Linked Cell 14 5" xfId="20434" xr:uid="{3B02411A-476C-4711-A1DB-77F2CD8874AC}"/>
    <cellStyle name="Linked Cell 15" xfId="1712" xr:uid="{A2FA6EE7-96D6-4CA0-8DE7-3B51A88F68BB}"/>
    <cellStyle name="Linked Cell 15 2" xfId="20443" xr:uid="{03C12284-2FBB-46B5-BB2B-70883327C3F7}"/>
    <cellStyle name="Linked Cell 15 2 2" xfId="20444" xr:uid="{9B00686D-CA43-40D9-A76C-B9293C2B5EDE}"/>
    <cellStyle name="Linked Cell 15 2 2 2" xfId="20445" xr:uid="{F7E34C4F-A9EA-4A83-B913-F4CB3564ECB2}"/>
    <cellStyle name="Linked Cell 15 2 3" xfId="20446" xr:uid="{3AFF2736-CCF4-44B1-ABFD-9471064218D2}"/>
    <cellStyle name="Linked Cell 15 3" xfId="20447" xr:uid="{5F37EBE5-2BE5-4760-A212-4EC70AC34711}"/>
    <cellStyle name="Linked Cell 15 3 2" xfId="20448" xr:uid="{858EB9F6-54D9-45D8-AC3D-F29CFE87B904}"/>
    <cellStyle name="Linked Cell 15 4" xfId="20449" xr:uid="{92907162-5EB1-487D-B488-8DE1B1D9815E}"/>
    <cellStyle name="Linked Cell 15 5" xfId="20442" xr:uid="{E7102AC6-5D5B-40C9-9516-4B95A921F7D3}"/>
    <cellStyle name="Linked Cell 16" xfId="1713" xr:uid="{825D942A-BCAE-4F27-B5FC-3EC458EE82D0}"/>
    <cellStyle name="Linked Cell 16 2" xfId="20451" xr:uid="{968D16F7-3B47-45D0-8F45-83E417F33395}"/>
    <cellStyle name="Linked Cell 16 2 2" xfId="20452" xr:uid="{17F89DED-D751-4B23-8C89-77588B602DE2}"/>
    <cellStyle name="Linked Cell 16 2 2 2" xfId="20453" xr:uid="{5EA769A4-E6C9-45FF-AFEA-6E2376F8CF38}"/>
    <cellStyle name="Linked Cell 16 2 3" xfId="20454" xr:uid="{B6CFB00C-242A-4177-ADF7-C69F8693D8F6}"/>
    <cellStyle name="Linked Cell 16 3" xfId="20455" xr:uid="{E17AD106-5D59-4772-96C7-659E1DCE75BD}"/>
    <cellStyle name="Linked Cell 16 4" xfId="20450" xr:uid="{789DC526-3DFA-4DF7-AABE-3176313C9356}"/>
    <cellStyle name="Linked Cell 17" xfId="1714" xr:uid="{FA290A39-91CF-43F7-BFDB-AC067605F73F}"/>
    <cellStyle name="Linked Cell 17 2" xfId="20457" xr:uid="{897FF5AB-6913-4334-9817-2DDCB41C9C39}"/>
    <cellStyle name="Linked Cell 17 2 2" xfId="20458" xr:uid="{870B8711-BB69-4B17-B5D8-C5F87670CCAF}"/>
    <cellStyle name="Linked Cell 17 2 2 2" xfId="20459" xr:uid="{F1E99140-B5ED-4605-B070-2933F28E98DC}"/>
    <cellStyle name="Linked Cell 17 2 3" xfId="20460" xr:uid="{0225D8AD-2CD4-4217-863B-F96C99A7678C}"/>
    <cellStyle name="Linked Cell 17 3" xfId="20461" xr:uid="{10EE4AD8-0F0B-471E-8E57-38B1B4DEBEA9}"/>
    <cellStyle name="Linked Cell 17 3 2" xfId="20462" xr:uid="{5B453F12-52D0-4F0C-8A3D-D47B5F6EF074}"/>
    <cellStyle name="Linked Cell 17 4" xfId="20463" xr:uid="{3F760721-29A0-4CE3-8410-1F1F6BC2CD1C}"/>
    <cellStyle name="Linked Cell 17 5" xfId="20456" xr:uid="{E6DB3B0A-ADDE-4864-93EC-6F689213737F}"/>
    <cellStyle name="Linked Cell 18" xfId="20464" xr:uid="{28D5279E-0EF6-4A46-9451-7938A3F77600}"/>
    <cellStyle name="Linked Cell 18 2" xfId="1715" xr:uid="{E49092F9-7EFC-4B0C-AF28-39A07C6CBA1A}"/>
    <cellStyle name="Linked Cell 18 2 2" xfId="20466" xr:uid="{86844FF2-0948-4827-A1A7-D1F68292C8A4}"/>
    <cellStyle name="Linked Cell 18 2 2 2" xfId="20467" xr:uid="{8EBACB73-91D2-4261-8F05-A47FCA03C96D}"/>
    <cellStyle name="Linked Cell 18 2 3" xfId="20468" xr:uid="{9A1E02D4-FBD2-43F3-A105-C158CFD58548}"/>
    <cellStyle name="Linked Cell 18 2 4" xfId="20465" xr:uid="{B86081BC-5796-4FC8-BF83-534A50C5D15D}"/>
    <cellStyle name="Linked Cell 18 3" xfId="20469" xr:uid="{56C7F046-B182-421B-B55C-FC913280270A}"/>
    <cellStyle name="Linked Cell 18 3 2" xfId="20470" xr:uid="{9EEC4E17-1DFC-4FA7-96FC-90BB20EBAEDB}"/>
    <cellStyle name="Linked Cell 19" xfId="20471" xr:uid="{976B23F7-B11C-4A1E-A698-FC4C9CCEFD51}"/>
    <cellStyle name="Linked Cell 2" xfId="428" xr:uid="{A7BA1009-355D-42F5-8BA3-DAFE6A43EC07}"/>
    <cellStyle name="Linked Cell 2 2" xfId="1716" xr:uid="{7722E17B-F84A-40D5-B165-2AFBE927C2B4}"/>
    <cellStyle name="Linked Cell 2 2 2" xfId="20473" xr:uid="{58D0882E-9B47-4D85-A711-F908E89B581B}"/>
    <cellStyle name="Linked Cell 2 2 2 2" xfId="20474" xr:uid="{20821388-0CAB-4183-A7C0-77E5FD4B5F9C}"/>
    <cellStyle name="Linked Cell 2 2 3" xfId="20475" xr:uid="{6E19A157-5403-4D73-B8F0-9A63938A9A94}"/>
    <cellStyle name="Linked Cell 2 2 4" xfId="20472" xr:uid="{83D20789-9C74-457A-A40F-E82E8AFD3FD9}"/>
    <cellStyle name="Linked Cell 2 3" xfId="1717" xr:uid="{B59650F7-5EBE-4B45-9A98-3F6A7DDCEFEE}"/>
    <cellStyle name="Linked Cell 2 3 2" xfId="20477" xr:uid="{72E3B6AA-7758-44E5-9371-BE938B147ADB}"/>
    <cellStyle name="Linked Cell 2 3 2 2" xfId="20478" xr:uid="{BC3228BA-7D2F-4035-B22B-8393CD5C851F}"/>
    <cellStyle name="Linked Cell 2 3 3" xfId="20479" xr:uid="{30A7EF2B-4FBA-4042-83F6-70E3AAD08B0C}"/>
    <cellStyle name="Linked Cell 2 3 4" xfId="20476" xr:uid="{517DCDAE-594E-48B0-8EC0-88FD22F5BC43}"/>
    <cellStyle name="Linked Cell 2 4" xfId="1718" xr:uid="{B9CC8C5B-760C-4000-8678-49DC0F49FD6C}"/>
    <cellStyle name="Linked Cell 2 4 2" xfId="20481" xr:uid="{43321061-468D-47E0-9017-B082EB3AF419}"/>
    <cellStyle name="Linked Cell 2 4 2 2" xfId="20482" xr:uid="{A514D971-3070-4BEB-AEA9-399192168035}"/>
    <cellStyle name="Linked Cell 2 4 3" xfId="20483" xr:uid="{76DF3CF7-67FF-4492-B278-7035AF4FF300}"/>
    <cellStyle name="Linked Cell 2 4 4" xfId="20480" xr:uid="{D5BADBDB-CC56-40EC-9D1B-E185E70930E0}"/>
    <cellStyle name="Linked Cell 2 5" xfId="20484" xr:uid="{1DD65B7B-4089-49E5-BA75-0CFB2122B9C9}"/>
    <cellStyle name="Linked Cell 2 5 2" xfId="20485" xr:uid="{E4C861A5-4BCC-4B0C-B82D-619B50BF1CA6}"/>
    <cellStyle name="Linked Cell 2 5 2 2" xfId="20486" xr:uid="{0711347C-3A9C-4491-9B85-A53ADB3BA165}"/>
    <cellStyle name="Linked Cell 2 5 3" xfId="20487" xr:uid="{FEB75493-19FD-43E7-B945-7FE843F1210F}"/>
    <cellStyle name="Linked Cell 2 6" xfId="20488" xr:uid="{792479BD-C14E-4CD4-931F-BE9F57A769E1}"/>
    <cellStyle name="Linked Cell 2 6 2" xfId="20489" xr:uid="{CEE07A07-82E6-4EE3-8B1A-AB7E44BF2A1F}"/>
    <cellStyle name="Linked Cell 2 6 2 2" xfId="20490" xr:uid="{51E24FC5-52BB-4624-ACDE-47960216F158}"/>
    <cellStyle name="Linked Cell 2 6 3" xfId="20491" xr:uid="{CFF33F6F-25D5-45B1-82A2-5E2E255FE7FE}"/>
    <cellStyle name="Linked Cell 2 7" xfId="20492" xr:uid="{BC8124FB-1A5E-4C12-A130-16F100E6244D}"/>
    <cellStyle name="Linked Cell 2 8" xfId="3096" xr:uid="{112455BD-9269-4320-81A4-D6E01F447508}"/>
    <cellStyle name="Linked Cell 3" xfId="294" xr:uid="{9C709C6C-F346-46CD-9D8A-78D11845D4EB}"/>
    <cellStyle name="Linked Cell 3 2" xfId="20493" xr:uid="{825432CD-F355-427F-BC6E-19E27A3488E9}"/>
    <cellStyle name="Linked Cell 3 2 2" xfId="20494" xr:uid="{005D866D-BEA9-48FF-B642-B07D99B2D2E4}"/>
    <cellStyle name="Linked Cell 3 2 2 2" xfId="20495" xr:uid="{A4440B85-5F12-446A-8B26-F38B13B17369}"/>
    <cellStyle name="Linked Cell 3 2 3" xfId="20496" xr:uid="{17E8D6C8-97E4-45BD-AB2D-D0295A1A87CB}"/>
    <cellStyle name="Linked Cell 3 3" xfId="20497" xr:uid="{2BFBFCFD-7201-4B90-8B69-FE418388AB6D}"/>
    <cellStyle name="Linked Cell 3 3 2" xfId="20498" xr:uid="{A345594F-84E5-46BC-A8CA-6C724A3E60B0}"/>
    <cellStyle name="Linked Cell 3 4" xfId="20499" xr:uid="{F988EE21-764A-40CB-8D28-82AA91A2E5A4}"/>
    <cellStyle name="Linked Cell 3 5" xfId="3097" xr:uid="{72ACD385-536D-4420-A96A-C4AFC71A9666}"/>
    <cellStyle name="Linked Cell 4" xfId="1719" xr:uid="{356D43AC-7661-4116-A616-C492AC7050A8}"/>
    <cellStyle name="Linked Cell 4 2" xfId="1720" xr:uid="{9AF97D1D-BB22-41CA-A429-FC51421B57E2}"/>
    <cellStyle name="Linked Cell 4 3" xfId="1721" xr:uid="{E18266B2-614D-44A8-811B-DCE0E958F18F}"/>
    <cellStyle name="Linked Cell 4 3 2" xfId="20500" xr:uid="{F887C940-1B33-4722-A81E-E9F5E4973297}"/>
    <cellStyle name="Linked Cell 4 4" xfId="1722" xr:uid="{C0FE412F-DACF-40DF-A3C2-AA33DDA2D0CC}"/>
    <cellStyle name="Linked Cell 5" xfId="1723" xr:uid="{6AD7D209-9A4D-43C4-94E5-618A5AB85A63}"/>
    <cellStyle name="Linked Cell 5 2" xfId="1724" xr:uid="{5CF0F28C-36F8-45B4-9567-1CBD74D059E3}"/>
    <cellStyle name="Linked Cell 5 2 2" xfId="20501" xr:uid="{46813499-6FC0-40F5-A34D-B862C282225F}"/>
    <cellStyle name="Linked Cell 5 2 2 2" xfId="20502" xr:uid="{D33347F8-0B29-4BF8-A3BD-BCB55F3FF221}"/>
    <cellStyle name="Linked Cell 5 2 3" xfId="20503" xr:uid="{3F319317-B304-46FD-8B0B-0666D018A8DF}"/>
    <cellStyle name="Linked Cell 5 3" xfId="1725" xr:uid="{B853EC1B-6AC5-40FC-86EB-34C99015F281}"/>
    <cellStyle name="Linked Cell 5 3 2" xfId="20504" xr:uid="{95CF9955-5C8D-43DC-A499-8A55094FC1CE}"/>
    <cellStyle name="Linked Cell 5 4" xfId="1726" xr:uid="{B5C69DCF-3E50-43B7-A2AF-F54213A498D1}"/>
    <cellStyle name="Linked Cell 6" xfId="1727" xr:uid="{8E57F28C-100D-476C-BF40-EDB67EED0FA2}"/>
    <cellStyle name="Linked Cell 6 2" xfId="20506" xr:uid="{C1762F19-C699-445B-9DC1-6828723A53C1}"/>
    <cellStyle name="Linked Cell 6 2 2" xfId="20507" xr:uid="{C5D63E84-18E6-4AC6-BB8C-409CE26F5972}"/>
    <cellStyle name="Linked Cell 6 2 2 2" xfId="20508" xr:uid="{4AD249FC-DE9B-46F7-9287-D6A154599AE9}"/>
    <cellStyle name="Linked Cell 6 2 3" xfId="20509" xr:uid="{24CE9411-67CB-47DA-B23E-DF95A9E317F4}"/>
    <cellStyle name="Linked Cell 6 3" xfId="20510" xr:uid="{C30A7CC7-6C14-4510-A9EA-09658708A1C2}"/>
    <cellStyle name="Linked Cell 6 3 2" xfId="20511" xr:uid="{8AB2FDAB-3D41-4956-A7FE-88BC80AC71FA}"/>
    <cellStyle name="Linked Cell 6 4" xfId="20512" xr:uid="{E376D155-F37F-4CAF-9D96-03B1F14599A6}"/>
    <cellStyle name="Linked Cell 6 5" xfId="20505" xr:uid="{9613E0CC-6E82-47B7-B792-3C737DDBDB53}"/>
    <cellStyle name="Linked Cell 7" xfId="1728" xr:uid="{D89A97EE-1C97-48A1-B885-652ABE1589AF}"/>
    <cellStyle name="Linked Cell 7 2" xfId="20514" xr:uid="{26E9CD6C-9285-43B9-A952-6C3ACC70651E}"/>
    <cellStyle name="Linked Cell 7 2 2" xfId="20515" xr:uid="{00F7F19B-6F7A-4E78-96A5-87FC02240E2F}"/>
    <cellStyle name="Linked Cell 7 2 2 2" xfId="20516" xr:uid="{4FECC565-9627-41AE-9FE0-D982763E1789}"/>
    <cellStyle name="Linked Cell 7 2 3" xfId="20517" xr:uid="{CF056ACA-85E2-497C-8A55-A352489331F6}"/>
    <cellStyle name="Linked Cell 7 3" xfId="20518" xr:uid="{41ACDF96-939D-4C6B-BD67-2F01BDE8ABFE}"/>
    <cellStyle name="Linked Cell 7 3 2" xfId="20519" xr:uid="{01F05FBF-1F0B-4C78-BECC-8C415E04027D}"/>
    <cellStyle name="Linked Cell 7 4" xfId="20520" xr:uid="{F12E7617-D13F-43F5-B59E-977F74B2DC15}"/>
    <cellStyle name="Linked Cell 7 5" xfId="20513" xr:uid="{519FDAC4-0273-4C4A-BAC4-AC1B0BA222FD}"/>
    <cellStyle name="Linked Cell 8" xfId="1729" xr:uid="{8F4FC01F-740F-401E-AE75-BC5F532131CB}"/>
    <cellStyle name="Linked Cell 8 2" xfId="20522" xr:uid="{E3FD46A7-F105-479B-B6BD-E8D791DB6E81}"/>
    <cellStyle name="Linked Cell 8 2 2" xfId="20523" xr:uid="{96C05C48-DADE-4E48-9147-BC7F519AF828}"/>
    <cellStyle name="Linked Cell 8 2 2 2" xfId="20524" xr:uid="{DF4EB0DC-65A2-4C17-998F-E381BE466E96}"/>
    <cellStyle name="Linked Cell 8 2 3" xfId="20525" xr:uid="{6EE96936-52FD-4E16-9FE7-772207FC2AB7}"/>
    <cellStyle name="Linked Cell 8 3" xfId="20526" xr:uid="{86F71B70-38E1-4595-8E04-6145A0ECC9FB}"/>
    <cellStyle name="Linked Cell 8 3 2" xfId="20527" xr:uid="{7946E85C-D76D-4B0D-A225-587CE725A10C}"/>
    <cellStyle name="Linked Cell 8 4" xfId="20528" xr:uid="{EFEBDC77-91F2-4686-9FE6-EAAB7A811A86}"/>
    <cellStyle name="Linked Cell 8 5" xfId="20521" xr:uid="{BF9CC75C-F223-4F41-9A07-A03B0C3FBCA2}"/>
    <cellStyle name="Linked Cell 9" xfId="1730" xr:uid="{98E70C35-C76C-4B6A-B888-9176F39EFB3D}"/>
    <cellStyle name="Linked Cell 9 2" xfId="20530" xr:uid="{7287B2DE-3D1C-439E-A23E-29C87415A7EC}"/>
    <cellStyle name="Linked Cell 9 2 2" xfId="20531" xr:uid="{D2EA7AF7-E638-4BBC-ADDE-0839540D747D}"/>
    <cellStyle name="Linked Cell 9 2 2 2" xfId="20532" xr:uid="{47F40EBB-5CB5-45EF-AAE6-77AD98396811}"/>
    <cellStyle name="Linked Cell 9 2 3" xfId="20533" xr:uid="{8F7AAE8B-AE83-4A3E-A1F4-E9C9B7DC2F6A}"/>
    <cellStyle name="Linked Cell 9 3" xfId="20534" xr:uid="{7B7927E9-D7E0-4F8A-98A8-F140C80E4C1F}"/>
    <cellStyle name="Linked Cell 9 3 2" xfId="20535" xr:uid="{99970428-62EF-4DAA-B4E8-6DB8862DCE67}"/>
    <cellStyle name="Linked Cell 9 4" xfId="20536" xr:uid="{B7F7EC4C-61B6-4DEF-ACAA-247D9CDCAE3D}"/>
    <cellStyle name="Linked Cell 9 5" xfId="20529" xr:uid="{2CD74A03-4749-43E6-A922-5DB2CB8A464A}"/>
    <cellStyle name="MARK" xfId="20537" xr:uid="{9EB39F78-4033-4ADD-8EA3-7E39FACB00DD}"/>
    <cellStyle name="Migliaia (0)" xfId="1731" xr:uid="{DD3BAA7D-F473-44A0-B9EE-64F6F4D6B7F6}"/>
    <cellStyle name="Migliaia (0) 2" xfId="20538" xr:uid="{E4345758-1B8D-4927-B205-DC56E94E9448}"/>
    <cellStyle name="Migliaia (0) 2 2" xfId="20539" xr:uid="{82EAA1A8-203B-4B3D-916D-BCB6DD1C1ABF}"/>
    <cellStyle name="Migliaia (0) 3" xfId="20540" xr:uid="{5087F7EE-35F6-4470-9C34-29C0F7F06819}"/>
    <cellStyle name="Milliers [0]_AR1194" xfId="1732" xr:uid="{B9C47DC5-9E67-4B66-9E41-ADB4010DAD4F}"/>
    <cellStyle name="Milliers 15" xfId="521" xr:uid="{DD84A7A3-0212-46DE-9CF4-4F102887A84C}"/>
    <cellStyle name="Milliers 15 2" xfId="520" xr:uid="{BDD14EC9-23F3-4F4C-A69E-6C5685F64EEE}"/>
    <cellStyle name="Milliers_AR1194" xfId="1733" xr:uid="{B28EF4BF-6FF6-4A70-8EA0-65026A27E36E}"/>
    <cellStyle name="Model" xfId="1734" xr:uid="{9572C871-27A6-4BB0-BCE4-DF160FF5CAA1}"/>
    <cellStyle name="Model 2" xfId="20541" xr:uid="{77D46AD6-B3AF-486B-A2C6-1BBE40712A46}"/>
    <cellStyle name="Model 2 2" xfId="20542" xr:uid="{991C732F-88D2-4AF3-806E-A5086A48C12E}"/>
    <cellStyle name="Model 3" xfId="20543" xr:uid="{7187735D-F10F-4B22-A6F4-A58EA3B08EF0}"/>
    <cellStyle name="Model 3 2" xfId="20544" xr:uid="{A1C8CFAF-A242-45A0-A346-D4F2C86AFC2D}"/>
    <cellStyle name="Model 4" xfId="20545" xr:uid="{F369EBFC-1755-46B8-9865-5ADA01F8600C}"/>
    <cellStyle name="Model 4 2" xfId="20546" xr:uid="{2C63B638-E669-4129-BB15-00A080D1A530}"/>
    <cellStyle name="Model 5" xfId="20547" xr:uid="{F8E53BF5-4265-4044-BF7B-8766CDD2B0DF}"/>
    <cellStyle name="Model 5 2" xfId="20548" xr:uid="{F0DC6364-EEB3-428E-8059-A9A4F946D617}"/>
    <cellStyle name="Model 6" xfId="20549" xr:uid="{CCD83107-5996-44F5-9EDF-3E6186C9291B}"/>
    <cellStyle name="Model 6 2" xfId="20550" xr:uid="{3BA76C76-D523-42C8-8582-B1668A37969A}"/>
    <cellStyle name="Model 7" xfId="20551" xr:uid="{F8FA9FE0-C2CF-4EA7-84BF-0B4274F1E032}"/>
    <cellStyle name="ModelYear" xfId="20552" xr:uid="{5BA46DCC-9043-4A81-BF38-CFCAFC34514C}"/>
    <cellStyle name="Mon?taire [0]_AR1194" xfId="1735" xr:uid="{9D245826-856B-4889-9F47-869BE9711FCF}"/>
    <cellStyle name="Mon?taire_AR1194" xfId="1736" xr:uid="{CCEF145A-479B-4042-A56C-3B4C46066024}"/>
    <cellStyle name="Monétaire [0]_laroux" xfId="1737" xr:uid="{E7A90A82-B4D4-4550-8346-62B594F1DF04}"/>
    <cellStyle name="Monétaire_laroux" xfId="1738" xr:uid="{3ABDDF06-2F93-4B96-8C3C-63D39A4A39BA}"/>
    <cellStyle name="Neutral 10" xfId="1739" xr:uid="{DBD75BC8-1F93-448A-BF3A-7F144B3AE74D}"/>
    <cellStyle name="Neutral 10 2" xfId="20554" xr:uid="{AE963A16-D39A-4D09-9ECE-6F7D54D62272}"/>
    <cellStyle name="Neutral 10 2 2" xfId="20555" xr:uid="{C7C4B9D0-24D6-4B67-BAA4-4EA63B2BDE6C}"/>
    <cellStyle name="Neutral 10 2 2 2" xfId="20556" xr:uid="{7F2E4B16-D2DD-487F-B5C9-7B066F0F9746}"/>
    <cellStyle name="Neutral 10 2 3" xfId="20557" xr:uid="{FA69FE6A-8AE5-42D9-B69C-9AB376D651B0}"/>
    <cellStyle name="Neutral 10 3" xfId="20558" xr:uid="{49E247D7-2AAB-4CB8-A826-81C06AFEDE9F}"/>
    <cellStyle name="Neutral 10 3 2" xfId="20559" xr:uid="{5D553257-9C2B-42B4-B290-AE0F1D471EAF}"/>
    <cellStyle name="Neutral 10 4" xfId="20560" xr:uid="{719D3FF7-1A8F-46C3-A963-0B050536FA79}"/>
    <cellStyle name="Neutral 10 5" xfId="20553" xr:uid="{B5A2B821-B567-4C0A-B037-ABABDE578F5A}"/>
    <cellStyle name="Neutral 11" xfId="1740" xr:uid="{3F2AD076-AC17-4AF4-8D3A-3B13D5139F70}"/>
    <cellStyle name="Neutral 11 2" xfId="20562" xr:uid="{1FC9539C-96B1-4F37-BDDA-CB231B56A60A}"/>
    <cellStyle name="Neutral 11 2 2" xfId="20563" xr:uid="{076A7F87-FC34-46FE-952C-CDEBB9D956EF}"/>
    <cellStyle name="Neutral 11 2 2 2" xfId="20564" xr:uid="{3F1B42BE-AE2E-4D70-99A0-6F10B3342170}"/>
    <cellStyle name="Neutral 11 2 3" xfId="20565" xr:uid="{DECD5FBC-147C-4480-B565-2D017C012AE9}"/>
    <cellStyle name="Neutral 11 3" xfId="20566" xr:uid="{2F351E56-8049-4BB1-8F34-F36BA330DF84}"/>
    <cellStyle name="Neutral 11 3 2" xfId="20567" xr:uid="{776027D1-9F00-45C9-AACA-DBFBB0280942}"/>
    <cellStyle name="Neutral 11 4" xfId="20568" xr:uid="{CA7E3EFA-1E85-46D0-8ECA-C8786058980F}"/>
    <cellStyle name="Neutral 11 5" xfId="20561" xr:uid="{18DC06FC-FB25-4B49-A0DA-F2959BBF9C7F}"/>
    <cellStyle name="Neutral 12" xfId="1741" xr:uid="{F8BC159B-C062-45B5-8BDB-AB40C4DB8AB3}"/>
    <cellStyle name="Neutral 12 2" xfId="20570" xr:uid="{FFD3F01E-8120-4D66-9997-283D5763CF13}"/>
    <cellStyle name="Neutral 12 3" xfId="20571" xr:uid="{E56CBC52-CDFC-4BD0-B1FB-2BD7494BB0F3}"/>
    <cellStyle name="Neutral 12 3 2" xfId="20572" xr:uid="{4B92FFD9-0987-4EB8-96B4-ACB568357FBD}"/>
    <cellStyle name="Neutral 12 4" xfId="20573" xr:uid="{BD4D46C5-5C99-4D2C-B157-E0C4CD3BAC85}"/>
    <cellStyle name="Neutral 12 5" xfId="20569" xr:uid="{CFD212DE-97F4-4679-8834-5FE84223D596}"/>
    <cellStyle name="Neutral 13" xfId="1742" xr:uid="{1D08265F-8142-4A20-A46B-559774249AA9}"/>
    <cellStyle name="Neutral 13 2" xfId="20575" xr:uid="{9A25E18C-FCAF-4F2C-8071-1871FE600D22}"/>
    <cellStyle name="Neutral 13 2 2" xfId="20576" xr:uid="{CE02BE54-BEBC-4AE7-A7B5-66AEC2A01DAE}"/>
    <cellStyle name="Neutral 13 2 2 2" xfId="20577" xr:uid="{38F6C432-8D5F-4BCA-A42D-DC45379B7B8F}"/>
    <cellStyle name="Neutral 13 2 3" xfId="20578" xr:uid="{7213DACF-D0D8-44BC-B8DD-6FC73092ADA3}"/>
    <cellStyle name="Neutral 13 3" xfId="20579" xr:uid="{18528D97-4F99-4E06-9EF1-C983348CADE2}"/>
    <cellStyle name="Neutral 13 3 2" xfId="20580" xr:uid="{F03DD834-7EAC-4FF7-A81A-E1E6DA277FC8}"/>
    <cellStyle name="Neutral 13 4" xfId="20581" xr:uid="{7D0B3097-9450-48EC-B51C-76B0EFF7D05B}"/>
    <cellStyle name="Neutral 13 5" xfId="20574" xr:uid="{A2A0A2ED-1B33-48F3-BEEA-39F3839549CC}"/>
    <cellStyle name="Neutral 14" xfId="1743" xr:uid="{F036C07D-0A5B-4452-9DE4-979DC4D2D2EA}"/>
    <cellStyle name="Neutral 14 2" xfId="20583" xr:uid="{C5009D72-514B-4258-B596-42C549254057}"/>
    <cellStyle name="Neutral 14 2 2" xfId="20584" xr:uid="{94FDF1DD-3DFA-40AD-BDF6-C7F34F4056B2}"/>
    <cellStyle name="Neutral 14 2 2 2" xfId="20585" xr:uid="{42E6B21B-4F0A-4FCB-BE11-A7231EDC1F57}"/>
    <cellStyle name="Neutral 14 2 3" xfId="20586" xr:uid="{F3EF8BBA-5C05-47CC-8DC4-CADAA70AA304}"/>
    <cellStyle name="Neutral 14 3" xfId="20587" xr:uid="{76636517-64FF-4968-A6B2-7F6352A16A2D}"/>
    <cellStyle name="Neutral 14 3 2" xfId="20588" xr:uid="{CE0B74D1-52DE-41D1-9B36-6A63DEDCDAB4}"/>
    <cellStyle name="Neutral 14 4" xfId="20589" xr:uid="{773AEB7D-3582-40BB-8397-5E0010563E0E}"/>
    <cellStyle name="Neutral 14 5" xfId="20582" xr:uid="{8F333CAF-AC27-40F1-A472-BE551FFE0E6B}"/>
    <cellStyle name="Neutral 15" xfId="1744" xr:uid="{B8D751D1-6151-4D56-ADCC-227E673CA14C}"/>
    <cellStyle name="Neutral 15 2" xfId="20591" xr:uid="{FA1DB68F-E2B8-4FB9-B903-EC7430931E42}"/>
    <cellStyle name="Neutral 15 2 2" xfId="20592" xr:uid="{E8B2E2EB-A484-480B-B63E-E1566E5F76E4}"/>
    <cellStyle name="Neutral 15 2 2 2" xfId="20593" xr:uid="{2F8AB88B-FF66-4B54-A4C5-BF8A433CC2C3}"/>
    <cellStyle name="Neutral 15 2 3" xfId="20594" xr:uid="{F8492B2E-CDB5-4641-A21D-C448516A34F3}"/>
    <cellStyle name="Neutral 15 3" xfId="20595" xr:uid="{A2DA76F3-210D-477B-ADB9-B7FCB85F379D}"/>
    <cellStyle name="Neutral 15 3 2" xfId="20596" xr:uid="{ADE45047-BB44-4CA8-8500-435744E08CCE}"/>
    <cellStyle name="Neutral 15 4" xfId="20597" xr:uid="{FAA0B85B-8C34-4583-B238-0509033908DC}"/>
    <cellStyle name="Neutral 15 5" xfId="20590" xr:uid="{ED5D6E69-3790-4CED-9737-86A469AE84E9}"/>
    <cellStyle name="Neutral 16" xfId="1745" xr:uid="{88F6FE40-E3CE-4353-AF7C-5A438982C621}"/>
    <cellStyle name="Neutral 16 2" xfId="20599" xr:uid="{58CCFF1D-0DEA-4456-9110-56585900A865}"/>
    <cellStyle name="Neutral 16 2 2" xfId="20600" xr:uid="{9154C482-4465-4D1A-AECF-7F0B21407ABA}"/>
    <cellStyle name="Neutral 16 2 2 2" xfId="20601" xr:uid="{1CFC7098-98C4-4D8F-9278-F15428788A86}"/>
    <cellStyle name="Neutral 16 2 3" xfId="20602" xr:uid="{E34DD268-A14E-4279-82C8-CFAD1B61867E}"/>
    <cellStyle name="Neutral 16 3" xfId="20603" xr:uid="{52B3B4A6-280F-417E-925D-18247F0CC9C1}"/>
    <cellStyle name="Neutral 16 3 2" xfId="20604" xr:uid="{A1BA19A1-019F-4028-AF26-FD51EB47BAE1}"/>
    <cellStyle name="Neutral 16 4" xfId="20605" xr:uid="{A6289B2A-3F1A-4FA0-B9C1-529CE2D3E3A5}"/>
    <cellStyle name="Neutral 16 5" xfId="20598" xr:uid="{238E8482-9297-4E2C-8A5E-0F9DD20A936D}"/>
    <cellStyle name="Neutral 17" xfId="1746" xr:uid="{6AC65602-F583-4F76-8B54-13625BAAE24B}"/>
    <cellStyle name="Neutral 17 2" xfId="20607" xr:uid="{ABD2ECCF-8368-4425-B060-D7DF027B71DE}"/>
    <cellStyle name="Neutral 17 3" xfId="20608" xr:uid="{CBD42937-DA4C-4E56-9792-5C145DCF345E}"/>
    <cellStyle name="Neutral 17 3 2" xfId="20609" xr:uid="{DA0C6D7A-B95C-4966-8A8C-D5BEF5316A24}"/>
    <cellStyle name="Neutral 17 4" xfId="20610" xr:uid="{AA67F05D-6068-46CE-8650-BB37DB40A241}"/>
    <cellStyle name="Neutral 17 5" xfId="20606" xr:uid="{F20A6A80-A168-4E1A-A9B5-994C49E8501E}"/>
    <cellStyle name="Neutral 18" xfId="20611" xr:uid="{C728C9F8-196F-46F0-BD3F-77F3E886812F}"/>
    <cellStyle name="Neutral 18 2" xfId="1747" xr:uid="{9FBAC0BD-C059-450C-8392-9C662D8C998B}"/>
    <cellStyle name="Neutral 18 3" xfId="20612" xr:uid="{0B87A4A0-596D-4C3D-A506-9888F05C71F3}"/>
    <cellStyle name="Neutral 18 3 2" xfId="20613" xr:uid="{12F5F41E-D4D5-4F5A-8ED7-DA626F9B9B8C}"/>
    <cellStyle name="Neutral 19" xfId="20614" xr:uid="{7AC9F849-78BE-4E1B-81AD-FBAD94AAC0CC}"/>
    <cellStyle name="Neutral 2" xfId="519" xr:uid="{CCF51648-CC8E-49AD-870D-A670C7455095}"/>
    <cellStyle name="Neutral 2 2" xfId="1748" xr:uid="{EDDADC49-D516-4BF4-8721-293DC3F0BA5E}"/>
    <cellStyle name="Neutral 2 2 2" xfId="20615" xr:uid="{39EEA3ED-563E-4461-992C-FB0F9D35B32A}"/>
    <cellStyle name="Neutral 2 2 2 2" xfId="20616" xr:uid="{1C7C4F36-4580-44F7-B352-2061249EA476}"/>
    <cellStyle name="Neutral 2 2 3" xfId="20617" xr:uid="{C46041A4-B1D9-4260-8583-6C972C2F9DA7}"/>
    <cellStyle name="Neutral 2 3" xfId="1749" xr:uid="{14DC5B5D-F5BD-4C28-B052-B4EDF05652BB}"/>
    <cellStyle name="Neutral 2 4" xfId="1750" xr:uid="{201BE909-F5EE-471E-AB55-21706C4D213F}"/>
    <cellStyle name="Neutral 2 5" xfId="20618" xr:uid="{A0322ADE-50B5-4EAF-BEA8-6B2E04748839}"/>
    <cellStyle name="Neutral 2 5 2" xfId="20619" xr:uid="{0CD5DB6C-2384-4988-92B3-A167DBFE51CB}"/>
    <cellStyle name="Neutral 2 5 2 2" xfId="20620" xr:uid="{E0ED4954-286E-44B5-94A1-859AF045620F}"/>
    <cellStyle name="Neutral 2 5 3" xfId="20621" xr:uid="{46F39031-08AC-484E-A04B-23986A24B94B}"/>
    <cellStyle name="Neutral 2 6" xfId="20622" xr:uid="{47F91628-F05C-4A4B-BAD3-033CB7A3073E}"/>
    <cellStyle name="Neutral 2 6 2" xfId="20623" xr:uid="{A4BA8275-5129-455A-97A9-A1491644AAF0}"/>
    <cellStyle name="Neutral 2 6 3" xfId="20624" xr:uid="{69FC23B8-DFE7-4E1A-9798-297FD1C8FD34}"/>
    <cellStyle name="Neutral 2 7" xfId="3098" xr:uid="{242D9A03-305C-44F4-97BF-287DCE26E7A6}"/>
    <cellStyle name="Neutral 3" xfId="295" xr:uid="{2FC08F72-3D5F-40CC-A213-11DA026E4F31}"/>
    <cellStyle name="Neutral 3 2" xfId="20625" xr:uid="{C5B0384B-C319-4C71-9676-816BF1D0D25A}"/>
    <cellStyle name="Neutral 3 2 2" xfId="20626" xr:uid="{7EDA9B90-41BF-4E63-9DAA-070B20D1AE07}"/>
    <cellStyle name="Neutral 3 2 2 2" xfId="20627" xr:uid="{ABD210BC-5B67-4EB2-8418-077B810F66CA}"/>
    <cellStyle name="Neutral 3 2 3" xfId="20628" xr:uid="{C5F002C7-9729-4130-9BD8-37C73FEFC564}"/>
    <cellStyle name="Neutral 3 3" xfId="20629" xr:uid="{DF3FB8E1-9E9D-4B1F-B7A7-D6D452B3E5D9}"/>
    <cellStyle name="Neutral 3 3 2" xfId="20630" xr:uid="{401D31A4-BFA5-4315-9468-396D5EFEFC0F}"/>
    <cellStyle name="Neutral 3 4" xfId="20631" xr:uid="{9C1E31C6-F61B-4BCC-9899-93B26236019D}"/>
    <cellStyle name="Neutral 3 5" xfId="3099" xr:uid="{545547AF-0C72-466B-9860-A8592FFF00AB}"/>
    <cellStyle name="Neutral 4" xfId="1751" xr:uid="{BBE40705-E597-48D2-94D8-F4CDA11A7D4E}"/>
    <cellStyle name="Neutral 4 2" xfId="1752" xr:uid="{3A1BEB27-B6D9-4FE7-B4AF-37B44DB1C092}"/>
    <cellStyle name="Neutral 4 2 2" xfId="20632" xr:uid="{EE45089C-5A26-415F-8F84-EB86628C1B77}"/>
    <cellStyle name="Neutral 4 2 2 2" xfId="20633" xr:uid="{35C3A83E-BDDE-40D3-829D-10DFD940B307}"/>
    <cellStyle name="Neutral 4 2 3" xfId="20634" xr:uid="{5A0568BF-166F-41AF-926D-C09554C4FF26}"/>
    <cellStyle name="Neutral 4 3" xfId="1753" xr:uid="{12EB860F-6476-4A3D-8758-F7CAFD67C641}"/>
    <cellStyle name="Neutral 4 3 2" xfId="20635" xr:uid="{53BF1FCD-EEE4-4BC3-B80B-D2E13DEECA9D}"/>
    <cellStyle name="Neutral 4 4" xfId="1754" xr:uid="{278710A0-7391-4B2A-8ED3-9D4E5B5992C9}"/>
    <cellStyle name="Neutral 5" xfId="1755" xr:uid="{B1D98550-6662-4CF7-91DB-901B46501275}"/>
    <cellStyle name="Neutral 5 2" xfId="1756" xr:uid="{6620F29F-FB38-45E2-B494-70F02560DD70}"/>
    <cellStyle name="Neutral 5 2 2" xfId="20636" xr:uid="{1E5E143C-882C-4B51-8854-40F23770D3A7}"/>
    <cellStyle name="Neutral 5 2 2 2" xfId="20637" xr:uid="{84E457A4-F625-4E7B-9BD9-2C77972915B8}"/>
    <cellStyle name="Neutral 5 2 3" xfId="20638" xr:uid="{C5A47B24-0E36-4393-8378-756F5C5A2C24}"/>
    <cellStyle name="Neutral 5 3" xfId="1757" xr:uid="{6E062DDE-C96C-41B6-AC42-EE36C05C7990}"/>
    <cellStyle name="Neutral 5 3 2" xfId="20639" xr:uid="{6ACFB79C-90A7-40A8-B494-1FE271B6DDCB}"/>
    <cellStyle name="Neutral 5 4" xfId="1758" xr:uid="{4478F7D5-AC53-45FE-802D-6AABC88CE194}"/>
    <cellStyle name="Neutral 6" xfId="1759" xr:uid="{248C7AB7-463A-495E-83A2-E15C41BCE838}"/>
    <cellStyle name="Neutral 6 2" xfId="20641" xr:uid="{6EC68364-881F-4CAB-BF07-9186B4807BFC}"/>
    <cellStyle name="Neutral 6 2 2" xfId="20642" xr:uid="{F800E1D7-1E22-42B3-993F-56949BA85CE1}"/>
    <cellStyle name="Neutral 6 2 2 2" xfId="20643" xr:uid="{84D8F0C6-E97E-46B8-96B5-6614EE09AF2D}"/>
    <cellStyle name="Neutral 6 2 3" xfId="20644" xr:uid="{E2735A7E-F133-45AD-A239-E9C1BCAC7377}"/>
    <cellStyle name="Neutral 6 3" xfId="20645" xr:uid="{8A8B898A-C700-47FE-A4FF-4EEFE2AE6925}"/>
    <cellStyle name="Neutral 6 3 2" xfId="20646" xr:uid="{34DBFE77-C58B-4ABC-B236-3664F98C52EA}"/>
    <cellStyle name="Neutral 6 4" xfId="20647" xr:uid="{4E4CE6EF-8AC3-4533-B76F-DA8846813BCB}"/>
    <cellStyle name="Neutral 6 5" xfId="20640" xr:uid="{4F0D87D4-A50A-4EEC-8D0D-65DA47A8F5F2}"/>
    <cellStyle name="Neutral 7" xfId="1760" xr:uid="{E1988F5D-E5CD-4B3F-AF0F-4536DFE60E4E}"/>
    <cellStyle name="Neutral 7 2" xfId="20649" xr:uid="{0D260663-8686-4F81-B034-F0957EC4698D}"/>
    <cellStyle name="Neutral 7 2 2" xfId="20650" xr:uid="{B727B3B1-8CCB-47A7-98CC-4BC01768F005}"/>
    <cellStyle name="Neutral 7 2 2 2" xfId="20651" xr:uid="{5A74C503-4CA8-478D-9015-D8C76D25280B}"/>
    <cellStyle name="Neutral 7 2 3" xfId="20652" xr:uid="{439E7B1A-B1CE-4F11-A570-81F66DAA91F8}"/>
    <cellStyle name="Neutral 7 3" xfId="20653" xr:uid="{B7F15116-077D-4DBA-A6C1-73F218D7116A}"/>
    <cellStyle name="Neutral 7 3 2" xfId="20654" xr:uid="{BDAB9514-8E77-45ED-AEE6-9604D753326F}"/>
    <cellStyle name="Neutral 7 4" xfId="20655" xr:uid="{2C9C9F53-2F38-4D59-8251-1E99AB11484E}"/>
    <cellStyle name="Neutral 7 5" xfId="20648" xr:uid="{C8AF0A39-0398-498C-B89D-1281C1CD7520}"/>
    <cellStyle name="Neutral 8" xfId="1761" xr:uid="{3D07C1C8-3C40-4D28-8AB6-518B4E895FC7}"/>
    <cellStyle name="Neutral 8 2" xfId="20657" xr:uid="{E8A5F087-1515-406C-9D0A-49313B4333B5}"/>
    <cellStyle name="Neutral 8 2 2" xfId="20658" xr:uid="{E6D69036-7B42-4D59-9A9A-2B08BC626653}"/>
    <cellStyle name="Neutral 8 2 2 2" xfId="20659" xr:uid="{69D37572-72E5-4D15-81E6-43EE45DBA398}"/>
    <cellStyle name="Neutral 8 2 3" xfId="20660" xr:uid="{DA8EF813-ED38-4571-B1D1-274AB7A01B41}"/>
    <cellStyle name="Neutral 8 3" xfId="20661" xr:uid="{2FEA1614-9C70-4BC1-AEAA-4B023FB3FE64}"/>
    <cellStyle name="Neutral 8 3 2" xfId="20662" xr:uid="{1D157B53-8F3E-404F-84D8-115A1CC4F438}"/>
    <cellStyle name="Neutral 8 4" xfId="20663" xr:uid="{E884B4D1-90CA-4D23-A572-3E315FA68438}"/>
    <cellStyle name="Neutral 8 5" xfId="20656" xr:uid="{EE3FAF3C-46C7-4E91-9CC4-9294876A64E7}"/>
    <cellStyle name="Neutral 9" xfId="1762" xr:uid="{7AD6F830-77A3-4B98-B4E9-FF0713D23E76}"/>
    <cellStyle name="Neutral 9 2" xfId="20665" xr:uid="{CDE0D2CF-4E4F-4F1D-93A8-55202DE0A615}"/>
    <cellStyle name="Neutral 9 2 2" xfId="20666" xr:uid="{EE8CCC18-E718-4542-B242-C27EC0C7C28B}"/>
    <cellStyle name="Neutral 9 2 2 2" xfId="20667" xr:uid="{A5AF8308-49E0-41B4-BE1A-F409004C5A0D}"/>
    <cellStyle name="Neutral 9 2 3" xfId="20668" xr:uid="{15176CAB-21AB-407D-A4B7-F70336E36A1D}"/>
    <cellStyle name="Neutral 9 3" xfId="20669" xr:uid="{53FC48DF-100C-4A61-8AE8-D867FC6BA128}"/>
    <cellStyle name="Neutral 9 3 2" xfId="20670" xr:uid="{F8E396EC-D8D5-4D9F-A2DF-41E9B3448DAE}"/>
    <cellStyle name="Neutral 9 4" xfId="20671" xr:uid="{AA0EC079-8366-486D-A6AA-1888BF4232B2}"/>
    <cellStyle name="Neutral 9 5" xfId="20664" xr:uid="{AC10F9DE-B24B-4E8C-8E28-19AC81EC2C4D}"/>
    <cellStyle name="no dec" xfId="16" xr:uid="{9423D7ED-AC1C-4A87-9B37-94530C354F66}"/>
    <cellStyle name="no dec 2" xfId="20672" xr:uid="{852FFEF3-BCE5-4FFF-9C3D-CD1D70B8BC4B}"/>
    <cellStyle name="no dec 2 2" xfId="20673" xr:uid="{4E681AD0-3201-41A9-B5D2-167DB5505D0A}"/>
    <cellStyle name="no dec 3" xfId="20674" xr:uid="{C40FBD84-A3BD-41AA-A2B7-CA7ED06B1CA6}"/>
    <cellStyle name="Normal" xfId="0" builtinId="0"/>
    <cellStyle name="Normal - Style1" xfId="17" xr:uid="{C7C31D49-E127-4034-89D5-E7CEA5611DFC}"/>
    <cellStyle name="Normal - Style1 2" xfId="518" xr:uid="{E214F047-623D-452C-94DA-A97C2BCBA8D6}"/>
    <cellStyle name="Normal - Style1 2 2" xfId="20675" xr:uid="{82B7C169-D3F3-4AD7-95E4-C40387B3A616}"/>
    <cellStyle name="Normal - Style1 2 2 2" xfId="20676" xr:uid="{195C41B3-83D5-4F32-AB9F-4CB42552BC81}"/>
    <cellStyle name="Normal - Style1 2 3" xfId="20677" xr:uid="{3063AE57-3CA2-47FF-8950-D6F04871F397}"/>
    <cellStyle name="Normal - Style1 2 4" xfId="3100" xr:uid="{B51B6E32-68F4-4953-8EF9-23347A58EEFB}"/>
    <cellStyle name="Normal - Style1 3" xfId="2792" xr:uid="{12E2815C-6E6A-44A9-A25C-10489B658742}"/>
    <cellStyle name="Normal - Style1 3 2" xfId="20679" xr:uid="{E0DA1A38-2E4E-4D74-A2BA-80750152927E}"/>
    <cellStyle name="Normal - Style1 3 3" xfId="20678" xr:uid="{14D99353-F903-494D-B1DF-FB94F82E6638}"/>
    <cellStyle name="Normal - Style1 3 4" xfId="37682" xr:uid="{3ECB0EAC-887C-4276-90A4-859AFAFEB4C9}"/>
    <cellStyle name="Normal - Style1 4" xfId="20680" xr:uid="{EAC23A20-8F2A-4111-987A-2AB30F5DBAFD}"/>
    <cellStyle name="Normal - Style5" xfId="1763" xr:uid="{BCE8D09E-90CE-400B-8A67-E850C499FE40}"/>
    <cellStyle name="Normal - Style5 2" xfId="20681" xr:uid="{8BD401C4-CBA2-41C3-93CD-CF1B38749601}"/>
    <cellStyle name="Normal - Style5 2 2" xfId="20682" xr:uid="{93118E3F-8FA9-4D23-B7C4-AA3CB24A6387}"/>
    <cellStyle name="Normal - Style5 3" xfId="20683" xr:uid="{88B63D39-90BA-47F5-B004-9CC32E9B0C79}"/>
    <cellStyle name="Normal 10" xfId="59" xr:uid="{6D88E898-BFCD-4192-9395-AE367F005317}"/>
    <cellStyle name="Normal 10 10" xfId="3203" xr:uid="{14E7F9F5-E9CF-43D9-B615-DBA9F2FC5C99}"/>
    <cellStyle name="Normal 10 10 2" xfId="3221" xr:uid="{1B7D5FFA-7FED-49F8-87ED-FFB7CB76F741}"/>
    <cellStyle name="Normal 10 11" xfId="3222" xr:uid="{37E133B4-60FB-4860-9B09-91573582A5A2}"/>
    <cellStyle name="Normal 10 12" xfId="37702" xr:uid="{0C9093DE-72C2-482D-B6B0-3D478283A37A}"/>
    <cellStyle name="Normal 10 2" xfId="139" xr:uid="{0FA8B213-6662-4B60-9292-9B10B51B0E81}"/>
    <cellStyle name="Normal 10 2 2" xfId="517" xr:uid="{B135D89E-797F-492D-8E76-BAAC89BDF5E5}"/>
    <cellStyle name="Normal 10 2 2 2" xfId="20684" xr:uid="{8F600E35-11E9-4F9C-BB33-DF2EACBA8187}"/>
    <cellStyle name="Normal 10 2 2 2 2" xfId="2745" xr:uid="{A2CB5399-B99C-49C5-AA4E-5E71F66F9BA9}"/>
    <cellStyle name="Normal 10 2 2 2 2 2" xfId="2747" xr:uid="{F5DE1E40-EA52-4E82-BF08-448545A43B99}"/>
    <cellStyle name="Normal 10 2 2 2 2 2 2" xfId="20685" xr:uid="{1DE3FBC5-1C98-4406-AEA8-82FA398C4A0B}"/>
    <cellStyle name="Normal 10 2 2 2 2 2 2 2" xfId="20686" xr:uid="{76ECBF95-F45D-4375-A7BA-836D70EF4356}"/>
    <cellStyle name="Normal 10 2 2 2 2 2 2 2 2" xfId="20687" xr:uid="{97897B17-5F5C-4818-AA81-D0CEEF445211}"/>
    <cellStyle name="Normal 10 2 2 2 2 2 2 2 2 2" xfId="20688" xr:uid="{B7638CAB-31F0-4679-AC1D-5936052D92F4}"/>
    <cellStyle name="Normal 10 2 2 2 2 2 2 2 2 2 2" xfId="20689" xr:uid="{BC8AAE54-DC57-4E3C-B5C4-05D759039F4B}"/>
    <cellStyle name="Normal 10 2 2 2 2 2 2 2 2 2 2 2" xfId="20690" xr:uid="{2F9FE8B6-36ED-4B5A-817D-FAC2C0BF7237}"/>
    <cellStyle name="Normal 10 2 2 2 2 2 2 2 2 2 3" xfId="20691" xr:uid="{C606F6F2-7C6F-4B33-BF58-A2B8C15A6F83}"/>
    <cellStyle name="Normal 10 2 2 2 2 2 2 2 2 2 3 2" xfId="20692" xr:uid="{59A59BD5-0A53-4979-B1CD-533E64DEDD25}"/>
    <cellStyle name="Normal 10 2 2 2 2 2 2 2 2 2 4" xfId="20693" xr:uid="{493C1CFC-96D1-4152-9E0A-129D23E2C36D}"/>
    <cellStyle name="Normal 10 2 2 2 2 2 2 2 2 3" xfId="20694" xr:uid="{F1A32824-4A2D-403C-B1A3-EFB6274ACC8A}"/>
    <cellStyle name="Normal 10 2 2 2 2 2 2 2 3" xfId="20695" xr:uid="{FCBCF1BD-65FE-4EA0-9E63-71144BE21CB4}"/>
    <cellStyle name="Normal 10 2 2 2 2 2 2 2 3 2" xfId="20696" xr:uid="{7C4CD833-C63F-4442-8E04-2436B0FA5BFC}"/>
    <cellStyle name="Normal 10 2 2 2 2 2 2 2 4" xfId="20697" xr:uid="{688D177A-DA96-4E15-B0CF-B287B483F0C9}"/>
    <cellStyle name="Normal 10 2 2 2 2 2 2 3" xfId="20698" xr:uid="{5E8B6548-7688-4281-BDF7-21330F5492AF}"/>
    <cellStyle name="Normal 10 2 2 2 2 2 2 3 2" xfId="20699" xr:uid="{12730985-B1E9-41DB-9B8F-E48C513140CF}"/>
    <cellStyle name="Normal 10 2 2 2 2 2 2 3 2 2" xfId="20700" xr:uid="{65514DA6-31E5-4A16-B535-439213160B31}"/>
    <cellStyle name="Normal 10 2 2 2 2 2 2 3 3" xfId="20701" xr:uid="{6285C8DD-31B3-4613-8E1C-44E9EC273571}"/>
    <cellStyle name="Normal 10 2 2 2 2 2 2 4" xfId="20702" xr:uid="{B8E41D4D-47B0-43FB-8481-CCCC9DB395CB}"/>
    <cellStyle name="Normal 10 2 2 2 2 2 2 4 2" xfId="20703" xr:uid="{FD462601-652F-4BBB-BD13-04D6494EA8C0}"/>
    <cellStyle name="Normal 10 2 2 2 2 2 2 5" xfId="20704" xr:uid="{B5D6F101-46F1-41BD-A24A-CD736619176F}"/>
    <cellStyle name="Normal 10 2 2 2 2 2 3" xfId="20705" xr:uid="{6D165A09-DE16-49BB-A972-6749102A8A10}"/>
    <cellStyle name="Normal 10 2 2 2 2 2 3 2" xfId="20706" xr:uid="{E3C7D0B2-25CC-4894-9B67-597667AA0CB5}"/>
    <cellStyle name="Normal 10 2 2 2 2 2 3 2 2" xfId="20707" xr:uid="{E3A0B307-9277-4C0D-AAEA-E4B728D35A02}"/>
    <cellStyle name="Normal 10 2 2 2 2 2 3 2 2 2" xfId="20708" xr:uid="{5D034FEA-D3CF-4B4E-87E3-94AD531FA261}"/>
    <cellStyle name="Normal 10 2 2 2 2 2 3 2 2 2 2" xfId="20709" xr:uid="{1A7E4C30-AE64-4BF4-8536-AB91E8A33DCC}"/>
    <cellStyle name="Normal 10 2 2 2 2 2 3 2 2 3" xfId="20710" xr:uid="{5EB1EB90-CFD0-42D0-8C09-FDF2CE6A1191}"/>
    <cellStyle name="Normal 10 2 2 2 2 2 3 2 3" xfId="20711" xr:uid="{109FA6EE-8FE4-4E14-8F52-9556E80E143E}"/>
    <cellStyle name="Normal 10 2 2 2 2 2 3 2 3 2" xfId="20712" xr:uid="{9BD494D6-408F-41D9-9053-2C39125F42D6}"/>
    <cellStyle name="Normal 10 2 2 2 2 2 3 2 4" xfId="20713" xr:uid="{A04D7AB9-112D-41B9-8730-FF3F74B1B939}"/>
    <cellStyle name="Normal 10 2 2 2 2 2 3 3" xfId="20714" xr:uid="{E9F91538-1AD5-4D06-97D5-21D396F4C979}"/>
    <cellStyle name="Normal 10 2 2 2 2 2 3 3 2" xfId="20715" xr:uid="{E154BF44-DD27-4D5F-8C66-EBE340BDEEE4}"/>
    <cellStyle name="Normal 10 2 2 2 2 2 3 3 2 2" xfId="20716" xr:uid="{ABE73752-3DEC-417F-A5F2-100F65DA86A5}"/>
    <cellStyle name="Normal 10 2 2 2 2 2 3 3 3" xfId="20717" xr:uid="{373BC9F7-9672-4DF8-9027-057D72F7BD27}"/>
    <cellStyle name="Normal 10 2 2 2 2 2 3 4" xfId="20718" xr:uid="{ADF849F2-C2BB-4954-BD5E-45CAE65E7AFA}"/>
    <cellStyle name="Normal 10 2 2 2 2 2 3 4 2" xfId="20719" xr:uid="{594FF7F5-2FD6-410C-AD97-DDB752335C3C}"/>
    <cellStyle name="Normal 10 2 2 2 2 2 3 5" xfId="20720" xr:uid="{CCCA2FA3-6230-4DEA-86F8-D00D8FC46ACD}"/>
    <cellStyle name="Normal 10 2 2 2 2 2 4" xfId="20721" xr:uid="{17C2000C-F179-43CB-B3B9-E9C8618EBAB9}"/>
    <cellStyle name="Normal 10 2 2 2 2 2 4 2" xfId="20722" xr:uid="{133936B3-2D7A-4F78-A0A9-9B340DFD1416}"/>
    <cellStyle name="Normal 10 2 2 2 2 2 4 2 2" xfId="20723" xr:uid="{570E4B39-CEAE-45A9-9BFC-565645984BDD}"/>
    <cellStyle name="Normal 10 2 2 2 2 2 4 2 2 2" xfId="20724" xr:uid="{C35A51DC-273E-459C-B02A-226B124A303E}"/>
    <cellStyle name="Normal 10 2 2 2 2 2 4 2 2 2 2" xfId="20725" xr:uid="{B3117D23-70B2-404A-B6D9-3C04AB7439FA}"/>
    <cellStyle name="Normal 10 2 2 2 2 2 4 2 2 3" xfId="20726" xr:uid="{7719F3F7-315B-4F80-AC33-3105ED257382}"/>
    <cellStyle name="Normal 10 2 2 2 2 2 4 2 3" xfId="20727" xr:uid="{72885918-CEC5-4332-99D9-0888540B0561}"/>
    <cellStyle name="Normal 10 2 2 2 2 2 4 2 3 2" xfId="20728" xr:uid="{CE21DA10-7970-4D98-AD80-1B3BD0F801F3}"/>
    <cellStyle name="Normal 10 2 2 2 2 2 4 2 4" xfId="20729" xr:uid="{EF5034D4-4CDA-4FD6-AC49-73EFDCA8B9A4}"/>
    <cellStyle name="Normal 10 2 2 2 2 2 4 3" xfId="20730" xr:uid="{17E4FEB3-10CF-4E47-B161-D027C595EB72}"/>
    <cellStyle name="Normal 10 2 2 2 2 2 4 3 2" xfId="20731" xr:uid="{08452A76-24E5-42AD-8949-CC1B5E470CD0}"/>
    <cellStyle name="Normal 10 2 2 2 2 2 4 3 2 2" xfId="20732" xr:uid="{8C007DAF-B67B-421E-A096-C01B3080043F}"/>
    <cellStyle name="Normal 10 2 2 2 2 2 4 3 3" xfId="20733" xr:uid="{4D32F4EA-4D86-4F9B-AA43-C26E5DB8485C}"/>
    <cellStyle name="Normal 10 2 2 2 2 2 4 4" xfId="20734" xr:uid="{621BD134-367C-4929-9579-4897031326E1}"/>
    <cellStyle name="Normal 10 2 2 2 2 2 4 4 2" xfId="20735" xr:uid="{196C2D2D-0F25-4C6D-BC06-B3430B1D0BB5}"/>
    <cellStyle name="Normal 10 2 2 2 2 2 4 5" xfId="20736" xr:uid="{41D26770-B6EB-4892-9BC5-2B1C82AF6D6E}"/>
    <cellStyle name="Normal 10 2 2 2 2 2 5" xfId="20737" xr:uid="{BE2DCCE8-3CC7-4609-BCFA-08318F628F1B}"/>
    <cellStyle name="Normal 10 2 2 2 2 2 5 2" xfId="20738" xr:uid="{70B64B01-A291-4D4F-A7F6-575761CC0417}"/>
    <cellStyle name="Normal 10 2 2 2 2 2 5 2 2" xfId="20739" xr:uid="{31953363-CE88-4260-AC40-96E1EF7F388D}"/>
    <cellStyle name="Normal 10 2 2 2 2 2 5 2 2 2" xfId="20740" xr:uid="{19C6986A-231C-4232-A7EC-429DAD1D5ED8}"/>
    <cellStyle name="Normal 10 2 2 2 2 2 5 2 2 2 2" xfId="20741" xr:uid="{7FD6989F-5782-4424-92C9-C5EB8CDD6BD2}"/>
    <cellStyle name="Normal 10 2 2 2 2 2 5 2 2 3" xfId="20742" xr:uid="{AB443683-6894-4F69-A7B0-12220918ECD7}"/>
    <cellStyle name="Normal 10 2 2 2 2 2 5 2 3" xfId="20743" xr:uid="{083F236C-73D1-4E05-AEB7-3F97C87393C8}"/>
    <cellStyle name="Normal 10 2 2 2 2 2 5 2 3 2" xfId="20744" xr:uid="{9FE31A0E-B2F8-4D4C-8F37-4CE36DC407B7}"/>
    <cellStyle name="Normal 10 2 2 2 2 2 5 2 4" xfId="20745" xr:uid="{D7DA00CF-3280-492A-B2B5-DBF7B6798F38}"/>
    <cellStyle name="Normal 10 2 2 2 2 2 5 3" xfId="20746" xr:uid="{FFC7ACB2-256C-4E69-B9C3-05812C073A6B}"/>
    <cellStyle name="Normal 10 2 2 2 2 2 5 3 2" xfId="20747" xr:uid="{20F409CB-FC64-4432-8F97-631E4FBE217F}"/>
    <cellStyle name="Normal 10 2 2 2 2 2 5 3 2 2" xfId="20748" xr:uid="{12C99C84-938A-4B70-847C-2641130DD45E}"/>
    <cellStyle name="Normal 10 2 2 2 2 2 5 3 3" xfId="20749" xr:uid="{7A3061F6-9B76-4D5F-A3AC-07FD9E985F49}"/>
    <cellStyle name="Normal 10 2 2 2 2 2 5 4" xfId="20750" xr:uid="{017982B1-0DE9-4B2D-BC72-542C33CF7D61}"/>
    <cellStyle name="Normal 10 2 2 2 2 2 5 4 2" xfId="20751" xr:uid="{6BCD2E89-AE05-416D-A5E7-A1372C21AE5E}"/>
    <cellStyle name="Normal 10 2 2 2 2 2 5 5" xfId="20752" xr:uid="{58D982A5-2977-4701-99FA-49B98F92E386}"/>
    <cellStyle name="Normal 10 2 2 2 2 2 6" xfId="20753" xr:uid="{15DEC662-75D9-4879-82CD-866EFF791431}"/>
    <cellStyle name="Normal 10 2 2 2 2 2 6 2" xfId="20754" xr:uid="{E5412785-A4CC-4712-93D3-8175BF69855B}"/>
    <cellStyle name="Normal 10 2 2 2 2 2 6 2 2" xfId="20755" xr:uid="{B9973354-AFC8-4332-AACC-77A22B18232A}"/>
    <cellStyle name="Normal 10 2 2 2 2 2 6 2 2 2" xfId="20756" xr:uid="{C73C3C17-7765-4A62-A55C-64CB883EF481}"/>
    <cellStyle name="Normal 10 2 2 2 2 2 6 2 3" xfId="20757" xr:uid="{3EF7BFCE-4D7A-4192-A5BD-7C97884BF45A}"/>
    <cellStyle name="Normal 10 2 2 2 2 2 6 3" xfId="20758" xr:uid="{F3A179EA-3511-4394-BE65-F29D9555E09A}"/>
    <cellStyle name="Normal 10 2 2 2 2 2 6 3 2" xfId="20759" xr:uid="{42E1530C-55CB-49A6-896B-A6676C14121F}"/>
    <cellStyle name="Normal 10 2 2 2 2 2 6 4" xfId="20760" xr:uid="{C92852B7-01C4-4AEA-9DEC-3C925646E26C}"/>
    <cellStyle name="Normal 10 2 2 2 2 2 7" xfId="20761" xr:uid="{A69A8547-248F-433E-8117-AE1B8C04C306}"/>
    <cellStyle name="Normal 10 2 2 2 2 2 7 2" xfId="20762" xr:uid="{325ED85D-912B-4BDA-9873-ABA9C4E0D493}"/>
    <cellStyle name="Normal 10 2 2 2 2 2 7 2 2" xfId="20763" xr:uid="{0EE07530-EA5B-4F6E-8E55-15E36B2F9A78}"/>
    <cellStyle name="Normal 10 2 2 2 2 2 7 3" xfId="20764" xr:uid="{96BB096C-8460-4DEF-848C-466DC2F82504}"/>
    <cellStyle name="Normal 10 2 2 2 2 2 8" xfId="20765" xr:uid="{9B6A8A54-1C0A-49F8-A1B3-D697AA60CDCC}"/>
    <cellStyle name="Normal 10 2 2 2 2 2 8 2" xfId="20766" xr:uid="{6B7A1C05-38C0-45BA-B0DC-6FDB6CBAA12E}"/>
    <cellStyle name="Normal 10 2 2 2 2 2 9" xfId="20767" xr:uid="{9DCDF44E-DEFC-4E1C-B870-E2490AF248DC}"/>
    <cellStyle name="Normal 10 2 2 2 2 3" xfId="20768" xr:uid="{B0355DE9-F0AA-45D2-9FB7-C235D00FDD18}"/>
    <cellStyle name="Normal 10 2 2 2 2 3 2" xfId="20769" xr:uid="{629A7BD7-63E3-471A-91F8-18A4C5F1B449}"/>
    <cellStyle name="Normal 10 2 2 2 2 3 2 2" xfId="20770" xr:uid="{262025C1-25E1-4766-BC55-FE584ADB9B12}"/>
    <cellStyle name="Normal 10 2 2 2 2 3 2 2 2" xfId="20771" xr:uid="{9FB029B6-C066-4E9F-ADB9-602A27F914E4}"/>
    <cellStyle name="Normal 10 2 2 2 2 3 2 3" xfId="20772" xr:uid="{1451ACE8-3458-460B-8312-F6CCEBCFD9F0}"/>
    <cellStyle name="Normal 10 2 2 2 2 3 3" xfId="20773" xr:uid="{AF3621AB-B6BD-4310-9EE5-9F55FB68BA74}"/>
    <cellStyle name="Normal 10 2 2 2 2 3 3 2" xfId="20774" xr:uid="{1CA74F58-83D2-4BA3-84C6-583D12E29546}"/>
    <cellStyle name="Normal 10 2 2 2 2 3 4" xfId="20775" xr:uid="{4E928944-00B3-44A7-AE95-124EA0AEAAA3}"/>
    <cellStyle name="Normal 10 2 2 2 2 4" xfId="20776" xr:uid="{3D03760E-11DA-4485-8EFE-4B14748E2201}"/>
    <cellStyle name="Normal 10 2 2 2 2 4 2" xfId="20777" xr:uid="{5143CCD5-BCD7-4A1F-970F-41686E8A9224}"/>
    <cellStyle name="Normal 10 2 2 2 2 4 2 2" xfId="20778" xr:uid="{4FB4F6AB-6859-4347-A053-9DA94955563E}"/>
    <cellStyle name="Normal 10 2 2 2 2 4 3" xfId="20779" xr:uid="{0D623B51-A53D-41CC-B624-88378776FB65}"/>
    <cellStyle name="Normal 10 2 2 2 2 5" xfId="20780" xr:uid="{4F054E25-96B9-4D37-B3F8-26DC30D7329A}"/>
    <cellStyle name="Normal 10 2 2 2 2 5 2" xfId="20781" xr:uid="{7BD51F79-5A7C-4727-BD84-88AC94B33AE7}"/>
    <cellStyle name="Normal 10 2 2 2 2 6" xfId="20782" xr:uid="{5DB27E95-362E-43CB-93B6-4A19A4A1288D}"/>
    <cellStyle name="Normal 10 2 2 2 3" xfId="20783" xr:uid="{D057C36F-877B-4B9A-8799-2C0409155737}"/>
    <cellStyle name="Normal 10 2 2 2 3 2" xfId="20784" xr:uid="{1E4EBE52-676A-4ED1-838E-75B71514D1F9}"/>
    <cellStyle name="Normal 10 2 2 2 3 2 2" xfId="20785" xr:uid="{73F59A44-6D3B-4DFD-B119-1EBF6BE8A342}"/>
    <cellStyle name="Normal 10 2 2 2 3 2 2 2" xfId="20786" xr:uid="{D116FB25-2385-4D66-8E9C-9DDE8022885A}"/>
    <cellStyle name="Normal 10 2 2 2 3 2 2 2 2" xfId="20787" xr:uid="{71310F32-7E04-4046-8A97-30D236663A50}"/>
    <cellStyle name="Normal 10 2 2 2 3 2 2 3" xfId="20788" xr:uid="{0944CB90-FE1D-423B-9129-7E4E574089D6}"/>
    <cellStyle name="Normal 10 2 2 2 3 2 3" xfId="20789" xr:uid="{C6424609-0AB8-4EFB-AFFA-145C06FF4999}"/>
    <cellStyle name="Normal 10 2 2 2 3 2 3 2" xfId="20790" xr:uid="{90E4F22B-FB8B-48C5-8A6D-344566C9679B}"/>
    <cellStyle name="Normal 10 2 2 2 3 2 4" xfId="20791" xr:uid="{27476F5A-560B-42B0-97A8-0FE9D94738A6}"/>
    <cellStyle name="Normal 10 2 2 2 3 3" xfId="20792" xr:uid="{05C65A49-3C1F-4EDF-B6BD-3EC92AF41C05}"/>
    <cellStyle name="Normal 10 2 2 2 3 3 2" xfId="20793" xr:uid="{E6946FDF-F7D1-4004-9BCC-D65E98271E17}"/>
    <cellStyle name="Normal 10 2 2 2 3 3 2 2" xfId="20794" xr:uid="{DA76814C-DECC-43D3-A191-2C67D0ED8059}"/>
    <cellStyle name="Normal 10 2 2 2 3 3 3" xfId="20795" xr:uid="{9CFE4F5C-02B2-4587-93AD-158BB2AD56F3}"/>
    <cellStyle name="Normal 10 2 2 2 3 4" xfId="20796" xr:uid="{A8775BF5-9B60-452F-923C-40B7A1C0AC8D}"/>
    <cellStyle name="Normal 10 2 2 2 3 4 2" xfId="20797" xr:uid="{45CAF16E-8D5E-4383-BB96-0077057C29D5}"/>
    <cellStyle name="Normal 10 2 2 2 3 5" xfId="20798" xr:uid="{EA9A2ACD-BFCC-490A-B0EF-2BA8504BAA6E}"/>
    <cellStyle name="Normal 10 2 2 2 4" xfId="20799" xr:uid="{CBBEA552-C02B-47C7-B295-9D0A3DF68824}"/>
    <cellStyle name="Normal 10 2 2 2 4 2" xfId="20800" xr:uid="{A07E9B0F-8042-4C5B-BB9E-40F2E0013C89}"/>
    <cellStyle name="Normal 10 2 2 2 4 2 2" xfId="20801" xr:uid="{DC7DD10D-D4FA-4DD0-B906-4BBD768C9F2C}"/>
    <cellStyle name="Normal 10 2 2 2 4 2 2 2" xfId="20802" xr:uid="{DA4D5EE2-B280-404F-9A3C-9153FCF752E4}"/>
    <cellStyle name="Normal 10 2 2 2 4 2 3" xfId="20803" xr:uid="{2811B6B9-917D-4B70-A4E8-88A9343023C0}"/>
    <cellStyle name="Normal 10 2 2 2 4 3" xfId="20804" xr:uid="{7F023C5D-FAFD-4461-B1FA-1F482D5D3CAA}"/>
    <cellStyle name="Normal 10 2 2 2 4 3 2" xfId="20805" xr:uid="{09ADCEBA-B524-4233-87CB-5545CAF8E074}"/>
    <cellStyle name="Normal 10 2 2 2 4 4" xfId="20806" xr:uid="{CCBA8305-974D-4E39-A674-ECF80EB66BDE}"/>
    <cellStyle name="Normal 10 2 2 2 5" xfId="20807" xr:uid="{087FA223-4955-494C-8E82-00D40D5DB159}"/>
    <cellStyle name="Normal 10 2 2 2 5 2" xfId="20808" xr:uid="{F3A7736A-F5DB-4341-898E-347A1F33E421}"/>
    <cellStyle name="Normal 10 2 2 2 5 2 2" xfId="20809" xr:uid="{72C94854-79C2-4C09-AF8C-D81D08B4D475}"/>
    <cellStyle name="Normal 10 2 2 2 5 3" xfId="20810" xr:uid="{978F9432-91F0-47B9-875B-94D83FE23CF8}"/>
    <cellStyle name="Normal 10 2 2 2 6" xfId="20811" xr:uid="{6A33CA84-F8D1-47EB-B7AB-1429E9F15EDF}"/>
    <cellStyle name="Normal 10 2 2 2 6 2" xfId="20812" xr:uid="{0073B340-3066-4218-9082-A3535AE4F1B9}"/>
    <cellStyle name="Normal 10 2 2 2 7" xfId="20813" xr:uid="{FB1D8AE2-41DB-4F62-BCF0-754C13D109F2}"/>
    <cellStyle name="Normal 10 2 2 3" xfId="20814" xr:uid="{8926B453-A717-4CCF-BC53-A2BFFF4F897F}"/>
    <cellStyle name="Normal 10 2 2 3 2" xfId="20815" xr:uid="{5D1F42A1-EA1D-49A9-81D0-399CF74C4A35}"/>
    <cellStyle name="Normal 10 2 2 3 2 2" xfId="20816" xr:uid="{DA8B0FF6-637B-4AC0-A4C3-8D4F9611EFF5}"/>
    <cellStyle name="Normal 10 2 2 3 3" xfId="20817" xr:uid="{E02B2A0D-5201-4633-B572-5423E5C0E9B2}"/>
    <cellStyle name="Normal 10 2 2 4" xfId="20818" xr:uid="{30310404-776D-425E-B42E-660AE4D25493}"/>
    <cellStyle name="Normal 10 2 2 4 2" xfId="20819" xr:uid="{A8FCC6EB-E1C4-4AA2-82CF-A0B92E474F59}"/>
    <cellStyle name="Normal 10 2 2 4 2 2" xfId="20820" xr:uid="{B00C3D4A-3839-4616-AD8A-CCF1B7E3AE5C}"/>
    <cellStyle name="Normal 10 2 2 4 2 2 2" xfId="20821" xr:uid="{4C5C62D3-9041-478A-B48E-C4626C779864}"/>
    <cellStyle name="Normal 10 2 2 4 2 2 2 2" xfId="20822" xr:uid="{7A06E9AB-3217-46BE-AEC7-1019249592D6}"/>
    <cellStyle name="Normal 10 2 2 4 2 2 2 2 2" xfId="20823" xr:uid="{79F17ADF-FFC6-4AC9-BA6C-CB17723FC3BF}"/>
    <cellStyle name="Normal 10 2 2 4 2 2 2 3" xfId="20824" xr:uid="{3A6642C6-391B-4E1E-BBB3-2474AF613280}"/>
    <cellStyle name="Normal 10 2 2 4 2 2 3" xfId="20825" xr:uid="{91F88B27-9B83-4745-AD96-66AAD283D663}"/>
    <cellStyle name="Normal 10 2 2 4 2 2 3 2" xfId="20826" xr:uid="{2201E5D2-992C-44EF-8E80-EBDDEB82EB4A}"/>
    <cellStyle name="Normal 10 2 2 4 2 2 4" xfId="20827" xr:uid="{E6519B61-3D11-4BEC-9372-82FB6CFE7298}"/>
    <cellStyle name="Normal 10 2 2 4 2 3" xfId="20828" xr:uid="{C548E33B-5EB7-4916-A7D2-E56A1B4DD040}"/>
    <cellStyle name="Normal 10 2 2 4 2 3 2" xfId="20829" xr:uid="{3F01C0F5-2916-4066-A213-62D70DA4B79C}"/>
    <cellStyle name="Normal 10 2 2 4 2 3 2 2" xfId="20830" xr:uid="{9CB5705C-6150-4BB8-B758-22CE7A90E9A9}"/>
    <cellStyle name="Normal 10 2 2 4 2 3 3" xfId="20831" xr:uid="{5FFF8DE3-DB1C-45B5-B0D3-991800E8D453}"/>
    <cellStyle name="Normal 10 2 2 4 2 4" xfId="20832" xr:uid="{06B7686F-9981-4381-936C-0B4B1EE31006}"/>
    <cellStyle name="Normal 10 2 2 4 2 4 2" xfId="20833" xr:uid="{47A1A910-0930-47D7-AD5A-1005CB1C1DE9}"/>
    <cellStyle name="Normal 10 2 2 4 2 5" xfId="20834" xr:uid="{A9325F1D-AACE-4A76-9166-556145463BF6}"/>
    <cellStyle name="Normal 10 2 2 4 3" xfId="20835" xr:uid="{3767FD3D-D939-4CAA-9E5D-9412BB83DD1A}"/>
    <cellStyle name="Normal 10 2 2 4 3 2" xfId="20836" xr:uid="{91402BBB-4C2F-4573-B122-3C1304E09D55}"/>
    <cellStyle name="Normal 10 2 2 4 3 2 2" xfId="20837" xr:uid="{79DC06A5-C05E-4973-A565-3E881AB4450D}"/>
    <cellStyle name="Normal 10 2 2 4 3 2 2 2" xfId="20838" xr:uid="{C2A505EF-3F22-434B-966B-A4255A721F72}"/>
    <cellStyle name="Normal 10 2 2 4 3 2 2 2 2" xfId="20839" xr:uid="{04A937F4-8F12-450D-A68E-8005B8328C8E}"/>
    <cellStyle name="Normal 10 2 2 4 3 2 2 3" xfId="20840" xr:uid="{79793A2B-B93A-4D5D-BC92-16EABA1D1CB7}"/>
    <cellStyle name="Normal 10 2 2 4 3 2 3" xfId="20841" xr:uid="{602CBF43-629D-4ADF-9BB2-E7336FD6DAED}"/>
    <cellStyle name="Normal 10 2 2 4 3 2 3 2" xfId="20842" xr:uid="{E7F742CD-3DD9-4DE7-8E6A-BF995C5CD42A}"/>
    <cellStyle name="Normal 10 2 2 4 3 2 4" xfId="20843" xr:uid="{69A90310-609D-4871-AEF8-EA99C7DB50A2}"/>
    <cellStyle name="Normal 10 2 2 4 3 3" xfId="20844" xr:uid="{49D5EE22-FA8A-4CD1-BFC0-50CFCF8A7593}"/>
    <cellStyle name="Normal 10 2 2 4 3 3 2" xfId="20845" xr:uid="{FCBF6246-6965-46B4-A435-39886636FBE7}"/>
    <cellStyle name="Normal 10 2 2 4 3 3 2 2" xfId="20846" xr:uid="{9A2346CB-C8E8-4297-804E-D20FFA73B963}"/>
    <cellStyle name="Normal 10 2 2 4 3 3 3" xfId="20847" xr:uid="{CBA8A7BB-05C2-4BC8-BA05-B087ED9C95D4}"/>
    <cellStyle name="Normal 10 2 2 4 3 4" xfId="20848" xr:uid="{9F32B0E7-114D-4505-8C33-AC011B1D94D7}"/>
    <cellStyle name="Normal 10 2 2 4 3 4 2" xfId="20849" xr:uid="{34301D1D-5488-41EE-826A-76751B5E950E}"/>
    <cellStyle name="Normal 10 2 2 4 3 5" xfId="20850" xr:uid="{9E2157B6-019F-4FA7-9770-9D65290E99FB}"/>
    <cellStyle name="Normal 10 2 2 4 4" xfId="20851" xr:uid="{112ECE6D-9ED0-4D83-BFE7-EB1198DF5F7E}"/>
    <cellStyle name="Normal 10 2 2 4 4 2" xfId="20852" xr:uid="{95E7B670-0252-404C-9BD7-D40918B90FD5}"/>
    <cellStyle name="Normal 10 2 2 4 4 2 2" xfId="20853" xr:uid="{70F07B8D-AE1A-4DD8-866F-931DBD52A8CA}"/>
    <cellStyle name="Normal 10 2 2 4 4 2 2 2" xfId="20854" xr:uid="{0D4B382A-CE68-4478-9BB6-CA83FD35D25E}"/>
    <cellStyle name="Normal 10 2 2 4 4 2 2 2 2" xfId="20855" xr:uid="{FEBA3BFB-4626-43E3-B51E-C3AEF89EC06E}"/>
    <cellStyle name="Normal 10 2 2 4 4 2 2 3" xfId="20856" xr:uid="{D35703C7-88E4-438F-92EC-D67CC80B821E}"/>
    <cellStyle name="Normal 10 2 2 4 4 2 3" xfId="20857" xr:uid="{74386CA2-0E2A-4EBC-820C-BA79B726C19C}"/>
    <cellStyle name="Normal 10 2 2 4 4 2 3 2" xfId="20858" xr:uid="{65717004-73DD-46A5-8A61-D1E60C100B7F}"/>
    <cellStyle name="Normal 10 2 2 4 4 2 4" xfId="20859" xr:uid="{AB7675F0-1EAF-48AA-80C8-0B0485F83A84}"/>
    <cellStyle name="Normal 10 2 2 4 4 3" xfId="20860" xr:uid="{422E58BA-CED4-4255-811A-90545B982019}"/>
    <cellStyle name="Normal 10 2 2 4 4 3 2" xfId="20861" xr:uid="{CF4859F4-1ED0-4874-BAD9-59CCA116F8EF}"/>
    <cellStyle name="Normal 10 2 2 4 4 3 2 2" xfId="20862" xr:uid="{19CF99D0-F6D9-4C2A-AFC2-4E7408D52C14}"/>
    <cellStyle name="Normal 10 2 2 4 4 3 3" xfId="20863" xr:uid="{31C966A8-171C-463E-9332-D2E2702F0C36}"/>
    <cellStyle name="Normal 10 2 2 4 4 4" xfId="20864" xr:uid="{CCD2DA3F-FCA9-4A21-966A-1F356E7A8C85}"/>
    <cellStyle name="Normal 10 2 2 4 4 4 2" xfId="20865" xr:uid="{3658D9AF-B1D4-4F69-B080-A2EA5D5856DF}"/>
    <cellStyle name="Normal 10 2 2 4 4 5" xfId="20866" xr:uid="{195A5CDE-C3F6-48B1-B769-48A67F9AFEDD}"/>
    <cellStyle name="Normal 10 2 2 4 5" xfId="20867" xr:uid="{26FDA02E-F91A-47EC-BA6E-DE3A422AA567}"/>
    <cellStyle name="Normal 10 2 2 4 5 2" xfId="20868" xr:uid="{7A984FC1-F78A-4811-A3CC-BA912DF6C7C2}"/>
    <cellStyle name="Normal 10 2 2 4 5 2 2" xfId="20869" xr:uid="{EA866C3E-A5D7-4EE9-8AB7-33628C61EC58}"/>
    <cellStyle name="Normal 10 2 2 4 5 2 2 2" xfId="20870" xr:uid="{4E47CF6E-EE48-48FB-A89F-03C42B17C286}"/>
    <cellStyle name="Normal 10 2 2 4 5 2 2 2 2" xfId="20871" xr:uid="{1F1FB19E-6F02-48BD-B4ED-51737CF7F588}"/>
    <cellStyle name="Normal 10 2 2 4 5 2 2 3" xfId="20872" xr:uid="{6FD970E7-8B8E-458C-8B11-F766D568C08E}"/>
    <cellStyle name="Normal 10 2 2 4 5 2 3" xfId="20873" xr:uid="{C38F41FD-31F6-4220-B7D0-8A21AE95F065}"/>
    <cellStyle name="Normal 10 2 2 4 5 2 3 2" xfId="20874" xr:uid="{B1361ED4-9B25-491F-8AE5-B0A1132931AB}"/>
    <cellStyle name="Normal 10 2 2 4 5 2 4" xfId="20875" xr:uid="{E081B00B-4DD1-40F2-AAD0-5DF88CD473E8}"/>
    <cellStyle name="Normal 10 2 2 4 5 3" xfId="20876" xr:uid="{1546C6F5-5E73-49C0-8EA8-EBBCF8202B01}"/>
    <cellStyle name="Normal 10 2 2 4 5 3 2" xfId="20877" xr:uid="{0457F140-A61E-47F3-9453-1EC9F8E9106D}"/>
    <cellStyle name="Normal 10 2 2 4 5 3 2 2" xfId="20878" xr:uid="{941E6140-0776-45CD-B733-FAF00AAE2C0A}"/>
    <cellStyle name="Normal 10 2 2 4 5 3 3" xfId="20879" xr:uid="{0B6CED27-3351-496C-8A76-4C83B2CD1237}"/>
    <cellStyle name="Normal 10 2 2 4 5 4" xfId="20880" xr:uid="{3A343BB6-F4A7-4A71-8937-1F8FB826E355}"/>
    <cellStyle name="Normal 10 2 2 4 5 4 2" xfId="20881" xr:uid="{331C7ED0-789C-4FA1-94D3-ACF15B6CE11F}"/>
    <cellStyle name="Normal 10 2 2 4 5 5" xfId="20882" xr:uid="{26558E0E-F005-4301-9139-4918B16F25FD}"/>
    <cellStyle name="Normal 10 2 2 4 6" xfId="20883" xr:uid="{B7CC07A6-DAB0-431E-9DF6-673B1E373DCB}"/>
    <cellStyle name="Normal 10 2 2 4 6 2" xfId="20884" xr:uid="{204A549A-973A-49B0-8D7B-2E6F585686EC}"/>
    <cellStyle name="Normal 10 2 2 4 6 2 2" xfId="20885" xr:uid="{8D74790C-8A98-434D-9C4A-77AED038EA51}"/>
    <cellStyle name="Normal 10 2 2 4 6 2 2 2" xfId="20886" xr:uid="{7DB83EB0-D698-4640-A485-F4CDC260ECE6}"/>
    <cellStyle name="Normal 10 2 2 4 6 2 3" xfId="20887" xr:uid="{F0F79FF6-42CA-42BE-BF13-F58075E57310}"/>
    <cellStyle name="Normal 10 2 2 4 6 3" xfId="20888" xr:uid="{CB21A75A-A03E-4BCF-846D-36CCACE3E958}"/>
    <cellStyle name="Normal 10 2 2 4 6 3 2" xfId="20889" xr:uid="{BB67F45D-2C3A-4C6B-B549-5B676A054E94}"/>
    <cellStyle name="Normal 10 2 2 4 6 4" xfId="20890" xr:uid="{38B7C90B-5FA1-4B3B-86CF-FDB2D38A7714}"/>
    <cellStyle name="Normal 10 2 2 4 7" xfId="20891" xr:uid="{AFA06544-F485-4C73-A208-E88455B25630}"/>
    <cellStyle name="Normal 10 2 2 4 7 2" xfId="20892" xr:uid="{DB9AA3A5-5D73-47A4-8D4D-715B4AEFEF5A}"/>
    <cellStyle name="Normal 10 2 2 4 7 2 2" xfId="20893" xr:uid="{39BD8755-ABF8-4007-95AF-789AAB936BD9}"/>
    <cellStyle name="Normal 10 2 2 4 7 3" xfId="20894" xr:uid="{CE8EE275-9354-4C73-BABC-B6E79F8F9E3A}"/>
    <cellStyle name="Normal 10 2 2 4 8" xfId="20895" xr:uid="{5F8BD83A-99D7-4EF2-AFAD-DA7D79B2D040}"/>
    <cellStyle name="Normal 10 2 2 4 8 2" xfId="20896" xr:uid="{4C8D3057-8D14-4B8D-B118-4C4C55B79642}"/>
    <cellStyle name="Normal 10 2 2 4 9" xfId="20897" xr:uid="{B90073DB-0913-4E91-A65B-AFB27A8C4B77}"/>
    <cellStyle name="Normal 10 2 2 5" xfId="20898" xr:uid="{4590B7B2-1E03-472D-9EBB-5EC22A82D570}"/>
    <cellStyle name="Normal 10 2 2 5 2" xfId="20899" xr:uid="{D81D33E7-DC25-4AE4-A5A2-2F4C58D4D0F4}"/>
    <cellStyle name="Normal 10 2 2 5 2 2" xfId="20900" xr:uid="{FDFD12A5-1438-462A-A7D4-A35ADA5B62A5}"/>
    <cellStyle name="Normal 10 2 2 5 2 2 2" xfId="20901" xr:uid="{0A48A043-75E4-4267-A091-28871E4C3216}"/>
    <cellStyle name="Normal 10 2 2 5 2 2 2 2" xfId="20902" xr:uid="{9C185141-6905-4EF7-9763-0C03B06DEBAA}"/>
    <cellStyle name="Normal 10 2 2 5 2 2 3" xfId="20903" xr:uid="{44E440CB-015D-439A-BD7C-3BE56C8D53E4}"/>
    <cellStyle name="Normal 10 2 2 5 2 3" xfId="20904" xr:uid="{5D5575F9-7111-45E1-960C-F4E4A4128EFC}"/>
    <cellStyle name="Normal 10 2 2 5 2 3 2" xfId="20905" xr:uid="{ED92CDF9-030A-496C-A73B-1C97410715CF}"/>
    <cellStyle name="Normal 10 2 2 5 2 4" xfId="20906" xr:uid="{79524495-8C33-4503-B485-E40BFC66169D}"/>
    <cellStyle name="Normal 10 2 2 5 3" xfId="20907" xr:uid="{DB462CE9-B44D-421B-8A5A-6682DA5901F2}"/>
    <cellStyle name="Normal 10 2 2 5 3 2" xfId="20908" xr:uid="{CADB8428-A7F4-4EBA-86C7-58642896B5A8}"/>
    <cellStyle name="Normal 10 2 2 5 3 2 2" xfId="20909" xr:uid="{CE3643F6-6CBF-400D-A794-C9F9FBDDA74D}"/>
    <cellStyle name="Normal 10 2 2 5 3 3" xfId="20910" xr:uid="{972BAE46-173A-4886-8685-6FAC8F468B37}"/>
    <cellStyle name="Normal 10 2 2 5 4" xfId="20911" xr:uid="{FF7574BA-B300-4983-8523-863DA4AB02FC}"/>
    <cellStyle name="Normal 10 2 2 5 4 2" xfId="20912" xr:uid="{667974B6-66C1-4B8D-91CC-0349117C8B8E}"/>
    <cellStyle name="Normal 10 2 2 5 5" xfId="20913" xr:uid="{806EF52D-B6DB-48D3-85B4-F29A799D2064}"/>
    <cellStyle name="Normal 10 2 2 6" xfId="20914" xr:uid="{E307B693-B8B7-45E6-B0FC-93964DDCA669}"/>
    <cellStyle name="Normal 10 2 2 6 2" xfId="20915" xr:uid="{3FD8507B-40E5-42EC-BA05-9B28AD5B7656}"/>
    <cellStyle name="Normal 10 2 2 6 2 2" xfId="20916" xr:uid="{768C761D-B5DB-495E-995D-D4179EED6DE7}"/>
    <cellStyle name="Normal 10 2 2 6 2 2 2" xfId="20917" xr:uid="{F9B8C462-C9B6-4FA6-9936-4A2D5376C3B5}"/>
    <cellStyle name="Normal 10 2 2 6 2 3" xfId="20918" xr:uid="{F033DD1F-765A-4ED0-BC55-27DF4C237971}"/>
    <cellStyle name="Normal 10 2 2 6 3" xfId="20919" xr:uid="{0E4ABA64-C9DE-490A-9583-9C94F28898E2}"/>
    <cellStyle name="Normal 10 2 2 6 3 2" xfId="20920" xr:uid="{A9E2EC4C-1022-4670-88F7-73FBAF684350}"/>
    <cellStyle name="Normal 10 2 2 6 4" xfId="20921" xr:uid="{96E87BB8-236E-468E-AA23-016C5F7C4DA1}"/>
    <cellStyle name="Normal 10 2 2 7" xfId="20922" xr:uid="{2EA5B78D-2157-467E-88AD-3687CADD204C}"/>
    <cellStyle name="Normal 10 2 2 7 2" xfId="20923" xr:uid="{27590790-D555-44D9-853C-827869A87945}"/>
    <cellStyle name="Normal 10 2 2 7 2 2" xfId="20924" xr:uid="{680C6106-AE6A-44E2-B401-6D6CE490C1F6}"/>
    <cellStyle name="Normal 10 2 2 7 3" xfId="20925" xr:uid="{452DCD34-B06D-4AB9-B028-8F292CA678AD}"/>
    <cellStyle name="Normal 10 2 2 8" xfId="20926" xr:uid="{F78BC5D8-5BFC-4918-8179-45A8D919EA3A}"/>
    <cellStyle name="Normal 10 2 2 8 2" xfId="20927" xr:uid="{0186F52D-7D08-421B-AE2A-2EBEEC748C68}"/>
    <cellStyle name="Normal 10 2 2 9" xfId="20928" xr:uid="{2DF4D80A-3265-4B9A-A4F9-CAC5711C90D9}"/>
    <cellStyle name="Normal 10 2 3" xfId="474" xr:uid="{115FA047-4732-444D-8DEF-E195209D0D40}"/>
    <cellStyle name="Normal 10 2 3 2" xfId="20930" xr:uid="{03711141-068A-454D-AA9B-5B936C5AEB61}"/>
    <cellStyle name="Normal 10 2 3 2 2" xfId="20931" xr:uid="{4EEE9B99-785D-4805-B84C-A94CD5676512}"/>
    <cellStyle name="Normal 10 2 3 2 2 2" xfId="20932" xr:uid="{622D2CBA-5D2F-46A8-86EC-BA82E1F395B0}"/>
    <cellStyle name="Normal 10 2 3 2 2 2 2" xfId="20933" xr:uid="{0481BD10-E628-41AF-B4A4-DE54D8564A03}"/>
    <cellStyle name="Normal 10 2 3 2 2 2 2 2" xfId="20934" xr:uid="{513F86E6-29DE-4FA4-BF52-0947637D3B0B}"/>
    <cellStyle name="Normal 10 2 3 2 2 2 2 2 2" xfId="20935" xr:uid="{EE34E008-2B8B-4D55-AC0F-F918FDEC388A}"/>
    <cellStyle name="Normal 10 2 3 2 2 2 2 2 2 2" xfId="20936" xr:uid="{2168D890-6E30-4DCD-B041-81CC8810B337}"/>
    <cellStyle name="Normal 10 2 3 2 2 2 2 2 3" xfId="20937" xr:uid="{B271E877-6AFF-4DA1-B948-F3EB128BC08C}"/>
    <cellStyle name="Normal 10 2 3 2 2 2 2 3" xfId="20938" xr:uid="{8F7615B5-8A07-466C-A936-FD1233600C92}"/>
    <cellStyle name="Normal 10 2 3 2 2 2 2 3 2" xfId="20939" xr:uid="{5874B2BA-1FC2-41BA-85BF-D4EB912951D5}"/>
    <cellStyle name="Normal 10 2 3 2 2 2 2 4" xfId="20940" xr:uid="{73BC7D85-48D7-4023-BA90-0D26B080BEA2}"/>
    <cellStyle name="Normal 10 2 3 2 2 2 3" xfId="20941" xr:uid="{40EBCAFB-4420-47DB-A893-71DF015C1131}"/>
    <cellStyle name="Normal 10 2 3 2 2 2 3 2" xfId="20942" xr:uid="{479B4284-F0C3-403C-A445-D08C9965101D}"/>
    <cellStyle name="Normal 10 2 3 2 2 2 3 2 2" xfId="20943" xr:uid="{15C16264-F1C5-491F-AFC9-56534B5CD084}"/>
    <cellStyle name="Normal 10 2 3 2 2 2 3 2 2 2" xfId="20944" xr:uid="{21E20D35-5038-4C5B-A964-4E5BC78A95B7}"/>
    <cellStyle name="Normal 10 2 3 2 2 2 3 2 2 2 2" xfId="20945" xr:uid="{2EE9BC06-329B-48B4-B599-38FCF1E162A8}"/>
    <cellStyle name="Normal 10 2 3 2 2 2 3 2 2 3" xfId="20946" xr:uid="{9F53A110-79EB-4BE7-AECB-8F991F35B186}"/>
    <cellStyle name="Normal 10 2 3 2 2 2 3 2 3" xfId="20947" xr:uid="{90272772-2C56-45CC-BA87-3A0BB5A3DCD6}"/>
    <cellStyle name="Normal 10 2 3 2 2 2 3 2 3 2" xfId="20948" xr:uid="{DF5F937F-5FFE-47B1-B6AF-10B7025912CC}"/>
    <cellStyle name="Normal 10 2 3 2 2 2 3 2 4" xfId="20949" xr:uid="{D9F042C0-5E85-4616-8736-79B57BFCC04C}"/>
    <cellStyle name="Normal 10 2 3 2 2 2 3 3" xfId="20950" xr:uid="{6A818AE0-3ECA-49E7-817F-A9A1BB32CFB6}"/>
    <cellStyle name="Normal 10 2 3 2 2 2 3 3 2" xfId="20951" xr:uid="{1C382C79-5774-4EE2-9967-956B114745CB}"/>
    <cellStyle name="Normal 10 2 3 2 2 2 3 3 2 2" xfId="20952" xr:uid="{A4DA03F7-16B3-4C87-8060-25CA2756DC49}"/>
    <cellStyle name="Normal 10 2 3 2 2 2 3 3 3" xfId="20953" xr:uid="{25BFE6DE-129E-47B6-960D-A8E882F90001}"/>
    <cellStyle name="Normal 10 2 3 2 2 2 3 4" xfId="20954" xr:uid="{DE895962-3819-40E5-B9FC-C3BE4CCC8718}"/>
    <cellStyle name="Normal 10 2 3 2 2 2 3 4 2" xfId="20955" xr:uid="{15A21C7A-9B18-4484-A7FF-2EBAF0BFCDE9}"/>
    <cellStyle name="Normal 10 2 3 2 2 2 3 5" xfId="20956" xr:uid="{DCD76556-2337-49AB-96CF-F0275031424B}"/>
    <cellStyle name="Normal 10 2 3 2 2 2 4" xfId="20957" xr:uid="{3D8B5A39-1A07-4108-A74F-001D05A6B7C1}"/>
    <cellStyle name="Normal 10 2 3 2 2 2 4 2" xfId="20958" xr:uid="{2E789CBF-5649-4C2A-ADC1-CAD6DC61EA45}"/>
    <cellStyle name="Normal 10 2 3 2 2 2 4 2 2" xfId="20959" xr:uid="{4F3FE36E-042B-4C29-A161-0B7793B8E637}"/>
    <cellStyle name="Normal 10 2 3 2 2 2 4 2 2 2" xfId="20960" xr:uid="{CA68AEDE-1D1E-48A5-AAB4-7A5B6D14E39B}"/>
    <cellStyle name="Normal 10 2 3 2 2 2 4 2 3" xfId="20961" xr:uid="{EE5F30CA-9609-4E9E-9131-8D6F03C1DEC6}"/>
    <cellStyle name="Normal 10 2 3 2 2 2 4 3" xfId="20962" xr:uid="{09CA880F-0F4E-4369-B3DC-1AE32C459C1E}"/>
    <cellStyle name="Normal 10 2 3 2 2 2 4 3 2" xfId="20963" xr:uid="{8439F69E-761D-4881-B200-7F897FEFB1AA}"/>
    <cellStyle name="Normal 10 2 3 2 2 2 4 4" xfId="20964" xr:uid="{203D69C6-31FC-4291-A18F-99131CAC2EC2}"/>
    <cellStyle name="Normal 10 2 3 2 2 2 5" xfId="20965" xr:uid="{91486401-C4F9-4C47-A372-2ECCF3599337}"/>
    <cellStyle name="Normal 10 2 3 2 2 2 5 2" xfId="20966" xr:uid="{FD7F7820-84EF-4897-853C-79117F652DD0}"/>
    <cellStyle name="Normal 10 2 3 2 2 2 5 2 2" xfId="20967" xr:uid="{1815ACAA-7C18-4CC7-90E0-F7229979C9DE}"/>
    <cellStyle name="Normal 10 2 3 2 2 2 5 3" xfId="20968" xr:uid="{B2BCAFB5-8F2B-4179-A72E-4AE98B9E4733}"/>
    <cellStyle name="Normal 10 2 3 2 2 2 6" xfId="20969" xr:uid="{A46D4937-FE22-407E-A0E3-05FBDBC4EDDD}"/>
    <cellStyle name="Normal 10 2 3 2 2 2 6 2" xfId="20970" xr:uid="{09D223D2-D430-43CC-82FE-1B60D205BC21}"/>
    <cellStyle name="Normal 10 2 3 2 2 2 7" xfId="20971" xr:uid="{382AE906-081C-4550-97CB-E290C1FD48CE}"/>
    <cellStyle name="Normal 10 2 3 2 2 3" xfId="20972" xr:uid="{6F311795-89FF-41DB-8FCB-B5FFA15FAF1B}"/>
    <cellStyle name="Normal 10 2 3 2 2 3 2" xfId="20973" xr:uid="{7AAA0160-A18D-482F-98C6-41D609573E71}"/>
    <cellStyle name="Normal 10 2 3 2 2 3 2 2" xfId="20974" xr:uid="{8F29BFA7-BBB2-4276-8ABD-601DCA2ABFA6}"/>
    <cellStyle name="Normal 10 2 3 2 2 3 2 2 2" xfId="20975" xr:uid="{D86F940E-4015-41D6-966D-E78A3421DB99}"/>
    <cellStyle name="Normal 10 2 3 2 2 3 2 2 2 2" xfId="20976" xr:uid="{1E06CF1F-86A8-45CA-A6A3-B6B5537230D9}"/>
    <cellStyle name="Normal 10 2 3 2 2 3 2 2 3" xfId="20977" xr:uid="{8C2034AE-B63A-4E70-A347-4CEB2EE43B97}"/>
    <cellStyle name="Normal 10 2 3 2 2 3 2 3" xfId="20978" xr:uid="{9AB0E53C-28C1-4173-B224-EC54A2F87188}"/>
    <cellStyle name="Normal 10 2 3 2 2 3 2 3 2" xfId="20979" xr:uid="{ED062DD2-ADD5-468D-8A4C-6E52DD142DB5}"/>
    <cellStyle name="Normal 10 2 3 2 2 3 2 4" xfId="20980" xr:uid="{3F6B0248-54EF-40A7-8E6D-A665AD35E66C}"/>
    <cellStyle name="Normal 10 2 3 2 2 3 3" xfId="20981" xr:uid="{063D7CB3-0165-406C-B3E8-C8A4B4CE854C}"/>
    <cellStyle name="Normal 10 2 3 2 2 3 3 2" xfId="20982" xr:uid="{7E84B964-94B8-4885-AC63-82B47AE77E99}"/>
    <cellStyle name="Normal 10 2 3 2 2 3 3 2 2" xfId="20983" xr:uid="{7E98B1B6-5B36-4069-AB08-36608D40FF23}"/>
    <cellStyle name="Normal 10 2 3 2 2 3 3 3" xfId="20984" xr:uid="{88D529A1-9DA5-496E-AC69-5DA5ED97A5E0}"/>
    <cellStyle name="Normal 10 2 3 2 2 3 4" xfId="20985" xr:uid="{85167084-EB56-4D94-9811-A87487FF0A0A}"/>
    <cellStyle name="Normal 10 2 3 2 2 3 4 2" xfId="20986" xr:uid="{50DB738D-E038-40C5-B6F9-9A121FDEA844}"/>
    <cellStyle name="Normal 10 2 3 2 2 3 5" xfId="20987" xr:uid="{3B04266A-0BC4-464F-AB1D-068B5CF328E5}"/>
    <cellStyle name="Normal 10 2 3 2 2 4" xfId="20988" xr:uid="{9D7E60E5-B971-4A11-BD5F-5289E0D01C41}"/>
    <cellStyle name="Normal 10 2 3 2 2 4 2" xfId="20989" xr:uid="{241666F1-1619-4C67-B376-C50E5829D0E4}"/>
    <cellStyle name="Normal 10 2 3 2 2 4 2 2" xfId="20990" xr:uid="{4729C059-FE7D-4374-B8C2-93FAF87C566B}"/>
    <cellStyle name="Normal 10 2 3 2 2 4 2 2 2" xfId="20991" xr:uid="{DB8B5A51-9569-48C4-9E81-61D5A6B30D8B}"/>
    <cellStyle name="Normal 10 2 3 2 2 4 2 3" xfId="20992" xr:uid="{D56B157E-A660-4060-8DCB-6CB8D28611FF}"/>
    <cellStyle name="Normal 10 2 3 2 2 4 3" xfId="20993" xr:uid="{56D76520-CFC1-4879-8DF3-A30CF4C0242D}"/>
    <cellStyle name="Normal 10 2 3 2 2 4 3 2" xfId="20994" xr:uid="{0C353D21-8CC2-43AC-8153-4B1D05DD9F70}"/>
    <cellStyle name="Normal 10 2 3 2 2 4 4" xfId="20995" xr:uid="{73838AD2-CEDD-4A7F-A08D-6987C2522DF3}"/>
    <cellStyle name="Normal 10 2 3 2 2 5" xfId="20996" xr:uid="{14C69359-F183-405B-A571-0EEE82BAE0F7}"/>
    <cellStyle name="Normal 10 2 3 2 2 5 2" xfId="20997" xr:uid="{547947EB-3AC9-4C15-9BF1-2BED79E76AA7}"/>
    <cellStyle name="Normal 10 2 3 2 2 5 2 2" xfId="20998" xr:uid="{0B05B566-71A2-454A-A3E7-5912997311BD}"/>
    <cellStyle name="Normal 10 2 3 2 2 5 3" xfId="20999" xr:uid="{3E8F65A9-3634-4532-B34A-A4F70D110F35}"/>
    <cellStyle name="Normal 10 2 3 2 2 6" xfId="21000" xr:uid="{68AAA295-25D5-4AE0-A05E-97A9C84109AE}"/>
    <cellStyle name="Normal 10 2 3 2 2 6 2" xfId="21001" xr:uid="{AD8D9C16-9064-43A4-B0F6-61CCBFFEC43C}"/>
    <cellStyle name="Normal 10 2 3 2 2 7" xfId="21002" xr:uid="{D967DD4D-B190-4FB6-B4A9-412C50779FFD}"/>
    <cellStyle name="Normal 10 2 3 2 3" xfId="21003" xr:uid="{337C08B8-FDFC-413B-B9EF-FEBB6E9AEA31}"/>
    <cellStyle name="Normal 10 2 3 2 3 2" xfId="21004" xr:uid="{7E0ACFFB-BB86-4EF6-93DB-649C6984EEAE}"/>
    <cellStyle name="Normal 10 2 3 2 3 2 2" xfId="21005" xr:uid="{3AAE60FA-DF34-4580-9DB9-013B7C8B1DED}"/>
    <cellStyle name="Normal 10 2 3 2 3 2 2 2" xfId="21006" xr:uid="{8FF964F2-9CA7-4CB9-8CDC-75577642A045}"/>
    <cellStyle name="Normal 10 2 3 2 3 2 2 2 2" xfId="21007" xr:uid="{3B03F0F1-AABB-4734-B521-6FF3A5ED1C1D}"/>
    <cellStyle name="Normal 10 2 3 2 3 2 2 3" xfId="21008" xr:uid="{DCBC6B0E-520B-4688-8E38-B5BE5D129750}"/>
    <cellStyle name="Normal 10 2 3 2 3 2 3" xfId="21009" xr:uid="{FB85DFCE-E0E5-4E60-830D-1FD89486BF44}"/>
    <cellStyle name="Normal 10 2 3 2 3 2 3 2" xfId="21010" xr:uid="{AFBD8A80-723C-4147-9B51-F9A50249E4B4}"/>
    <cellStyle name="Normal 10 2 3 2 3 2 4" xfId="21011" xr:uid="{4A037718-1988-467C-9BAA-B99960419C50}"/>
    <cellStyle name="Normal 10 2 3 2 3 3" xfId="21012" xr:uid="{6C24D417-8599-4B49-9E68-336D3A08F52C}"/>
    <cellStyle name="Normal 10 2 3 2 3 3 2" xfId="21013" xr:uid="{59F19F37-E332-42EB-8DE3-EAC2429D961B}"/>
    <cellStyle name="Normal 10 2 3 2 3 3 2 2" xfId="21014" xr:uid="{6DB6EFBD-BC0E-4725-AE3A-8F2BEF37CE0A}"/>
    <cellStyle name="Normal 10 2 3 2 3 3 3" xfId="21015" xr:uid="{34184F56-0EA1-48E3-886B-C2EBF0698F12}"/>
    <cellStyle name="Normal 10 2 3 2 3 4" xfId="21016" xr:uid="{AC6345A8-1C2D-4CEA-B844-E4732A9DC214}"/>
    <cellStyle name="Normal 10 2 3 2 3 4 2" xfId="21017" xr:uid="{32584491-625B-4613-BD3E-71F991A8107F}"/>
    <cellStyle name="Normal 10 2 3 2 3 5" xfId="21018" xr:uid="{5246DA95-564F-4B5C-9BE9-2879DACD92B8}"/>
    <cellStyle name="Normal 10 2 3 2 4" xfId="21019" xr:uid="{DC213BBF-8A8C-49F3-9915-FB5B1BFB2AE4}"/>
    <cellStyle name="Normal 10 2 3 2 4 2" xfId="21020" xr:uid="{743E94D2-0EFF-427B-BB17-62CD98C1B7FB}"/>
    <cellStyle name="Normal 10 2 3 2 4 2 2" xfId="21021" xr:uid="{A6B34822-F56F-4084-B125-5AD91549B18A}"/>
    <cellStyle name="Normal 10 2 3 2 4 2 2 2" xfId="21022" xr:uid="{F638DC26-DCBF-41DA-8CBB-377E7450613E}"/>
    <cellStyle name="Normal 10 2 3 2 4 2 3" xfId="21023" xr:uid="{AFEC186E-6919-4C7D-BA72-6B310FCB8307}"/>
    <cellStyle name="Normal 10 2 3 2 4 3" xfId="21024" xr:uid="{62CD2F9C-DD8D-460C-9B32-8573D19B0766}"/>
    <cellStyle name="Normal 10 2 3 2 4 3 2" xfId="21025" xr:uid="{3C44B99A-878A-4BF7-9180-DE4FFD84C181}"/>
    <cellStyle name="Normal 10 2 3 2 4 4" xfId="21026" xr:uid="{6E9A2CF3-B218-4AF6-B4A0-4E11A70794D2}"/>
    <cellStyle name="Normal 10 2 3 2 5" xfId="21027" xr:uid="{9D782FFF-E6E4-4CC5-8DB8-68D17BA98B82}"/>
    <cellStyle name="Normal 10 2 3 2 5 2" xfId="21028" xr:uid="{1603F16E-AB61-4A8A-99DA-265707EC1E82}"/>
    <cellStyle name="Normal 10 2 3 2 5 2 2" xfId="21029" xr:uid="{CC2A4E6B-67B2-4AA9-A61E-AAB8B512ADBA}"/>
    <cellStyle name="Normal 10 2 3 2 5 3" xfId="21030" xr:uid="{AE69CAF0-C38A-40DF-B787-1BACD7BA8971}"/>
    <cellStyle name="Normal 10 2 3 2 6" xfId="21031" xr:uid="{21BADD75-7D25-47C2-B222-2E533627891E}"/>
    <cellStyle name="Normal 10 2 3 2 6 2" xfId="21032" xr:uid="{388088F8-00CC-4D20-BC55-610A5F010FC4}"/>
    <cellStyle name="Normal 10 2 3 2 7" xfId="21033" xr:uid="{E6A89ED8-53E3-4533-938B-B7AFB52B1FB6}"/>
    <cellStyle name="Normal 10 2 3 3" xfId="21034" xr:uid="{EE76F81D-1BF0-4B9A-83DA-3410B83BC76C}"/>
    <cellStyle name="Normal 10 2 3 3 2" xfId="21035" xr:uid="{44E84744-A428-47F7-A61E-D0B3BA19CAB2}"/>
    <cellStyle name="Normal 10 2 3 3 2 2" xfId="21036" xr:uid="{E806C78B-2EBC-434F-862C-51EAA4A00901}"/>
    <cellStyle name="Normal 10 2 3 3 2 2 2" xfId="21037" xr:uid="{2A6E7DA6-48A3-492F-A2AF-E0EF8EC66055}"/>
    <cellStyle name="Normal 10 2 3 3 2 2 2 2" xfId="21038" xr:uid="{8616DDF0-0E57-4B1F-BC99-8A4851AD2D33}"/>
    <cellStyle name="Normal 10 2 3 3 2 2 3" xfId="21039" xr:uid="{35BF3220-856E-4182-BF9E-DEB51305BEC2}"/>
    <cellStyle name="Normal 10 2 3 3 2 3" xfId="21040" xr:uid="{094A75E2-9610-4AA9-AB6D-1333B52E95E7}"/>
    <cellStyle name="Normal 10 2 3 3 2 3 2" xfId="21041" xr:uid="{5DBD91D3-80D2-4E4C-80BD-134959C519C5}"/>
    <cellStyle name="Normal 10 2 3 3 2 4" xfId="21042" xr:uid="{6091E317-B71E-4CE9-87E7-B0DE7E765ABB}"/>
    <cellStyle name="Normal 10 2 3 3 3" xfId="21043" xr:uid="{C8D77D4E-7981-4F31-B0C8-80E38E7B7872}"/>
    <cellStyle name="Normal 10 2 3 3 3 2" xfId="21044" xr:uid="{EC219DA5-1D23-4AEA-9D6B-9A25D1FCA356}"/>
    <cellStyle name="Normal 10 2 3 3 3 2 2" xfId="21045" xr:uid="{569D9CE4-F894-4B01-9E94-86394CC4B3A2}"/>
    <cellStyle name="Normal 10 2 3 3 3 3" xfId="21046" xr:uid="{DCE2A6CE-2CF4-44B8-B1B8-D31D0C50E067}"/>
    <cellStyle name="Normal 10 2 3 3 4" xfId="21047" xr:uid="{12CE7B71-6C2F-4F0A-B806-0D09E3A15364}"/>
    <cellStyle name="Normal 10 2 3 3 4 2" xfId="21048" xr:uid="{82580B57-8223-4315-9E91-C1FAFCD7C34D}"/>
    <cellStyle name="Normal 10 2 3 3 5" xfId="21049" xr:uid="{8DD3AF98-29AC-43BA-A169-0A19A17E742E}"/>
    <cellStyle name="Normal 10 2 3 4" xfId="21050" xr:uid="{4AD2568A-21C6-48A1-A3B8-0CBB3BB6FCE9}"/>
    <cellStyle name="Normal 10 2 3 4 2" xfId="21051" xr:uid="{E93E7B0B-BF4C-4327-A487-74DE33629629}"/>
    <cellStyle name="Normal 10 2 3 4 2 2" xfId="21052" xr:uid="{8CD39668-530B-4A11-AE0E-29F340CD09FD}"/>
    <cellStyle name="Normal 10 2 3 4 2 2 2" xfId="21053" xr:uid="{5B176FD2-7BBA-4AA2-9854-5FAB27936710}"/>
    <cellStyle name="Normal 10 2 3 4 2 3" xfId="21054" xr:uid="{3E993CC9-BE86-4BB8-A222-87331FD53005}"/>
    <cellStyle name="Normal 10 2 3 4 3" xfId="21055" xr:uid="{92413E59-E716-4677-AEC6-940BEEEDFF75}"/>
    <cellStyle name="Normal 10 2 3 4 3 2" xfId="21056" xr:uid="{7461D062-C71C-46C7-8C59-CC85A4BBE3D6}"/>
    <cellStyle name="Normal 10 2 3 4 4" xfId="21057" xr:uid="{EB59B00C-DC84-4A7A-AF48-1DB34F7138B0}"/>
    <cellStyle name="Normal 10 2 3 5" xfId="21058" xr:uid="{E8494464-6C7E-4E4D-A639-54B0A83B982D}"/>
    <cellStyle name="Normal 10 2 3 5 2" xfId="21059" xr:uid="{05D6D752-5FA2-46CE-98D7-7F7A352786D4}"/>
    <cellStyle name="Normal 10 2 3 5 2 2" xfId="21060" xr:uid="{7313E854-2B73-46AD-BEB4-9A6D9D152AEB}"/>
    <cellStyle name="Normal 10 2 3 5 3" xfId="21061" xr:uid="{96AD3DB5-F0DF-49E8-92E5-61FC2E93442F}"/>
    <cellStyle name="Normal 10 2 3 6" xfId="21062" xr:uid="{14161ECE-659D-4820-97DF-BB06CD54FE93}"/>
    <cellStyle name="Normal 10 2 3 6 2" xfId="21063" xr:uid="{7A90F924-72E5-49D8-8CE6-2CF9B9D2F122}"/>
    <cellStyle name="Normal 10 2 3 7" xfId="21064" xr:uid="{22776950-3C3D-4556-B300-F01C11C58498}"/>
    <cellStyle name="Normal 10 2 3 8" xfId="20929" xr:uid="{154B39C9-D9AF-4F99-958B-083B86F6A6FC}"/>
    <cellStyle name="Normal 10 2 4" xfId="581" xr:uid="{2C7AF164-5533-4239-A871-F437B307C95E}"/>
    <cellStyle name="Normal 10 2 4 2" xfId="21066" xr:uid="{0432271C-A4A8-4109-A9E2-271DFE31BA44}"/>
    <cellStyle name="Normal 10 2 4 2 2" xfId="21067" xr:uid="{4FBFB796-9899-4C55-A6CB-ADE4B81B5BB6}"/>
    <cellStyle name="Normal 10 2 4 2 2 2" xfId="21068" xr:uid="{AF35BB12-69B3-4C2E-A9A2-C7A570D73889}"/>
    <cellStyle name="Normal 10 2 4 2 2 2 2" xfId="21069" xr:uid="{E5E1B424-34B0-466D-AECB-BB7582E176B7}"/>
    <cellStyle name="Normal 10 2 4 2 2 2 2 2" xfId="21070" xr:uid="{DEDF4EF7-C3EB-41A9-AE39-7EE19BA043A9}"/>
    <cellStyle name="Normal 10 2 4 2 2 2 3" xfId="21071" xr:uid="{1A399A86-0FC6-40DD-980E-39E26B808B80}"/>
    <cellStyle name="Normal 10 2 4 2 2 3" xfId="21072" xr:uid="{63136A8A-5212-4E11-A1A6-188BA93F1507}"/>
    <cellStyle name="Normal 10 2 4 2 2 3 2" xfId="21073" xr:uid="{FFE8C08B-3EAB-420A-A3BA-949ACDC36962}"/>
    <cellStyle name="Normal 10 2 4 2 2 4" xfId="21074" xr:uid="{B37B3077-7BEB-44A8-883C-8123B61305F3}"/>
    <cellStyle name="Normal 10 2 4 2 3" xfId="21075" xr:uid="{80B520DD-4AA0-49E7-AF91-3CB2F3DCB395}"/>
    <cellStyle name="Normal 10 2 4 2 3 2" xfId="21076" xr:uid="{997E8519-80CD-4FE7-9871-2E3EF1E59997}"/>
    <cellStyle name="Normal 10 2 4 2 3 2 2" xfId="21077" xr:uid="{B7C8F36F-260F-49B4-B430-85F7B604CA8C}"/>
    <cellStyle name="Normal 10 2 4 2 3 3" xfId="21078" xr:uid="{DF1CDF46-8455-46DB-A0A9-CEB550AFFAEB}"/>
    <cellStyle name="Normal 10 2 4 2 4" xfId="21079" xr:uid="{9AE0732D-DF9F-4700-AD15-0E13070D4FC3}"/>
    <cellStyle name="Normal 10 2 4 2 4 2" xfId="21080" xr:uid="{DC64B57D-F066-45C3-AFF8-500B58570AE5}"/>
    <cellStyle name="Normal 10 2 4 2 5" xfId="21081" xr:uid="{E2EFF62C-41DF-43D7-B492-14A00ABCAF08}"/>
    <cellStyle name="Normal 10 2 4 3" xfId="21082" xr:uid="{96C1F4AA-9441-48B9-A5FF-15B9F2340BDD}"/>
    <cellStyle name="Normal 10 2 4 3 2" xfId="21083" xr:uid="{9FD19017-8166-4E8B-81DE-786BF5D9294A}"/>
    <cellStyle name="Normal 10 2 4 3 2 2" xfId="21084" xr:uid="{7EF9D60B-F28B-4148-9F13-243EDF2D7395}"/>
    <cellStyle name="Normal 10 2 4 3 2 2 2" xfId="21085" xr:uid="{19ACC90C-161D-4C26-AE7F-39F7DE804753}"/>
    <cellStyle name="Normal 10 2 4 3 2 3" xfId="21086" xr:uid="{8D30CB2D-0705-4318-9B96-19ACA216103D}"/>
    <cellStyle name="Normal 10 2 4 3 3" xfId="21087" xr:uid="{D6727E55-6E6B-4998-A3D9-429B724B86A1}"/>
    <cellStyle name="Normal 10 2 4 3 3 2" xfId="21088" xr:uid="{65C3BA1A-043B-4066-BCA2-BA71B794E22C}"/>
    <cellStyle name="Normal 10 2 4 3 4" xfId="21089" xr:uid="{DAAB534B-C4CC-419F-B236-688E275B1DC7}"/>
    <cellStyle name="Normal 10 2 4 4" xfId="21090" xr:uid="{4685B728-3F21-4410-AE83-7CB5E8EED85B}"/>
    <cellStyle name="Normal 10 2 4 4 2" xfId="21091" xr:uid="{6A4701FC-639C-4507-B3A8-F968FA9D91F9}"/>
    <cellStyle name="Normal 10 2 4 4 2 2" xfId="21092" xr:uid="{F63A38FA-9EB7-4194-AD63-F0B8E0D769B7}"/>
    <cellStyle name="Normal 10 2 4 4 3" xfId="21093" xr:uid="{7745A199-0B93-4147-8E0C-844D93D815CC}"/>
    <cellStyle name="Normal 10 2 4 5" xfId="21094" xr:uid="{3B358D41-45ED-4550-849B-72290C397DD7}"/>
    <cellStyle name="Normal 10 2 4 5 2" xfId="21095" xr:uid="{15D9EFFD-55F4-4B5F-890E-FA7284C40268}"/>
    <cellStyle name="Normal 10 2 4 6" xfId="21096" xr:uid="{4579DFB0-BC1D-445B-9B69-2F14EEECA982}"/>
    <cellStyle name="Normal 10 2 4 7" xfId="21065" xr:uid="{628913C7-5B3B-410B-9288-E57B4E966FF6}"/>
    <cellStyle name="Normal 10 2 5" xfId="21097" xr:uid="{F59F46F6-90A9-4B6E-BA71-B4CA658E0A0A}"/>
    <cellStyle name="Normal 10 2 5 2" xfId="21098" xr:uid="{7E60877B-6F4B-4BFC-843F-BF723FBF0A2A}"/>
    <cellStyle name="Normal 10 2 5 2 2" xfId="21099" xr:uid="{F7385357-2E48-47E0-8A19-E18B432F0DED}"/>
    <cellStyle name="Normal 10 2 5 2 2 2" xfId="21100" xr:uid="{ADDB87B5-22BF-4A6C-BA88-216BFE71B57B}"/>
    <cellStyle name="Normal 10 2 5 2 2 2 2" xfId="21101" xr:uid="{5F6AE10B-6E06-4E51-BCF8-FB178A34EBC2}"/>
    <cellStyle name="Normal 10 2 5 2 2 2 2 2" xfId="21102" xr:uid="{0FF59C49-B4AD-4F7C-8ABC-6B7E5402BA43}"/>
    <cellStyle name="Normal 10 2 5 2 2 2 3" xfId="21103" xr:uid="{759D6A4B-2F87-432A-9A11-5145952E6FEF}"/>
    <cellStyle name="Normal 10 2 5 2 2 3" xfId="21104" xr:uid="{55594299-7376-4650-A03A-4E0FBDB25B6A}"/>
    <cellStyle name="Normal 10 2 5 2 2 3 2" xfId="21105" xr:uid="{2DA81089-6D89-4C34-A0DD-A7E01224504B}"/>
    <cellStyle name="Normal 10 2 5 2 2 4" xfId="21106" xr:uid="{080229E8-59AF-4D9B-8AF5-0A08FB711C81}"/>
    <cellStyle name="Normal 10 2 5 2 3" xfId="21107" xr:uid="{3DFF96F4-9914-482B-A990-611DB9E6F5E4}"/>
    <cellStyle name="Normal 10 2 5 2 3 2" xfId="21108" xr:uid="{8D9BAD37-24C2-4A3E-AADE-B0517F033F3D}"/>
    <cellStyle name="Normal 10 2 5 2 3 2 2" xfId="21109" xr:uid="{0FE2CCA7-976D-4480-9F76-0450C8E69F4B}"/>
    <cellStyle name="Normal 10 2 5 2 3 3" xfId="21110" xr:uid="{A2C4A91F-D6AF-4AB5-B13A-DBD9E43742B0}"/>
    <cellStyle name="Normal 10 2 5 2 4" xfId="21111" xr:uid="{4BACE814-5042-4357-973E-72FD6CF63901}"/>
    <cellStyle name="Normal 10 2 5 2 4 2" xfId="21112" xr:uid="{15507812-C501-490D-9AC4-8D949E666495}"/>
    <cellStyle name="Normal 10 2 5 2 5" xfId="21113" xr:uid="{86FD152B-0CCD-4AC8-92D4-967019D113A4}"/>
    <cellStyle name="Normal 10 2 5 3" xfId="21114" xr:uid="{41DDA77B-3056-4ADC-94E5-6A156B00F34A}"/>
    <cellStyle name="Normal 10 2 5 3 2" xfId="21115" xr:uid="{B0118312-E392-4478-BB37-00009A30B1C4}"/>
    <cellStyle name="Normal 10 2 5 3 2 2" xfId="21116" xr:uid="{A8F66E09-2159-4BCF-B032-646951069455}"/>
    <cellStyle name="Normal 10 2 5 3 2 2 2" xfId="21117" xr:uid="{45676FA5-C051-42D7-9395-4D55A83E21A2}"/>
    <cellStyle name="Normal 10 2 5 3 2 3" xfId="21118" xr:uid="{4FFA5D60-0FD1-4CA8-9FB5-F939A2322531}"/>
    <cellStyle name="Normal 10 2 5 3 3" xfId="21119" xr:uid="{865A86E4-50BD-4EEE-BD14-E787FFDCF5B2}"/>
    <cellStyle name="Normal 10 2 5 3 3 2" xfId="21120" xr:uid="{22297034-93F1-453F-83A6-7BE273AD1DEF}"/>
    <cellStyle name="Normal 10 2 5 3 4" xfId="21121" xr:uid="{EC848FC8-E21E-4893-9F02-D220CCD5C36E}"/>
    <cellStyle name="Normal 10 2 5 4" xfId="21122" xr:uid="{97C085FD-3DD5-471B-940D-1ED4347A92E1}"/>
    <cellStyle name="Normal 10 2 5 4 2" xfId="21123" xr:uid="{65EFEA1E-87C9-4E99-8705-EB03B8DCFB96}"/>
    <cellStyle name="Normal 10 2 5 4 2 2" xfId="21124" xr:uid="{AC66C3A5-333B-4C2C-B18D-B7BF56ACB0D0}"/>
    <cellStyle name="Normal 10 2 5 4 3" xfId="21125" xr:uid="{56781674-B5D4-406D-B1C5-B3A1EE095DE4}"/>
    <cellStyle name="Normal 10 2 5 5" xfId="21126" xr:uid="{898E2E1E-880A-4E5A-89B2-10B225BD17B9}"/>
    <cellStyle name="Normal 10 2 5 5 2" xfId="21127" xr:uid="{1BC5CCF3-CC4B-46F1-9EF7-6C62C8DEB594}"/>
    <cellStyle name="Normal 10 2 5 6" xfId="21128" xr:uid="{AB256EC0-CA1F-4029-A4D3-955E0BDDD2FD}"/>
    <cellStyle name="Normal 10 2 6" xfId="21129" xr:uid="{07AD0505-7D3D-49D1-92FE-571F90945543}"/>
    <cellStyle name="Normal 10 2 6 2" xfId="21130" xr:uid="{1A91E3EC-BE8E-4409-9118-F7F1E121595A}"/>
    <cellStyle name="Normal 10 2 6 2 2" xfId="21131" xr:uid="{2B254210-A3E6-486A-8444-82506C904E2F}"/>
    <cellStyle name="Normal 10 2 6 2 2 2" xfId="21132" xr:uid="{A836732E-938D-4AE7-8D61-6E1839148EA1}"/>
    <cellStyle name="Normal 10 2 6 2 2 2 2" xfId="21133" xr:uid="{AEBF4CBD-5A4E-41E2-B7C2-E9AF6CF50395}"/>
    <cellStyle name="Normal 10 2 6 2 2 2 2 2" xfId="21134" xr:uid="{009ECF22-7EC7-4812-AB26-5D011424AFBE}"/>
    <cellStyle name="Normal 10 2 6 2 2 2 2 2 2" xfId="21135" xr:uid="{B39F23B7-8802-4885-B47C-1F3D7F93BEC4}"/>
    <cellStyle name="Normal 10 2 6 2 2 2 2 3" xfId="21136" xr:uid="{35AFB2C2-A59C-4925-8ABB-6A2C65FDB7A1}"/>
    <cellStyle name="Normal 10 2 6 2 2 2 3" xfId="21137" xr:uid="{0E3AA6B4-E516-4D80-9414-D48A1788FC1F}"/>
    <cellStyle name="Normal 10 2 6 2 2 2 3 2" xfId="21138" xr:uid="{A9A69B0C-9592-477C-8D71-2E4827E3A91C}"/>
    <cellStyle name="Normal 10 2 6 2 2 2 4" xfId="21139" xr:uid="{16380996-ABCD-4A69-9456-7814EC7CED23}"/>
    <cellStyle name="Normal 10 2 6 2 2 3" xfId="21140" xr:uid="{E6A31983-31D1-4381-AC1F-90D661AFB637}"/>
    <cellStyle name="Normal 10 2 6 2 2 3 2" xfId="21141" xr:uid="{D71B2243-2666-408D-959C-B6C0BDA10431}"/>
    <cellStyle name="Normal 10 2 6 2 2 3 2 2" xfId="21142" xr:uid="{A402699C-38E0-4743-AA8B-4A5D75469DE5}"/>
    <cellStyle name="Normal 10 2 6 2 2 3 3" xfId="21143" xr:uid="{231AB297-BBE4-4615-AA57-A09AE700EEC3}"/>
    <cellStyle name="Normal 10 2 6 2 2 4" xfId="21144" xr:uid="{D3145159-EF8C-4B1B-BDDA-7FC79032CD78}"/>
    <cellStyle name="Normal 10 2 6 2 2 4 2" xfId="21145" xr:uid="{8422D5B7-AFCE-4FBA-B907-6E5F9CCD303F}"/>
    <cellStyle name="Normal 10 2 6 2 2 5" xfId="21146" xr:uid="{20B2858A-07C5-4264-8639-A7B5C6246F6E}"/>
    <cellStyle name="Normal 10 2 6 2 3" xfId="21147" xr:uid="{C0117812-3C29-4CA8-A22E-8F9E47862AD7}"/>
    <cellStyle name="Normal 10 2 6 2 3 2" xfId="21148" xr:uid="{BD60EA80-87EB-47B0-B73C-CE2CC4E2CC6E}"/>
    <cellStyle name="Normal 10 2 6 2 3 2 2" xfId="21149" xr:uid="{BAFE45F2-D582-4720-B182-C99D7770EA1C}"/>
    <cellStyle name="Normal 10 2 6 2 3 2 2 2" xfId="21150" xr:uid="{D516E4DD-AC66-4386-A8AA-540632812B46}"/>
    <cellStyle name="Normal 10 2 6 2 3 2 3" xfId="21151" xr:uid="{92ED9C35-14D0-40B1-B2C4-8D9B2FB0E715}"/>
    <cellStyle name="Normal 10 2 6 2 3 3" xfId="21152" xr:uid="{2A4DC8AA-18F8-485B-AE4E-150BE8533322}"/>
    <cellStyle name="Normal 10 2 6 2 3 3 2" xfId="21153" xr:uid="{268D7238-FC67-4D61-B4F6-2A80C03B65DD}"/>
    <cellStyle name="Normal 10 2 6 2 3 4" xfId="21154" xr:uid="{CB944571-6C2A-458E-B6A1-A2576F2CB125}"/>
    <cellStyle name="Normal 10 2 6 2 4" xfId="21155" xr:uid="{62D00BC8-FFBC-4782-89C8-ECD5EFE0E6B1}"/>
    <cellStyle name="Normal 10 2 6 2 4 2" xfId="21156" xr:uid="{5E022972-18F3-40A4-ACF4-D876DCD4CEEF}"/>
    <cellStyle name="Normal 10 2 6 2 4 2 2" xfId="21157" xr:uid="{AD2A16A7-49F9-4E88-9B25-B0904335A2BA}"/>
    <cellStyle name="Normal 10 2 6 2 4 3" xfId="21158" xr:uid="{07989CA3-27C7-4E38-AFEE-70BFDFDED712}"/>
    <cellStyle name="Normal 10 2 6 2 5" xfId="21159" xr:uid="{0987A811-695B-49FB-AE22-AC394CAD6138}"/>
    <cellStyle name="Normal 10 2 6 2 5 2" xfId="21160" xr:uid="{995AC5B4-B5EF-4D52-9403-7331E5CA3AC8}"/>
    <cellStyle name="Normal 10 2 6 2 6" xfId="21161" xr:uid="{441C571C-0B2C-474D-8040-18D881142C38}"/>
    <cellStyle name="Normal 10 2 6 3" xfId="21162" xr:uid="{2B56E3C8-7B00-4EC6-A75B-7A22014F7AE7}"/>
    <cellStyle name="Normal 10 2 6 3 2" xfId="21163" xr:uid="{D99CFFAB-7F54-42DA-8581-07E2B89E3F2F}"/>
    <cellStyle name="Normal 10 2 6 3 2 2" xfId="21164" xr:uid="{C6BE0BCD-9A99-4F5C-BC69-47A82B2CB391}"/>
    <cellStyle name="Normal 10 2 6 3 2 2 2" xfId="21165" xr:uid="{3E6007A4-946E-47BB-9077-81A2D63EBAF6}"/>
    <cellStyle name="Normal 10 2 6 3 2 2 2 2" xfId="21166" xr:uid="{DFE86C83-6806-44F8-8B14-3F66945A4FB0}"/>
    <cellStyle name="Normal 10 2 6 3 2 2 3" xfId="21167" xr:uid="{E3903FBD-C3E1-493A-989B-F254D33D7A29}"/>
    <cellStyle name="Normal 10 2 6 3 2 3" xfId="21168" xr:uid="{FD3C546C-725F-4A0C-9AEF-63920AE984DE}"/>
    <cellStyle name="Normal 10 2 6 3 2 3 2" xfId="21169" xr:uid="{B3745FB7-A090-4D28-A841-3A5AE1B79753}"/>
    <cellStyle name="Normal 10 2 6 3 2 4" xfId="21170" xr:uid="{81EBCB1B-A86D-4FD7-9674-E8ECA1C583CB}"/>
    <cellStyle name="Normal 10 2 6 3 3" xfId="21171" xr:uid="{1B52DBE7-D9F2-4C06-B7DC-3F41EF041A6C}"/>
    <cellStyle name="Normal 10 2 6 3 3 2" xfId="21172" xr:uid="{51AE91E8-52FD-43A3-AF6C-3C85A08BDF45}"/>
    <cellStyle name="Normal 10 2 6 3 3 2 2" xfId="21173" xr:uid="{14C5D4B4-5704-4442-8293-8FD067CE0359}"/>
    <cellStyle name="Normal 10 2 6 3 3 3" xfId="21174" xr:uid="{2A446CAC-3D25-4A05-A071-730A2D862820}"/>
    <cellStyle name="Normal 10 2 6 3 4" xfId="21175" xr:uid="{9BBEB177-6B66-4BC2-ACD4-8DF381AD4148}"/>
    <cellStyle name="Normal 10 2 6 3 4 2" xfId="21176" xr:uid="{5064D529-56B8-4B9E-A90B-F9487FC3234A}"/>
    <cellStyle name="Normal 10 2 6 3 5" xfId="21177" xr:uid="{D4A263FD-C48C-46FF-BD0C-0E2DCC45C42B}"/>
    <cellStyle name="Normal 10 2 6 4" xfId="21178" xr:uid="{0C285D97-3A82-4408-A8CD-A4A2B32DC9E7}"/>
    <cellStyle name="Normal 10 2 6 4 2" xfId="21179" xr:uid="{A6CB59AD-740A-4459-BAB4-03ED743DA7F4}"/>
    <cellStyle name="Normal 10 2 6 4 2 2" xfId="21180" xr:uid="{B9FDAFF6-9B3F-4A29-B142-F0F802AEABE6}"/>
    <cellStyle name="Normal 10 2 6 4 2 2 2" xfId="21181" xr:uid="{49C164A0-30D8-4EDB-B7F5-0974B51FFFB1}"/>
    <cellStyle name="Normal 10 2 6 4 2 3" xfId="21182" xr:uid="{C909CFF3-E06A-435F-9CC2-DEDF3B106EC1}"/>
    <cellStyle name="Normal 10 2 6 4 3" xfId="21183" xr:uid="{60C41085-55A5-43ED-A5B1-FED352032A5D}"/>
    <cellStyle name="Normal 10 2 6 4 3 2" xfId="21184" xr:uid="{02BD8933-920D-4019-9BB2-400A111AF13A}"/>
    <cellStyle name="Normal 10 2 6 4 4" xfId="21185" xr:uid="{06F49E6C-A3AC-489C-A10D-4224725F25C8}"/>
    <cellStyle name="Normal 10 2 6 5" xfId="21186" xr:uid="{C998AA70-8868-487B-BA9A-30407F72D68F}"/>
    <cellStyle name="Normal 10 2 6 5 2" xfId="21187" xr:uid="{77BA2C72-1D3C-4D90-9E42-C9F385504D94}"/>
    <cellStyle name="Normal 10 2 6 5 2 2" xfId="21188" xr:uid="{79FEE54B-9574-48E5-BE53-094E7C1D38AE}"/>
    <cellStyle name="Normal 10 2 6 5 3" xfId="21189" xr:uid="{E4562D57-4132-45E5-BD1E-C4CA4B390E92}"/>
    <cellStyle name="Normal 10 2 6 6" xfId="21190" xr:uid="{70E3129F-34C2-46DA-9C0A-0B030A937897}"/>
    <cellStyle name="Normal 10 2 6 6 2" xfId="21191" xr:uid="{47F02943-C35C-4C2B-B1A1-1107A4B390A1}"/>
    <cellStyle name="Normal 10 2 6 7" xfId="21192" xr:uid="{205ECBB3-698F-46D4-9995-78549EC33315}"/>
    <cellStyle name="Normal 10 2 7" xfId="21193" xr:uid="{2E681BFC-CDF8-4D29-AF01-441A73EB1482}"/>
    <cellStyle name="Normal 10 2 7 2" xfId="21194" xr:uid="{C4382708-B754-48B6-87DE-8468D48F466A}"/>
    <cellStyle name="Normal 10 2 7 2 2" xfId="21195" xr:uid="{050A884B-4ADD-44DB-ADF7-6A5A657F7421}"/>
    <cellStyle name="Normal 10 2 7 2 2 2" xfId="21196" xr:uid="{3B14A75D-32FF-4F0E-ACF6-BBA2AC6955EE}"/>
    <cellStyle name="Normal 10 2 7 2 2 2 2" xfId="21197" xr:uid="{3210C9CF-DBF9-4CCA-A711-1D10AF22763B}"/>
    <cellStyle name="Normal 10 2 7 2 2 2 2 2" xfId="21198" xr:uid="{9A8C949F-0EDF-4F76-B9A3-ED203D5C86BF}"/>
    <cellStyle name="Normal 10 2 7 2 2 2 3" xfId="21199" xr:uid="{6FE0CE88-0846-488E-8945-C4CDE18FCAC7}"/>
    <cellStyle name="Normal 10 2 7 2 2 3" xfId="21200" xr:uid="{6567BE5D-FDF0-488C-9895-F2EBB5D25A83}"/>
    <cellStyle name="Normal 10 2 7 2 2 3 2" xfId="21201" xr:uid="{4690FE4C-ABE0-4445-976F-4FE1A65B9593}"/>
    <cellStyle name="Normal 10 2 7 2 2 4" xfId="21202" xr:uid="{38FB5F84-5B31-4A68-8B23-9208A728108F}"/>
    <cellStyle name="Normal 10 2 7 2 3" xfId="21203" xr:uid="{F773E02D-6396-41B3-81AE-266E4E5752DF}"/>
    <cellStyle name="Normal 10 2 7 2 3 2" xfId="21204" xr:uid="{3FD1B43B-3997-4719-8A31-DDBCDBCC4A0A}"/>
    <cellStyle name="Normal 10 2 7 2 3 2 2" xfId="21205" xr:uid="{E5DDBCD7-231B-4DC5-BA62-9732A6C41771}"/>
    <cellStyle name="Normal 10 2 7 2 3 3" xfId="21206" xr:uid="{F8B46416-DB83-4611-A40D-E0B21C96CE8B}"/>
    <cellStyle name="Normal 10 2 7 2 4" xfId="21207" xr:uid="{B3190B0E-E6CF-4F2B-8C76-56097A179356}"/>
    <cellStyle name="Normal 10 2 7 2 4 2" xfId="21208" xr:uid="{22C11FB4-3A60-4866-B577-57DFA83BE3E7}"/>
    <cellStyle name="Normal 10 2 7 2 5" xfId="21209" xr:uid="{6B6F910F-1E4D-4378-9117-42403355C1A7}"/>
    <cellStyle name="Normal 10 2 7 3" xfId="21210" xr:uid="{7CB1267E-4644-44E0-8867-B667B913FFB3}"/>
    <cellStyle name="Normal 10 2 7 3 2" xfId="21211" xr:uid="{589EE950-0FBE-4D14-B222-60E08402E321}"/>
    <cellStyle name="Normal 10 2 7 3 2 2" xfId="21212" xr:uid="{91BE378E-BD6C-46C5-988D-3FBC17700A99}"/>
    <cellStyle name="Normal 10 2 7 3 2 2 2" xfId="21213" xr:uid="{07B2AF7F-2F3E-4733-87D6-E6C611BB7510}"/>
    <cellStyle name="Normal 10 2 7 3 2 3" xfId="21214" xr:uid="{0F30F70D-7E14-4618-A826-E7D9D50A82A7}"/>
    <cellStyle name="Normal 10 2 7 3 3" xfId="21215" xr:uid="{829374EE-A6DD-408A-A1D2-D280FE838A37}"/>
    <cellStyle name="Normal 10 2 7 3 3 2" xfId="21216" xr:uid="{DC2CBC02-B422-4004-84C3-16571BDC3D14}"/>
    <cellStyle name="Normal 10 2 7 3 4" xfId="21217" xr:uid="{25336ACC-3843-46BA-BF54-08F7B36EF68F}"/>
    <cellStyle name="Normal 10 2 7 4" xfId="21218" xr:uid="{F1822F1E-A964-4461-A12B-867D7CD5C5F9}"/>
    <cellStyle name="Normal 10 2 7 4 2" xfId="21219" xr:uid="{A1951978-465E-4539-BABF-6B0FC189E99F}"/>
    <cellStyle name="Normal 10 2 7 4 2 2" xfId="21220" xr:uid="{D04A3DA0-4723-482C-8552-09907F02B03B}"/>
    <cellStyle name="Normal 10 2 7 4 3" xfId="21221" xr:uid="{E5AA451D-BF04-41C5-963C-90ABB0E25C31}"/>
    <cellStyle name="Normal 10 2 7 5" xfId="21222" xr:uid="{698E24D3-72C9-466B-8775-9C575C6B980F}"/>
    <cellStyle name="Normal 10 2 7 5 2" xfId="21223" xr:uid="{13C9826D-E650-4B77-82A2-0C9E8107DB6B}"/>
    <cellStyle name="Normal 10 2 7 6" xfId="21224" xr:uid="{5A94F7B1-FD6C-4CD9-BA70-D4267B1908A8}"/>
    <cellStyle name="Normal 10 2 8" xfId="21225" xr:uid="{361D0AE3-DCD1-4F3B-8DB8-316580D93B28}"/>
    <cellStyle name="Normal 10 2 8 2" xfId="21226" xr:uid="{0725F51E-B23E-4702-B5C4-47191DB3E278}"/>
    <cellStyle name="Normal 10 2 9" xfId="21227" xr:uid="{EC9FDF4A-FBFF-4E39-A287-4F020C5F46C6}"/>
    <cellStyle name="Normal 10 3" xfId="208" xr:uid="{D67E4E84-DD44-4B81-9FDD-FDC7904DEE70}"/>
    <cellStyle name="Normal 10 3 2" xfId="3223" xr:uid="{3B8DE7CB-BE3C-4EAD-80E5-C39BCD30E754}"/>
    <cellStyle name="Normal 10 3 2 2" xfId="21228" xr:uid="{4116D59C-90BE-42EF-BEC8-E1B8F0318D56}"/>
    <cellStyle name="Normal 10 3 2 2 2" xfId="21229" xr:uid="{9AD97CA3-F597-4B92-9D5B-3596B7F5BE33}"/>
    <cellStyle name="Normal 10 3 2 3" xfId="21230" xr:uid="{F245FB0E-DBC3-4093-92E6-5CD7D735323C}"/>
    <cellStyle name="Normal 10 3 3" xfId="21231" xr:uid="{4D033B32-AF69-4485-9784-B19749B59A67}"/>
    <cellStyle name="Normal 10 3 3 2" xfId="21232" xr:uid="{BBC24BFB-9272-476C-A7A0-E5F1061710B5}"/>
    <cellStyle name="Normal 10 3 3 2 2" xfId="21233" xr:uid="{4C307CF8-7A79-4F46-BE34-19B7FA25B47C}"/>
    <cellStyle name="Normal 10 3 3 3" xfId="21234" xr:uid="{30243C1F-5B61-41CB-B5D7-673599A67ECB}"/>
    <cellStyle name="Normal 10 3 4" xfId="21235" xr:uid="{12813648-D468-43DB-AB86-29050FCA3422}"/>
    <cellStyle name="Normal 10 3 5" xfId="3101" xr:uid="{8AA357B6-0C0B-4F57-B037-84125F673D09}"/>
    <cellStyle name="Normal 10 4" xfId="138" xr:uid="{AB4E34FA-0676-4FF2-B591-30522CD080EB}"/>
    <cellStyle name="Normal 10 4 2" xfId="3224" xr:uid="{F5CAC693-AA80-4683-9D62-B3933D36DEB4}"/>
    <cellStyle name="Normal 10 4 2 2" xfId="21236" xr:uid="{0FAAA958-618B-4125-8F35-98FE80ED8637}"/>
    <cellStyle name="Normal 10 4 3" xfId="21237" xr:uid="{6BA9EC81-5416-4651-A857-47A8CCC2478E}"/>
    <cellStyle name="Normal 10 4 4" xfId="3102" xr:uid="{7F7D8573-0515-450F-B923-4B3C6898C2ED}"/>
    <cellStyle name="Normal 10 5" xfId="473" xr:uid="{041223ED-1C0E-4919-A79D-DDEF202C0CBC}"/>
    <cellStyle name="Normal 10 5 10" xfId="21238" xr:uid="{8DB79809-9F4A-4C54-B28A-399E6AE80225}"/>
    <cellStyle name="Normal 10 5 10 10" xfId="21239" xr:uid="{35E5FE13-8203-4F3E-A48F-B753531CDE7E}"/>
    <cellStyle name="Normal 10 5 10 2" xfId="21240" xr:uid="{252347F8-F845-48A0-A2AB-204E2F61C1C4}"/>
    <cellStyle name="Normal 10 5 10 2 2" xfId="21241" xr:uid="{02CB1F79-476C-4CE1-B735-C73A5BBA3BE8}"/>
    <cellStyle name="Normal 10 5 10 2 2 2" xfId="21242" xr:uid="{DDA718A3-FC03-4B17-8A7D-6FE035BF63CA}"/>
    <cellStyle name="Normal 10 5 10 2 2 2 2" xfId="21243" xr:uid="{F2B197C8-62D1-47B9-82FE-E6B4402BAC3A}"/>
    <cellStyle name="Normal 10 5 10 2 2 2 2 2" xfId="21244" xr:uid="{1ECBC563-39E0-4B93-8BAA-1763C894087A}"/>
    <cellStyle name="Normal 10 5 10 2 2 2 2 2 2" xfId="21245" xr:uid="{EFB3CF3B-A6DC-4295-A16C-7CF98B81E440}"/>
    <cellStyle name="Normal 10 5 10 2 2 2 2 3" xfId="21246" xr:uid="{326FB7AE-C867-4701-8E12-BA0CA88B38A5}"/>
    <cellStyle name="Normal 10 5 10 2 2 2 3" xfId="21247" xr:uid="{A9E3F108-9130-4AEF-A2AB-406B189C5A48}"/>
    <cellStyle name="Normal 10 5 10 2 2 2 3 2" xfId="21248" xr:uid="{A14F7E63-0474-49AA-880E-D8F899ECB219}"/>
    <cellStyle name="Normal 10 5 10 2 2 2 4" xfId="21249" xr:uid="{EB50DC0A-DC8F-474F-B85D-39D992A42069}"/>
    <cellStyle name="Normal 10 5 10 2 2 3" xfId="21250" xr:uid="{459F332C-0C4F-4470-B082-27740C7CB557}"/>
    <cellStyle name="Normal 10 5 10 2 2 3 2" xfId="21251" xr:uid="{DDCC61EE-7AF6-43C0-A671-84AA1980F10B}"/>
    <cellStyle name="Normal 10 5 10 2 2 3 2 2" xfId="21252" xr:uid="{3E2E9B53-2D59-4878-ABA7-023724BCF288}"/>
    <cellStyle name="Normal 10 5 10 2 2 3 3" xfId="21253" xr:uid="{F8D79A07-B260-4A79-A746-E69F780F82B5}"/>
    <cellStyle name="Normal 10 5 10 2 2 4" xfId="21254" xr:uid="{C8C39BE1-5F9B-4505-824E-36083684182B}"/>
    <cellStyle name="Normal 10 5 10 2 2 4 2" xfId="21255" xr:uid="{B66259AE-CDE2-490D-BC6F-2AA7855BDB7E}"/>
    <cellStyle name="Normal 10 5 10 2 2 5" xfId="21256" xr:uid="{F8122557-8D1C-4F0C-B4D1-D784780393DD}"/>
    <cellStyle name="Normal 10 5 10 2 3" xfId="21257" xr:uid="{770BBD55-C255-4C8E-B02A-71A0750B4874}"/>
    <cellStyle name="Normal 10 5 10 2 3 2" xfId="21258" xr:uid="{8FC1B3C8-B03F-4161-86ED-568CA15A5DE6}"/>
    <cellStyle name="Normal 10 5 10 2 3 2 2" xfId="21259" xr:uid="{D8BF55D1-C2D5-4FA4-BC31-3C00F004E083}"/>
    <cellStyle name="Normal 10 5 10 2 3 2 2 2" xfId="21260" xr:uid="{408922B2-8664-45D2-A2A6-6DCF04050750}"/>
    <cellStyle name="Normal 10 5 10 2 3 2 2 2 2" xfId="21261" xr:uid="{865C34F7-9B6F-4DD2-AF11-42A039D40691}"/>
    <cellStyle name="Normal 10 5 10 2 3 2 2 3" xfId="21262" xr:uid="{75416A93-3413-40A4-9FD9-0E285EC35B54}"/>
    <cellStyle name="Normal 10 5 10 2 3 2 3" xfId="21263" xr:uid="{7B445779-6A31-42FF-81E7-7D87D8534EAD}"/>
    <cellStyle name="Normal 10 5 10 2 3 2 3 2" xfId="21264" xr:uid="{25ADDB78-70E3-44F0-A4E3-23516CA58D15}"/>
    <cellStyle name="Normal 10 5 10 2 3 2 4" xfId="21265" xr:uid="{EFED622E-3107-40B1-9B36-EB773903B29A}"/>
    <cellStyle name="Normal 10 5 10 2 3 3" xfId="21266" xr:uid="{A0B160C4-E950-4CCD-9F74-423832747F4A}"/>
    <cellStyle name="Normal 10 5 10 2 3 3 2" xfId="21267" xr:uid="{AABFD3B9-017E-4F85-AA2D-6C0230CC4F35}"/>
    <cellStyle name="Normal 10 5 10 2 3 3 2 2" xfId="21268" xr:uid="{17A39610-9421-4D31-8CDA-AB56007835DB}"/>
    <cellStyle name="Normal 10 5 10 2 3 3 3" xfId="21269" xr:uid="{21EE2DC1-BAF1-44FF-8502-F9C24431432D}"/>
    <cellStyle name="Normal 10 5 10 2 3 4" xfId="21270" xr:uid="{8CAE4AFC-0688-425E-9EA9-C21C0F7393FD}"/>
    <cellStyle name="Normal 10 5 10 2 3 4 2" xfId="21271" xr:uid="{9A055BF0-9FB0-4775-81C8-B34DED8A2FBD}"/>
    <cellStyle name="Normal 10 5 10 2 3 5" xfId="21272" xr:uid="{DF22C665-323D-4645-A97C-3466788928DC}"/>
    <cellStyle name="Normal 10 5 10 2 4" xfId="21273" xr:uid="{F2F8166C-9789-40B9-B465-CA62FB0232A0}"/>
    <cellStyle name="Normal 10 5 10 2 4 2" xfId="21274" xr:uid="{DED9348C-8F3B-40A0-AA43-FC0204DA18DD}"/>
    <cellStyle name="Normal 10 5 10 2 4 2 2" xfId="21275" xr:uid="{DC0764F2-CCBF-4D40-9820-CC2076A24F6C}"/>
    <cellStyle name="Normal 10 5 10 2 4 2 2 2" xfId="21276" xr:uid="{0CE57814-E9A1-4480-BED6-431B0E30E962}"/>
    <cellStyle name="Normal 10 5 10 2 4 2 2 2 2" xfId="21277" xr:uid="{59C12E5F-4041-4009-AF44-E1868A0D6E98}"/>
    <cellStyle name="Normal 10 5 10 2 4 2 2 3" xfId="21278" xr:uid="{0E591CD6-5952-498B-8824-329B25D00F0E}"/>
    <cellStyle name="Normal 10 5 10 2 4 2 3" xfId="21279" xr:uid="{7F919A48-22AB-422A-8E1C-F7E43AC66C48}"/>
    <cellStyle name="Normal 10 5 10 2 4 2 3 2" xfId="21280" xr:uid="{3494FA2A-CCEA-4A1F-8EAC-493D3CECFCA5}"/>
    <cellStyle name="Normal 10 5 10 2 4 2 4" xfId="21281" xr:uid="{D291A9EC-D9BB-4E22-9041-D6AA53B5863D}"/>
    <cellStyle name="Normal 10 5 10 2 4 3" xfId="21282" xr:uid="{36DC6ABD-CBC0-453C-85B4-C69A5764C830}"/>
    <cellStyle name="Normal 10 5 10 2 4 3 2" xfId="21283" xr:uid="{C1F33719-D545-4BEF-BC79-D1D5A1670582}"/>
    <cellStyle name="Normal 10 5 10 2 4 3 2 2" xfId="21284" xr:uid="{624F347B-7124-40C8-8B74-68349360956B}"/>
    <cellStyle name="Normal 10 5 10 2 4 3 3" xfId="21285" xr:uid="{80F2C675-14DF-4617-882F-D8AF1D54CAE3}"/>
    <cellStyle name="Normal 10 5 10 2 4 4" xfId="21286" xr:uid="{81EDB4B9-DE69-409B-A495-3FF720A27764}"/>
    <cellStyle name="Normal 10 5 10 2 4 4 2" xfId="21287" xr:uid="{167CED2E-B75A-49DE-8586-B65A5BA51501}"/>
    <cellStyle name="Normal 10 5 10 2 4 5" xfId="21288" xr:uid="{1366AE3A-ECA8-4E4B-99BC-05CEBB6AA955}"/>
    <cellStyle name="Normal 10 5 10 2 5" xfId="21289" xr:uid="{FA49543A-015A-43B9-8B28-08F6E690D921}"/>
    <cellStyle name="Normal 10 5 10 2 5 2" xfId="21290" xr:uid="{925F1C37-9EB8-4622-BA45-2E667A8764E2}"/>
    <cellStyle name="Normal 10 5 10 2 5 2 2" xfId="21291" xr:uid="{5BB348F5-4694-4C15-BC84-B6D261323598}"/>
    <cellStyle name="Normal 10 5 10 2 5 2 2 2" xfId="21292" xr:uid="{6E55E63C-956D-4A71-A6F0-9BCC60414528}"/>
    <cellStyle name="Normal 10 5 10 2 5 2 2 2 2" xfId="21293" xr:uid="{38D8F028-5C61-47A8-BC79-943BB7EE3D01}"/>
    <cellStyle name="Normal 10 5 10 2 5 2 2 3" xfId="21294" xr:uid="{F3B90806-09AC-4A68-AD30-BC07146C117B}"/>
    <cellStyle name="Normal 10 5 10 2 5 2 3" xfId="21295" xr:uid="{E688819F-5066-419C-ADCA-EAEA1047EC23}"/>
    <cellStyle name="Normal 10 5 10 2 5 2 3 2" xfId="21296" xr:uid="{032E5C4D-3DA1-46AC-A1C8-3E1C511C8711}"/>
    <cellStyle name="Normal 10 5 10 2 5 2 4" xfId="21297" xr:uid="{98E2BEDB-5F75-43E3-BCB0-DBD437381419}"/>
    <cellStyle name="Normal 10 5 10 2 5 3" xfId="21298" xr:uid="{D3D1296C-4EFA-4062-9CDF-983C7BA35686}"/>
    <cellStyle name="Normal 10 5 10 2 5 3 2" xfId="21299" xr:uid="{4F743BCF-563C-4CEB-87CE-51268556579E}"/>
    <cellStyle name="Normal 10 5 10 2 5 3 2 2" xfId="21300" xr:uid="{69620133-A2D0-4C2C-847C-254411CBF0CD}"/>
    <cellStyle name="Normal 10 5 10 2 5 3 3" xfId="21301" xr:uid="{9F5003B1-2001-4C87-8378-D7335D6FDD56}"/>
    <cellStyle name="Normal 10 5 10 2 5 4" xfId="21302" xr:uid="{48F05FA1-89EE-446B-A278-01BD8364C435}"/>
    <cellStyle name="Normal 10 5 10 2 5 4 2" xfId="21303" xr:uid="{3032882C-BEC8-49E5-8EAA-EB2D19561C2A}"/>
    <cellStyle name="Normal 10 5 10 2 5 5" xfId="21304" xr:uid="{62166A08-A2A5-47E9-84B8-9CF9CB066D24}"/>
    <cellStyle name="Normal 10 5 10 2 6" xfId="21305" xr:uid="{F6904716-19B8-4FCF-9B57-AE2387B0E633}"/>
    <cellStyle name="Normal 10 5 10 2 6 2" xfId="21306" xr:uid="{3A5DF8DC-68C3-4782-B032-D7EF0346E561}"/>
    <cellStyle name="Normal 10 5 10 2 6 2 2" xfId="21307" xr:uid="{17CBDD06-0425-40CF-9C36-0AEBB5D8AE4F}"/>
    <cellStyle name="Normal 10 5 10 2 6 2 2 2" xfId="21308" xr:uid="{1FCF87A6-2651-41B4-9F18-D036AF76111B}"/>
    <cellStyle name="Normal 10 5 10 2 6 2 3" xfId="21309" xr:uid="{031850E7-5DCF-4B0D-BDD7-831D53B92D64}"/>
    <cellStyle name="Normal 10 5 10 2 6 3" xfId="21310" xr:uid="{CA49373D-D78D-47ED-B381-B8E38BCD50EA}"/>
    <cellStyle name="Normal 10 5 10 2 6 3 2" xfId="21311" xr:uid="{16407E6F-CD00-4FAF-BBA1-A7692C663D8B}"/>
    <cellStyle name="Normal 10 5 10 2 6 4" xfId="21312" xr:uid="{AE111BD7-13B2-4FB3-B357-233C8ADD66DE}"/>
    <cellStyle name="Normal 10 5 10 2 7" xfId="21313" xr:uid="{C7F3D17C-4CCC-4578-9033-4A6B76A9B87E}"/>
    <cellStyle name="Normal 10 5 10 2 7 2" xfId="21314" xr:uid="{BD2F376E-B3B9-47D5-9FF1-608A76BFB300}"/>
    <cellStyle name="Normal 10 5 10 2 7 2 2" xfId="21315" xr:uid="{11FFAB42-33C4-4991-8382-3723BDFFE215}"/>
    <cellStyle name="Normal 10 5 10 2 7 3" xfId="21316" xr:uid="{059F62FE-C481-4E8E-8CD0-8D778D209B32}"/>
    <cellStyle name="Normal 10 5 10 2 8" xfId="21317" xr:uid="{26FB4212-B6C8-4A6A-BE41-9531CAB2F917}"/>
    <cellStyle name="Normal 10 5 10 2 8 2" xfId="21318" xr:uid="{1CE63B9B-A772-45D1-8958-B524EB035D0B}"/>
    <cellStyle name="Normal 10 5 10 2 9" xfId="21319" xr:uid="{C2252320-0CB9-4687-B363-E9DBEBBCB74B}"/>
    <cellStyle name="Normal 10 5 10 3" xfId="21320" xr:uid="{DD90B214-5A47-41AA-B0F9-FC5753392C75}"/>
    <cellStyle name="Normal 10 5 10 3 2" xfId="21321" xr:uid="{5B89142D-932A-427F-A77C-EAD05444B071}"/>
    <cellStyle name="Normal 10 5 10 3 2 2" xfId="21322" xr:uid="{E75C7951-F82C-4859-AECA-75BBE2B69F12}"/>
    <cellStyle name="Normal 10 5 10 3 2 2 2" xfId="21323" xr:uid="{065D5724-85D2-4EC7-9941-DC1BC214CE0A}"/>
    <cellStyle name="Normal 10 5 10 3 2 2 2 2" xfId="21324" xr:uid="{9C6A787B-0759-4794-BA8C-349828B7E0AD}"/>
    <cellStyle name="Normal 10 5 10 3 2 2 3" xfId="21325" xr:uid="{7321604B-4364-40CA-BBB2-F5B9BD5B99AF}"/>
    <cellStyle name="Normal 10 5 10 3 2 3" xfId="21326" xr:uid="{A829B8F8-CCA8-43B8-B1D6-7C66DCA4B7FA}"/>
    <cellStyle name="Normal 10 5 10 3 2 3 2" xfId="21327" xr:uid="{63763E10-542B-4F68-B799-E318B7FC5367}"/>
    <cellStyle name="Normal 10 5 10 3 2 4" xfId="21328" xr:uid="{4ABB1F68-E299-479E-AD93-E704379F62C6}"/>
    <cellStyle name="Normal 10 5 10 3 3" xfId="21329" xr:uid="{1EEE3BF6-8E88-4E46-91FD-4DFE4ADF6D00}"/>
    <cellStyle name="Normal 10 5 10 3 3 2" xfId="21330" xr:uid="{61231BCB-9949-40BE-8DC0-A63FBF2D30BA}"/>
    <cellStyle name="Normal 10 5 10 3 3 2 2" xfId="21331" xr:uid="{F89C12FF-BAB8-4F4C-BAD2-E6D97580F3A4}"/>
    <cellStyle name="Normal 10 5 10 3 3 3" xfId="21332" xr:uid="{3F8D0108-F291-4BD9-9B1E-A610F2E6967D}"/>
    <cellStyle name="Normal 10 5 10 3 4" xfId="21333" xr:uid="{B4B6ECA6-7568-43FF-B846-63118000F1E3}"/>
    <cellStyle name="Normal 10 5 10 3 4 2" xfId="21334" xr:uid="{A30C0691-7B2F-4DE2-A77E-428DF79CAD74}"/>
    <cellStyle name="Normal 10 5 10 3 5" xfId="21335" xr:uid="{0698D59B-5C5E-4275-8D9A-D63304173C47}"/>
    <cellStyle name="Normal 10 5 10 4" xfId="21336" xr:uid="{6BB34499-9A39-4FC0-A29C-0A3228B383B2}"/>
    <cellStyle name="Normal 10 5 10 4 2" xfId="21337" xr:uid="{77946FF6-CDAC-4F6F-83C9-42CFFB69DC52}"/>
    <cellStyle name="Normal 10 5 10 4 2 2" xfId="21338" xr:uid="{DBDDE7F7-3CFA-4356-BFCF-57A63713AFF2}"/>
    <cellStyle name="Normal 10 5 10 4 2 2 2" xfId="21339" xr:uid="{807918F8-83FE-4572-BA1E-43B2755018CA}"/>
    <cellStyle name="Normal 10 5 10 4 2 2 2 2" xfId="21340" xr:uid="{99932841-58B4-416A-96C7-F29AF833F3F4}"/>
    <cellStyle name="Normal 10 5 10 4 2 2 3" xfId="21341" xr:uid="{21527D7C-AC71-4CE7-814C-48B1775F6DA8}"/>
    <cellStyle name="Normal 10 5 10 4 2 3" xfId="21342" xr:uid="{FD82045D-509E-43FA-A626-A70E946DA9DD}"/>
    <cellStyle name="Normal 10 5 10 4 2 3 2" xfId="21343" xr:uid="{E6FD5280-23E2-49F6-A0B1-96D776D49C3E}"/>
    <cellStyle name="Normal 10 5 10 4 2 4" xfId="21344" xr:uid="{511C3685-9DFB-41EC-B618-35D8CD1F0322}"/>
    <cellStyle name="Normal 10 5 10 4 3" xfId="21345" xr:uid="{1B8ED627-C952-48D8-BEC4-1D709D3B942A}"/>
    <cellStyle name="Normal 10 5 10 4 3 2" xfId="21346" xr:uid="{EF5A0C5C-06C0-4A1C-9ECE-F1D888EC8677}"/>
    <cellStyle name="Normal 10 5 10 4 3 2 2" xfId="21347" xr:uid="{3577AEFA-E6D7-4FBE-B250-938CA8595F9E}"/>
    <cellStyle name="Normal 10 5 10 4 3 3" xfId="21348" xr:uid="{A376802B-153E-47E2-B5C3-76EDA644CE39}"/>
    <cellStyle name="Normal 10 5 10 4 4" xfId="21349" xr:uid="{D4FD6C9E-B350-420F-A9DA-201D2242C400}"/>
    <cellStyle name="Normal 10 5 10 4 4 2" xfId="21350" xr:uid="{CC328AD7-09D6-46D7-BE67-6013444ED98A}"/>
    <cellStyle name="Normal 10 5 10 4 5" xfId="21351" xr:uid="{7EB920E8-A1EB-4904-8646-C983B15F472D}"/>
    <cellStyle name="Normal 10 5 10 5" xfId="21352" xr:uid="{55372736-020B-4567-8D55-6A5E5AAEC7BB}"/>
    <cellStyle name="Normal 10 5 10 5 2" xfId="21353" xr:uid="{85C334C8-A061-4A65-85BB-525A2D0587C2}"/>
    <cellStyle name="Normal 10 5 10 5 2 2" xfId="21354" xr:uid="{45727079-ED76-4DE8-A9E3-44C41CBB34C0}"/>
    <cellStyle name="Normal 10 5 10 5 2 2 2" xfId="21355" xr:uid="{404635A7-4661-4C86-B05E-AF9712C62758}"/>
    <cellStyle name="Normal 10 5 10 5 2 2 2 2" xfId="21356" xr:uid="{8EE3B5F0-639F-450D-865E-E554C890B806}"/>
    <cellStyle name="Normal 10 5 10 5 2 2 3" xfId="21357" xr:uid="{F5FA0F46-0DB2-43FB-8377-6EB23ACE33D9}"/>
    <cellStyle name="Normal 10 5 10 5 2 3" xfId="21358" xr:uid="{F0E77A52-C547-4E62-8258-0121DE268338}"/>
    <cellStyle name="Normal 10 5 10 5 2 3 2" xfId="21359" xr:uid="{EBEC8B30-7685-4B52-8B83-833927A3E216}"/>
    <cellStyle name="Normal 10 5 10 5 2 4" xfId="21360" xr:uid="{1D796C68-0B47-464D-96A5-9093C33977C8}"/>
    <cellStyle name="Normal 10 5 10 5 3" xfId="21361" xr:uid="{8757C501-302E-44AF-AB25-FBDD2F25E857}"/>
    <cellStyle name="Normal 10 5 10 5 3 2" xfId="21362" xr:uid="{8C2DB7D0-30BF-4A86-BCC9-297E1D923275}"/>
    <cellStyle name="Normal 10 5 10 5 3 2 2" xfId="21363" xr:uid="{B417571B-A818-4DB2-8750-761647C972A6}"/>
    <cellStyle name="Normal 10 5 10 5 3 3" xfId="21364" xr:uid="{604DA848-C9DD-434F-A614-DF9B679AC500}"/>
    <cellStyle name="Normal 10 5 10 5 4" xfId="21365" xr:uid="{3267508D-D3ED-4A2D-AA15-520E359C8520}"/>
    <cellStyle name="Normal 10 5 10 5 4 2" xfId="21366" xr:uid="{7AD46DC7-A765-45EF-9257-00473CA8AAF3}"/>
    <cellStyle name="Normal 10 5 10 5 5" xfId="21367" xr:uid="{0A3B27EF-C0FA-4407-9CF1-311801D8CEA8}"/>
    <cellStyle name="Normal 10 5 10 6" xfId="21368" xr:uid="{0EEFC2D8-0581-4734-B66E-B97BE7E584FA}"/>
    <cellStyle name="Normal 10 5 10 6 2" xfId="21369" xr:uid="{8438335D-BCEA-43BD-8B39-C8281C613129}"/>
    <cellStyle name="Normal 10 5 10 6 2 2" xfId="21370" xr:uid="{E263AFFF-24FD-4C27-86BD-54E4133B6163}"/>
    <cellStyle name="Normal 10 5 10 6 2 2 2" xfId="21371" xr:uid="{00B1ECBF-E825-4B74-A1FD-FDB35F0828C8}"/>
    <cellStyle name="Normal 10 5 10 6 2 2 2 2" xfId="21372" xr:uid="{E4C6EE15-85A6-4FAF-9C1A-4B7389074ADB}"/>
    <cellStyle name="Normal 10 5 10 6 2 2 3" xfId="21373" xr:uid="{9C1FE993-1731-4650-A834-73FF06A1C510}"/>
    <cellStyle name="Normal 10 5 10 6 2 3" xfId="21374" xr:uid="{866759EF-D55E-4707-B1B4-3AC9BAAFAEAE}"/>
    <cellStyle name="Normal 10 5 10 6 2 3 2" xfId="21375" xr:uid="{8EC0F4E4-1924-4E0C-91DC-9F1591791CAF}"/>
    <cellStyle name="Normal 10 5 10 6 2 4" xfId="21376" xr:uid="{0EE3A5D1-C1FB-421E-8E9B-B19A0BFF3B6F}"/>
    <cellStyle name="Normal 10 5 10 6 3" xfId="21377" xr:uid="{55C32487-001D-4139-BE47-6AF16F15B29F}"/>
    <cellStyle name="Normal 10 5 10 6 3 2" xfId="21378" xr:uid="{F3C8F610-6584-4946-BE8F-0FC8AF334F73}"/>
    <cellStyle name="Normal 10 5 10 6 3 2 2" xfId="21379" xr:uid="{A38AE944-B502-4F09-A9C6-2B4D7E7A1754}"/>
    <cellStyle name="Normal 10 5 10 6 3 3" xfId="21380" xr:uid="{C292C8B3-9D8C-4C4F-B644-8C1768E9656C}"/>
    <cellStyle name="Normal 10 5 10 6 4" xfId="21381" xr:uid="{6206A5A7-1C28-4C16-8560-F4F708952E7D}"/>
    <cellStyle name="Normal 10 5 10 6 4 2" xfId="21382" xr:uid="{24535AE3-5BED-44EF-AACF-852B9CC732F3}"/>
    <cellStyle name="Normal 10 5 10 6 5" xfId="21383" xr:uid="{64014A2C-8B61-4912-9FE7-4B1E4F90493D}"/>
    <cellStyle name="Normal 10 5 10 7" xfId="21384" xr:uid="{A1998F79-C2E8-4EA9-8959-518D0D5169E0}"/>
    <cellStyle name="Normal 10 5 10 7 2" xfId="21385" xr:uid="{E0BB3998-086A-4ABB-BEA2-E723763DAFA6}"/>
    <cellStyle name="Normal 10 5 10 7 2 2" xfId="21386" xr:uid="{3E61E474-74B3-4347-8C4B-894E974ED80B}"/>
    <cellStyle name="Normal 10 5 10 7 2 2 2" xfId="21387" xr:uid="{80E10D7A-C295-4180-9127-C752AE46628E}"/>
    <cellStyle name="Normal 10 5 10 7 2 3" xfId="21388" xr:uid="{33B9C6ED-AE4D-4F3B-9C92-4097D7CD3338}"/>
    <cellStyle name="Normal 10 5 10 7 3" xfId="21389" xr:uid="{1A0CCBB2-007C-454B-B67C-662CEB7FF9C8}"/>
    <cellStyle name="Normal 10 5 10 7 3 2" xfId="21390" xr:uid="{0971269F-0BED-43BC-BBB4-0F9DE858A577}"/>
    <cellStyle name="Normal 10 5 10 7 4" xfId="21391" xr:uid="{EE5DD308-DCA5-41A8-B83C-E722A7F94942}"/>
    <cellStyle name="Normal 10 5 10 8" xfId="21392" xr:uid="{0988F22C-3A2B-4ABB-AAB7-03DE6C1D7447}"/>
    <cellStyle name="Normal 10 5 10 8 2" xfId="21393" xr:uid="{E11E524F-3972-4239-B32F-96421585F9CD}"/>
    <cellStyle name="Normal 10 5 10 8 2 2" xfId="21394" xr:uid="{2726A276-8E32-4618-BEB8-06E62A3A361F}"/>
    <cellStyle name="Normal 10 5 10 8 3" xfId="21395" xr:uid="{04976576-05E9-432E-B168-E2F81C7D7322}"/>
    <cellStyle name="Normal 10 5 10 9" xfId="21396" xr:uid="{E38B7C8D-E65F-403D-80A9-1551387A0660}"/>
    <cellStyle name="Normal 10 5 10 9 2" xfId="21397" xr:uid="{A5801A54-664B-45CF-894E-92B489CC68D8}"/>
    <cellStyle name="Normal 10 5 11" xfId="21398" xr:uid="{3E83F950-ADEC-49FF-B449-53C837E74A1A}"/>
    <cellStyle name="Normal 10 5 11 2" xfId="21399" xr:uid="{D3FF8009-083B-4D8F-91AF-2BE5677E17F4}"/>
    <cellStyle name="Normal 10 5 11 2 2" xfId="21400" xr:uid="{E1284CD7-9C11-4590-BE52-6BC78B7DAE81}"/>
    <cellStyle name="Normal 10 5 11 2 2 2" xfId="21401" xr:uid="{1BA40A03-F488-4F8D-A192-94803E49CC60}"/>
    <cellStyle name="Normal 10 5 11 2 2 2 2" xfId="21402" xr:uid="{FDD2B6F8-2A82-4808-8C71-912EE0604A96}"/>
    <cellStyle name="Normal 10 5 11 2 2 2 2 2" xfId="21403" xr:uid="{BFFDE4AD-E638-4643-ADE5-AE57B793CBFC}"/>
    <cellStyle name="Normal 10 5 11 2 2 2 3" xfId="21404" xr:uid="{DF617094-39C0-4DD6-9CA1-11F03B5B3068}"/>
    <cellStyle name="Normal 10 5 11 2 2 3" xfId="21405" xr:uid="{310D30A5-1940-4359-91FD-986577E83567}"/>
    <cellStyle name="Normal 10 5 11 2 2 3 2" xfId="21406" xr:uid="{2E19E23B-B1DA-40C5-9270-6BE5A29FF40F}"/>
    <cellStyle name="Normal 10 5 11 2 2 4" xfId="21407" xr:uid="{7E7E5FA5-D6A7-4EFB-A13C-2AB6AD417BFC}"/>
    <cellStyle name="Normal 10 5 11 2 3" xfId="21408" xr:uid="{3B2961BB-024F-49F2-90F3-799EA566213B}"/>
    <cellStyle name="Normal 10 5 11 2 3 2" xfId="21409" xr:uid="{2C957ED8-1DA1-48A2-BB35-58AC186AB075}"/>
    <cellStyle name="Normal 10 5 11 2 3 2 2" xfId="21410" xr:uid="{CFA4E9E7-D695-4827-9621-93841CD559F9}"/>
    <cellStyle name="Normal 10 5 11 2 3 3" xfId="21411" xr:uid="{952DE54B-09D2-4194-B8D6-63989C535C8E}"/>
    <cellStyle name="Normal 10 5 11 2 4" xfId="21412" xr:uid="{2EC3303F-5A39-4644-A732-477912221F2E}"/>
    <cellStyle name="Normal 10 5 11 2 4 2" xfId="21413" xr:uid="{0E198096-5213-471B-90E3-037ED0D56540}"/>
    <cellStyle name="Normal 10 5 11 2 5" xfId="21414" xr:uid="{9F713AA2-8FA0-4315-ACCF-05B13C64ABAF}"/>
    <cellStyle name="Normal 10 5 11 3" xfId="21415" xr:uid="{EB907133-8367-4BA4-9AB6-3F4847812FF8}"/>
    <cellStyle name="Normal 10 5 11 3 2" xfId="21416" xr:uid="{15F1F366-249C-44C0-8EA9-7ABE3855E4D4}"/>
    <cellStyle name="Normal 10 5 11 3 2 2" xfId="21417" xr:uid="{83DD0B9D-F31A-4902-8E23-CFB237A47974}"/>
    <cellStyle name="Normal 10 5 11 3 2 2 2" xfId="21418" xr:uid="{51B1860A-BB1D-4B67-B876-4F403A104AD0}"/>
    <cellStyle name="Normal 10 5 11 3 2 3" xfId="21419" xr:uid="{6B526616-BE51-42F0-890F-5E99DD4914C7}"/>
    <cellStyle name="Normal 10 5 11 3 3" xfId="21420" xr:uid="{BF59E100-94BB-4933-8D8F-3E3291D5DF66}"/>
    <cellStyle name="Normal 10 5 11 3 3 2" xfId="21421" xr:uid="{686972B6-FCEF-4F51-9884-EF6C856E62C9}"/>
    <cellStyle name="Normal 10 5 11 3 4" xfId="21422" xr:uid="{BCFCE49E-898E-476E-BF5F-1785D7753979}"/>
    <cellStyle name="Normal 10 5 11 4" xfId="21423" xr:uid="{4F9AE7AB-7006-4083-B128-35284D7D1D03}"/>
    <cellStyle name="Normal 10 5 11 4 2" xfId="21424" xr:uid="{5BDC46A6-59BA-4430-9F5B-3FFDAB9E19A0}"/>
    <cellStyle name="Normal 10 5 11 4 2 2" xfId="21425" xr:uid="{7ED61054-8E52-49A5-A7E8-27261A88A9BF}"/>
    <cellStyle name="Normal 10 5 11 4 3" xfId="21426" xr:uid="{A3C4176B-99DC-4582-90E2-21EC7203F68B}"/>
    <cellStyle name="Normal 10 5 11 5" xfId="21427" xr:uid="{FC95D982-453B-4976-A624-1A4CEE8C8C87}"/>
    <cellStyle name="Normal 10 5 11 5 2" xfId="21428" xr:uid="{5651B9A1-41CB-4628-98F2-63178B45D1EE}"/>
    <cellStyle name="Normal 10 5 11 6" xfId="21429" xr:uid="{777650D5-1753-4B4F-A87E-7FCB18036472}"/>
    <cellStyle name="Normal 10 5 12" xfId="21430" xr:uid="{4807B9E3-D580-4914-B34D-4430CF96D75A}"/>
    <cellStyle name="Normal 10 5 12 2" xfId="21431" xr:uid="{5510750F-997D-4C4F-A69E-CBA58CF2B396}"/>
    <cellStyle name="Normal 10 5 12 2 2" xfId="21432" xr:uid="{49C0DCF8-49BB-4A26-AAB3-23B27A755370}"/>
    <cellStyle name="Normal 10 5 12 2 2 2" xfId="21433" xr:uid="{C53726C3-7060-4BAB-8627-D3186A4BD42D}"/>
    <cellStyle name="Normal 10 5 12 2 2 2 2" xfId="21434" xr:uid="{235963BE-2F2D-4DB3-A0F7-EA9DFDD6E4DE}"/>
    <cellStyle name="Normal 10 5 12 2 2 2 2 2" xfId="21435" xr:uid="{DEC36C0C-AFA5-4E93-9CFC-A024676B3477}"/>
    <cellStyle name="Normal 10 5 12 2 2 2 3" xfId="21436" xr:uid="{099C9E3A-FF26-4DB4-BD89-B631FA350D90}"/>
    <cellStyle name="Normal 10 5 12 2 2 3" xfId="21437" xr:uid="{7B8C5659-2D34-4FD8-957D-F2F4949B992D}"/>
    <cellStyle name="Normal 10 5 12 2 2 3 2" xfId="21438" xr:uid="{1FF2F122-94BF-40D3-A03C-5EE396820983}"/>
    <cellStyle name="Normal 10 5 12 2 2 4" xfId="21439" xr:uid="{34979414-C4AB-4AC2-B1E7-8B23DDC9ED4C}"/>
    <cellStyle name="Normal 10 5 12 2 3" xfId="21440" xr:uid="{2701F5A3-5C16-4403-8299-A61D0DF2E3D1}"/>
    <cellStyle name="Normal 10 5 12 2 3 2" xfId="21441" xr:uid="{9E64FD6A-EC2F-4337-9A3B-10A35CAB2B23}"/>
    <cellStyle name="Normal 10 5 12 2 3 2 2" xfId="21442" xr:uid="{E7AF3E7E-1B8D-41E2-AFD2-95F7A21E65D1}"/>
    <cellStyle name="Normal 10 5 12 2 3 3" xfId="21443" xr:uid="{DA8A1E4A-C8E2-49BC-BDEA-226770F677FE}"/>
    <cellStyle name="Normal 10 5 12 2 4" xfId="21444" xr:uid="{136F4306-3101-423F-A697-BC37004D5A0D}"/>
    <cellStyle name="Normal 10 5 12 2 4 2" xfId="21445" xr:uid="{6FF1FCFF-F49C-4D86-92FD-C1F4FF543F5B}"/>
    <cellStyle name="Normal 10 5 12 2 5" xfId="21446" xr:uid="{5FB4A39E-2FD2-4BE9-86D5-747C31B38989}"/>
    <cellStyle name="Normal 10 5 12 3" xfId="21447" xr:uid="{5998D7B5-2EDC-44C6-9506-BE0ACA3FF053}"/>
    <cellStyle name="Normal 10 5 12 3 2" xfId="21448" xr:uid="{7051195C-7062-49FD-982B-6759DEBC7E24}"/>
    <cellStyle name="Normal 10 5 12 3 2 2" xfId="21449" xr:uid="{F055C75A-63EF-458E-8EC2-66230DAC299C}"/>
    <cellStyle name="Normal 10 5 12 3 2 2 2" xfId="21450" xr:uid="{88B9F4CB-22EF-4343-AF63-D094E921CBCC}"/>
    <cellStyle name="Normal 10 5 12 3 2 3" xfId="21451" xr:uid="{C185071A-AFAA-43C8-8F09-6180400C4013}"/>
    <cellStyle name="Normal 10 5 12 3 3" xfId="21452" xr:uid="{6CBB4A4E-BAB9-4ABD-909D-4F0C80784006}"/>
    <cellStyle name="Normal 10 5 12 3 3 2" xfId="21453" xr:uid="{027ACE40-DBC3-4931-B684-40C2BBC64DEB}"/>
    <cellStyle name="Normal 10 5 12 3 4" xfId="21454" xr:uid="{1F5EBC06-DC25-4DA8-855D-8CC74FD43C8D}"/>
    <cellStyle name="Normal 10 5 12 4" xfId="21455" xr:uid="{139E26F2-C4B0-4553-B32C-5491C7B3A61E}"/>
    <cellStyle name="Normal 10 5 12 4 2" xfId="21456" xr:uid="{43460C1E-4654-4004-BBE5-A2DFDF907EDB}"/>
    <cellStyle name="Normal 10 5 12 4 2 2" xfId="21457" xr:uid="{0534B233-0699-468B-A9BF-B7C2D03EC019}"/>
    <cellStyle name="Normal 10 5 12 4 3" xfId="21458" xr:uid="{27E7A3A6-C41A-403B-BECF-B1434B3BEFFD}"/>
    <cellStyle name="Normal 10 5 12 5" xfId="21459" xr:uid="{432D7589-9945-470A-9BEA-32DDFB90A354}"/>
    <cellStyle name="Normal 10 5 12 5 2" xfId="21460" xr:uid="{84668776-CABB-4A36-8E28-975ECB1185CC}"/>
    <cellStyle name="Normal 10 5 12 6" xfId="21461" xr:uid="{7A59DF03-14AD-4781-B4B9-B9EB32380378}"/>
    <cellStyle name="Normal 10 5 13" xfId="21462" xr:uid="{32FF505C-0B69-4ABD-901A-47EA1CD4863E}"/>
    <cellStyle name="Normal 10 5 13 2" xfId="21463" xr:uid="{E853CDA6-6B91-461F-BE13-05CC2CB49819}"/>
    <cellStyle name="Normal 10 5 13 2 2" xfId="21464" xr:uid="{BB1BF9B7-FC76-49AB-932E-D1B1C948EFA7}"/>
    <cellStyle name="Normal 10 5 13 2 2 2" xfId="21465" xr:uid="{F4BDF143-A9C1-4A91-AE63-538C4C9EB816}"/>
    <cellStyle name="Normal 10 5 13 2 2 2 2" xfId="21466" xr:uid="{D4410935-B702-4339-B054-FA5B9BD90ADA}"/>
    <cellStyle name="Normal 10 5 13 2 2 2 2 2" xfId="21467" xr:uid="{A940EA07-1DE7-4D31-8E94-A26134D3DFB2}"/>
    <cellStyle name="Normal 10 5 13 2 2 2 3" xfId="21468" xr:uid="{3DB1410E-87C8-4666-9D1B-DB4BA812D62D}"/>
    <cellStyle name="Normal 10 5 13 2 2 3" xfId="21469" xr:uid="{45501CDA-90A6-408C-9F97-DDE2552BA876}"/>
    <cellStyle name="Normal 10 5 13 2 2 3 2" xfId="21470" xr:uid="{907AB821-5C0A-4DC4-9272-4C51A4C51020}"/>
    <cellStyle name="Normal 10 5 13 2 2 4" xfId="21471" xr:uid="{A0DDAB36-BD29-4245-91CD-DA567AF52A05}"/>
    <cellStyle name="Normal 10 5 13 2 3" xfId="21472" xr:uid="{52A65576-F96B-4FEA-9767-F852E8B0B8BD}"/>
    <cellStyle name="Normal 10 5 13 2 3 2" xfId="21473" xr:uid="{D81FB491-536E-4D50-B2E4-101B79C4CA5E}"/>
    <cellStyle name="Normal 10 5 13 2 3 2 2" xfId="21474" xr:uid="{6ABD1A39-2A96-4918-8B75-0D57DD3E6DA8}"/>
    <cellStyle name="Normal 10 5 13 2 3 3" xfId="21475" xr:uid="{C40DB130-23CE-4C99-B4F7-75AED7AB71EA}"/>
    <cellStyle name="Normal 10 5 13 2 4" xfId="21476" xr:uid="{25FBBC44-FF7F-4874-8C78-0E11727A7730}"/>
    <cellStyle name="Normal 10 5 13 2 4 2" xfId="21477" xr:uid="{1E4D5CD7-4AEC-4583-8DC3-2943495A32D8}"/>
    <cellStyle name="Normal 10 5 13 2 5" xfId="21478" xr:uid="{DDAC3795-A967-4640-94DA-A90B3D4F4E74}"/>
    <cellStyle name="Normal 10 5 13 3" xfId="21479" xr:uid="{DF99BD06-76FF-44AD-8696-3AFE42067427}"/>
    <cellStyle name="Normal 10 5 13 3 2" xfId="21480" xr:uid="{B0C3B607-1C82-410C-916C-1310015C9B9E}"/>
    <cellStyle name="Normal 10 5 13 3 2 2" xfId="21481" xr:uid="{68C92916-271B-4E71-B385-A6C85A3BC7E3}"/>
    <cellStyle name="Normal 10 5 13 3 2 2 2" xfId="21482" xr:uid="{FB1365A3-420B-40E9-ACFE-31ECC321E985}"/>
    <cellStyle name="Normal 10 5 13 3 2 3" xfId="21483" xr:uid="{8874216E-C427-48BC-B696-AB1D3F248388}"/>
    <cellStyle name="Normal 10 5 13 3 3" xfId="21484" xr:uid="{90508512-D846-41AD-A434-0D009D3674BB}"/>
    <cellStyle name="Normal 10 5 13 3 3 2" xfId="21485" xr:uid="{C0EC6344-D144-4F1F-B0C3-407A2C883C81}"/>
    <cellStyle name="Normal 10 5 13 3 4" xfId="21486" xr:uid="{1CF38076-842D-4739-B20B-6BA5F08A339F}"/>
    <cellStyle name="Normal 10 5 13 4" xfId="21487" xr:uid="{0BE8D8E0-5861-4415-8FFB-87D2C8C94BA2}"/>
    <cellStyle name="Normal 10 5 13 4 2" xfId="21488" xr:uid="{E9D613AD-F982-4D58-84CA-7163D3BA1101}"/>
    <cellStyle name="Normal 10 5 13 4 2 2" xfId="21489" xr:uid="{09CD830A-6BBC-4F61-8344-0649B5E7C686}"/>
    <cellStyle name="Normal 10 5 13 4 3" xfId="21490" xr:uid="{611A3D4A-4461-495C-8285-4689FCA2818B}"/>
    <cellStyle name="Normal 10 5 13 5" xfId="21491" xr:uid="{94C32879-08B3-4FB6-BBA7-0F5F80175D2D}"/>
    <cellStyle name="Normal 10 5 13 5 2" xfId="21492" xr:uid="{B4801F5B-CFDC-426B-8C9A-F964C39EAF4A}"/>
    <cellStyle name="Normal 10 5 13 6" xfId="21493" xr:uid="{EEF56748-2444-42D0-B2F5-A31F9C4FBE0D}"/>
    <cellStyle name="Normal 10 5 14" xfId="21494" xr:uid="{D61E9C5C-D7DB-4A7E-886C-5058971523BB}"/>
    <cellStyle name="Normal 10 5 14 2" xfId="21495" xr:uid="{8851AF8E-D81C-44D4-8598-B396FC0C7B34}"/>
    <cellStyle name="Normal 10 5 14 2 2" xfId="21496" xr:uid="{059684FE-225F-4DB2-83B2-354DD615DD97}"/>
    <cellStyle name="Normal 10 5 14 2 2 2" xfId="21497" xr:uid="{49909AA1-3D06-4F43-9BD4-F7AD92D5A74E}"/>
    <cellStyle name="Normal 10 5 14 2 2 2 2" xfId="21498" xr:uid="{3A494B04-0804-41B9-9B7F-C5DBB06A5DE0}"/>
    <cellStyle name="Normal 10 5 14 2 2 2 2 2" xfId="21499" xr:uid="{A426CBB6-45BA-4F3E-8339-6274BE03F0C8}"/>
    <cellStyle name="Normal 10 5 14 2 2 2 3" xfId="21500" xr:uid="{10751C8D-546E-405E-8D89-993A2303C668}"/>
    <cellStyle name="Normal 10 5 14 2 2 3" xfId="21501" xr:uid="{FA05D873-A066-401E-9887-3501312D748C}"/>
    <cellStyle name="Normal 10 5 14 2 2 3 2" xfId="21502" xr:uid="{76BC0036-EFF8-408E-8AC7-02EE02EF2679}"/>
    <cellStyle name="Normal 10 5 14 2 2 4" xfId="21503" xr:uid="{C055414A-3460-4B6B-9C43-80470B0BE802}"/>
    <cellStyle name="Normal 10 5 14 2 3" xfId="21504" xr:uid="{C995896B-DD7F-4660-9D7E-1070ED932EC3}"/>
    <cellStyle name="Normal 10 5 14 2 3 2" xfId="21505" xr:uid="{916E3994-3AA5-441E-99A7-B8362A8F8105}"/>
    <cellStyle name="Normal 10 5 14 2 3 2 2" xfId="21506" xr:uid="{C728BC49-13AA-45BA-8AEB-6B507F68BF9D}"/>
    <cellStyle name="Normal 10 5 14 2 3 3" xfId="21507" xr:uid="{29D509B1-1DBE-414B-9176-719965986CA3}"/>
    <cellStyle name="Normal 10 5 14 2 4" xfId="21508" xr:uid="{E856C40C-E5F5-456D-991F-B94D67F1FF7F}"/>
    <cellStyle name="Normal 10 5 14 2 4 2" xfId="21509" xr:uid="{F0C94E61-35FC-4B0A-AD97-FB294C53D264}"/>
    <cellStyle name="Normal 10 5 14 2 5" xfId="21510" xr:uid="{66B0E767-9EF3-408B-BC1A-C53EFF7CFA6B}"/>
    <cellStyle name="Normal 10 5 14 3" xfId="21511" xr:uid="{085CA600-31F3-435D-92B3-02BC9308212F}"/>
    <cellStyle name="Normal 10 5 14 3 2" xfId="21512" xr:uid="{9DE8B20C-2938-43B7-8156-37AE9B049B47}"/>
    <cellStyle name="Normal 10 5 14 3 2 2" xfId="21513" xr:uid="{6230B08B-3BE6-41FD-BC90-DF69B83266CE}"/>
    <cellStyle name="Normal 10 5 14 3 2 2 2" xfId="21514" xr:uid="{B0700B70-9D20-43D4-A20E-7B4071836021}"/>
    <cellStyle name="Normal 10 5 14 3 2 3" xfId="21515" xr:uid="{0487E90F-9328-4B2B-BABC-4B489B87EC5B}"/>
    <cellStyle name="Normal 10 5 14 3 3" xfId="21516" xr:uid="{7FA06298-57B1-41D7-9BDC-C21B8E6335D8}"/>
    <cellStyle name="Normal 10 5 14 3 3 2" xfId="21517" xr:uid="{3716963B-F0D2-4BE1-966D-C098E8EA23B9}"/>
    <cellStyle name="Normal 10 5 14 3 4" xfId="21518" xr:uid="{E13BCDCD-E63E-46E7-A31C-A42658C39382}"/>
    <cellStyle name="Normal 10 5 14 4" xfId="21519" xr:uid="{0C638AC6-FFC9-4BBF-9635-FF069C586111}"/>
    <cellStyle name="Normal 10 5 14 4 2" xfId="21520" xr:uid="{640FC795-0489-4E8F-B54C-A57A4401BA15}"/>
    <cellStyle name="Normal 10 5 14 4 2 2" xfId="21521" xr:uid="{CC75B0D9-CFCB-40FD-99FB-28D7AEB2CF8F}"/>
    <cellStyle name="Normal 10 5 14 4 3" xfId="21522" xr:uid="{B816F790-86BC-4555-9095-00D3D6592A51}"/>
    <cellStyle name="Normal 10 5 14 5" xfId="21523" xr:uid="{C125AAD2-05E0-43C2-86FF-D609856E0F72}"/>
    <cellStyle name="Normal 10 5 14 5 2" xfId="21524" xr:uid="{9AD777EA-00C4-4186-85E6-F6A925228B8F}"/>
    <cellStyle name="Normal 10 5 14 6" xfId="21525" xr:uid="{301F5767-4760-46C3-B4B0-4181995CE500}"/>
    <cellStyle name="Normal 10 5 15" xfId="21526" xr:uid="{DE264CB0-6F19-4BA6-A0D8-90EFD6100278}"/>
    <cellStyle name="Normal 10 5 15 2" xfId="21527" xr:uid="{B610B1C7-D017-47EA-ABC5-CE71ACBB66CC}"/>
    <cellStyle name="Normal 10 5 15 2 2" xfId="21528" xr:uid="{3F37A4F6-825C-4E66-AB62-B28B058C7B66}"/>
    <cellStyle name="Normal 10 5 15 2 2 2" xfId="21529" xr:uid="{1A159112-18DA-4981-9646-436983DDDDA1}"/>
    <cellStyle name="Normal 10 5 15 2 2 2 2" xfId="21530" xr:uid="{33982543-0662-46C9-9222-1D09BFB13941}"/>
    <cellStyle name="Normal 10 5 15 2 2 2 2 2" xfId="21531" xr:uid="{DF70EA35-2928-4465-B959-60E3EC1949F7}"/>
    <cellStyle name="Normal 10 5 15 2 2 2 3" xfId="21532" xr:uid="{A1614FE3-B775-4CBF-B75F-CA1D5C46DFF1}"/>
    <cellStyle name="Normal 10 5 15 2 2 3" xfId="21533" xr:uid="{FD0CED37-E209-46C3-B4E4-1D115083E691}"/>
    <cellStyle name="Normal 10 5 15 2 2 3 2" xfId="21534" xr:uid="{E3692C22-642E-421E-B1AF-A32ADA7A5057}"/>
    <cellStyle name="Normal 10 5 15 2 2 4" xfId="21535" xr:uid="{7586E06E-5A90-493F-BF3D-05B54A3284DA}"/>
    <cellStyle name="Normal 10 5 15 2 3" xfId="21536" xr:uid="{A6DBABE3-2CC3-4569-A1DD-468E93DE3473}"/>
    <cellStyle name="Normal 10 5 15 2 3 2" xfId="21537" xr:uid="{065CC3C8-7F9D-4981-8A26-BE30E86743EB}"/>
    <cellStyle name="Normal 10 5 15 2 3 2 2" xfId="21538" xr:uid="{77DE7254-E250-4E72-B7E8-978B7B673961}"/>
    <cellStyle name="Normal 10 5 15 2 3 3" xfId="21539" xr:uid="{42076DAC-FB69-4073-8AC7-618D1134A904}"/>
    <cellStyle name="Normal 10 5 15 2 4" xfId="21540" xr:uid="{E4F5359A-396D-4231-B08E-B0B05F1BF249}"/>
    <cellStyle name="Normal 10 5 15 2 4 2" xfId="21541" xr:uid="{5EE49DF4-FB91-40AB-BF28-019659DA83EA}"/>
    <cellStyle name="Normal 10 5 15 2 5" xfId="21542" xr:uid="{3209257B-B897-4A62-B144-164E6745298D}"/>
    <cellStyle name="Normal 10 5 15 3" xfId="21543" xr:uid="{ACC0B23B-16D1-4A6B-99BF-46DF61D62507}"/>
    <cellStyle name="Normal 10 5 15 3 2" xfId="21544" xr:uid="{176E78B1-AFB9-4720-BF1F-863EBA49D751}"/>
    <cellStyle name="Normal 10 5 15 3 2 2" xfId="21545" xr:uid="{4C20D858-BE98-4AC9-B977-2CB74704ADE5}"/>
    <cellStyle name="Normal 10 5 15 3 2 2 2" xfId="21546" xr:uid="{B1C6C31E-9C73-4E6C-AE1A-FA4520F9A502}"/>
    <cellStyle name="Normal 10 5 15 3 2 3" xfId="21547" xr:uid="{4D58739C-F51A-4EA5-933E-41536C7A550E}"/>
    <cellStyle name="Normal 10 5 15 3 3" xfId="21548" xr:uid="{E4886BBB-2B6D-417A-88FC-E48A125D7E3F}"/>
    <cellStyle name="Normal 10 5 15 3 3 2" xfId="21549" xr:uid="{CD1A7009-C0C7-408C-9698-5DD36AD31B0A}"/>
    <cellStyle name="Normal 10 5 15 3 4" xfId="21550" xr:uid="{9288FB05-B881-4FC1-B5F4-5C42441E190C}"/>
    <cellStyle name="Normal 10 5 15 4" xfId="21551" xr:uid="{3E8F36CA-DFD6-48C1-8C70-94D6CA122D81}"/>
    <cellStyle name="Normal 10 5 15 4 2" xfId="21552" xr:uid="{9AC8EB20-A5AB-48CC-AC6D-9D2BC520A3EA}"/>
    <cellStyle name="Normal 10 5 15 4 2 2" xfId="21553" xr:uid="{1A9BAC80-099D-4546-B2CC-3437FB25E340}"/>
    <cellStyle name="Normal 10 5 15 4 3" xfId="21554" xr:uid="{54CDF492-FAE9-4F45-875F-CCF3CC933340}"/>
    <cellStyle name="Normal 10 5 15 5" xfId="21555" xr:uid="{0754BBF6-F0C3-4A4B-B1F0-038433E35C48}"/>
    <cellStyle name="Normal 10 5 15 5 2" xfId="21556" xr:uid="{F9980DCD-32F7-4F4F-8876-660ACEAF3369}"/>
    <cellStyle name="Normal 10 5 15 6" xfId="21557" xr:uid="{119E5155-614E-41FF-BEDE-CC779729F1AD}"/>
    <cellStyle name="Normal 10 5 16" xfId="21558" xr:uid="{6EBB59A8-CE8E-45F2-A2A9-5245BDCF3687}"/>
    <cellStyle name="Normal 10 5 16 2" xfId="21559" xr:uid="{0D40DB53-67F8-419C-8E64-E2CB0FC46EB0}"/>
    <cellStyle name="Normal 10 5 16 2 2" xfId="21560" xr:uid="{43FC6640-EC55-42C8-B1BD-5ABCCA57A33F}"/>
    <cellStyle name="Normal 10 5 16 2 2 2" xfId="21561" xr:uid="{0952F78A-015C-445C-B346-E5DC99C4747E}"/>
    <cellStyle name="Normal 10 5 16 2 2 2 2" xfId="21562" xr:uid="{A8F6E031-D3A1-49F1-AAE4-894151EEFA8C}"/>
    <cellStyle name="Normal 10 5 16 2 2 2 2 2" xfId="21563" xr:uid="{48907FCF-4030-47B1-B267-76CB635DA33D}"/>
    <cellStyle name="Normal 10 5 16 2 2 2 3" xfId="21564" xr:uid="{8CCD2949-5826-437B-AC69-641755D29FB6}"/>
    <cellStyle name="Normal 10 5 16 2 2 3" xfId="21565" xr:uid="{0EE8295D-EF58-4230-822D-39C7CDE03E5E}"/>
    <cellStyle name="Normal 10 5 16 2 2 3 2" xfId="21566" xr:uid="{5DF27AC0-A905-4CF6-B7B0-9BAF3C1AAE64}"/>
    <cellStyle name="Normal 10 5 16 2 2 4" xfId="21567" xr:uid="{F3580D70-AD7B-43A3-86B5-10081FEDB364}"/>
    <cellStyle name="Normal 10 5 16 2 3" xfId="21568" xr:uid="{3D3710A0-449B-4AA5-9235-DD0FA194F870}"/>
    <cellStyle name="Normal 10 5 16 2 3 2" xfId="21569" xr:uid="{C474A3F8-BF25-4101-9052-12707C3B9559}"/>
    <cellStyle name="Normal 10 5 16 2 3 2 2" xfId="21570" xr:uid="{E7E66953-44C7-4300-9C09-A98CD2E24C17}"/>
    <cellStyle name="Normal 10 5 16 2 3 3" xfId="21571" xr:uid="{79AD8BEE-5A92-449E-909C-10EF458E4C0E}"/>
    <cellStyle name="Normal 10 5 16 2 4" xfId="21572" xr:uid="{49E50769-2A6D-4568-8F63-84706D3366EC}"/>
    <cellStyle name="Normal 10 5 16 2 4 2" xfId="21573" xr:uid="{31656746-8B5B-4EC0-B110-D50A02E17976}"/>
    <cellStyle name="Normal 10 5 16 2 5" xfId="21574" xr:uid="{D3DBDC2B-61E6-493B-8936-725D82846C0D}"/>
    <cellStyle name="Normal 10 5 16 3" xfId="21575" xr:uid="{9ABB1938-1F01-41A9-AECF-2C7350F549AC}"/>
    <cellStyle name="Normal 10 5 16 3 2" xfId="21576" xr:uid="{B388454D-7518-418C-BD21-558A14260D0F}"/>
    <cellStyle name="Normal 10 5 16 3 2 2" xfId="21577" xr:uid="{05B3A482-AD49-4087-A2DC-379BEE819820}"/>
    <cellStyle name="Normal 10 5 16 3 2 2 2" xfId="21578" xr:uid="{4690C3E4-09F1-4D02-889A-0B67A3E7C48D}"/>
    <cellStyle name="Normal 10 5 16 3 2 3" xfId="21579" xr:uid="{DDC43E71-F320-4912-B0E3-5DF070559A4A}"/>
    <cellStyle name="Normal 10 5 16 3 3" xfId="21580" xr:uid="{0F02FE98-6893-4070-A487-56369C986CC3}"/>
    <cellStyle name="Normal 10 5 16 3 3 2" xfId="21581" xr:uid="{0BCA70DF-9591-437C-A7F6-5DA305323660}"/>
    <cellStyle name="Normal 10 5 16 3 4" xfId="21582" xr:uid="{4B4B07AB-9304-4223-8B1D-89F96E0DEADD}"/>
    <cellStyle name="Normal 10 5 16 4" xfId="21583" xr:uid="{DE8EA200-2110-4CEF-960D-4F03DD69226D}"/>
    <cellStyle name="Normal 10 5 16 4 2" xfId="21584" xr:uid="{6C6E0153-71A8-406B-A0C3-51B1CD133195}"/>
    <cellStyle name="Normal 10 5 16 4 2 2" xfId="21585" xr:uid="{E714D906-88B7-4DFE-8092-0A3EBA541066}"/>
    <cellStyle name="Normal 10 5 16 4 3" xfId="21586" xr:uid="{AA9D9F8E-6C48-47E5-883F-FFDBCBB6FEE9}"/>
    <cellStyle name="Normal 10 5 16 5" xfId="21587" xr:uid="{CDF9395B-BB3B-4AB7-8837-C80AF8F651E4}"/>
    <cellStyle name="Normal 10 5 16 5 2" xfId="21588" xr:uid="{24801EE7-35A9-4F46-9AA0-0743448903BD}"/>
    <cellStyle name="Normal 10 5 16 6" xfId="21589" xr:uid="{9DEB6F70-1A9A-443F-A782-D75E3CA75991}"/>
    <cellStyle name="Normal 10 5 17" xfId="21590" xr:uid="{955C7108-FC38-41D4-A28B-F6891F3CDE2B}"/>
    <cellStyle name="Normal 10 5 17 2" xfId="21591" xr:uid="{5FDA36DE-7848-44EB-A657-E65C3CA7797E}"/>
    <cellStyle name="Normal 10 5 17 2 2" xfId="21592" xr:uid="{A81D26CA-24BF-44B6-8949-F70D64B1CF4C}"/>
    <cellStyle name="Normal 10 5 17 2 2 2" xfId="21593" xr:uid="{66BCD039-D0AC-46BE-A0A9-F43A5A18B8D2}"/>
    <cellStyle name="Normal 10 5 17 2 2 2 2" xfId="21594" xr:uid="{98D5E33C-FA30-41ED-8DA3-DD269B0D6DE2}"/>
    <cellStyle name="Normal 10 5 17 2 2 2 2 2" xfId="21595" xr:uid="{046A1EF8-E421-46A0-AC7E-B5B5B4671996}"/>
    <cellStyle name="Normal 10 5 17 2 2 2 3" xfId="21596" xr:uid="{95C3C404-F717-44F2-9E71-4C8A64A7409D}"/>
    <cellStyle name="Normal 10 5 17 2 2 3" xfId="21597" xr:uid="{E72BB03A-272B-4672-8D5B-E7705A469FF7}"/>
    <cellStyle name="Normal 10 5 17 2 2 3 2" xfId="21598" xr:uid="{10808FB6-79D0-4B4B-9266-311B4C108229}"/>
    <cellStyle name="Normal 10 5 17 2 2 4" xfId="21599" xr:uid="{C97CB27E-B501-4132-9004-467D6FBE8B5C}"/>
    <cellStyle name="Normal 10 5 17 2 3" xfId="21600" xr:uid="{A39F1D19-7012-4C9C-B8C2-CC6B51116F68}"/>
    <cellStyle name="Normal 10 5 17 2 3 2" xfId="21601" xr:uid="{9BCE4410-6766-4CAB-A7E1-1A6E78BBFC01}"/>
    <cellStyle name="Normal 10 5 17 2 3 2 2" xfId="21602" xr:uid="{E0415147-ECA4-4425-98BC-A7865CCD6558}"/>
    <cellStyle name="Normal 10 5 17 2 3 3" xfId="21603" xr:uid="{441D6BCB-6B06-40AB-8750-6D988E233B58}"/>
    <cellStyle name="Normal 10 5 17 2 4" xfId="21604" xr:uid="{042B753C-E6A0-46A4-A5BC-10063ED14338}"/>
    <cellStyle name="Normal 10 5 17 2 4 2" xfId="21605" xr:uid="{D911A1D3-825F-4D1F-9BEF-395BA8F9B909}"/>
    <cellStyle name="Normal 10 5 17 2 5" xfId="21606" xr:uid="{10246281-72D2-43FF-AF06-ED4BB604357E}"/>
    <cellStyle name="Normal 10 5 17 3" xfId="21607" xr:uid="{C9518B97-8F39-418D-B8EE-941C3C1DDE5F}"/>
    <cellStyle name="Normal 10 5 17 3 2" xfId="21608" xr:uid="{4B519FDA-3697-4547-844D-3C0DC3619333}"/>
    <cellStyle name="Normal 10 5 17 3 2 2" xfId="21609" xr:uid="{FC68EE80-13F3-4F11-A1D1-73C4EEF013CE}"/>
    <cellStyle name="Normal 10 5 17 3 2 2 2" xfId="21610" xr:uid="{EB83346A-CE7E-49E9-94D8-53C28AE3B765}"/>
    <cellStyle name="Normal 10 5 17 3 2 3" xfId="21611" xr:uid="{E3502A5A-FBE6-4F32-A39A-3BE797DF9660}"/>
    <cellStyle name="Normal 10 5 17 3 3" xfId="21612" xr:uid="{48285696-1C13-4F30-892E-2124EA6464E6}"/>
    <cellStyle name="Normal 10 5 17 3 3 2" xfId="21613" xr:uid="{2A90AAF4-FC9F-4EB6-B7E5-A35CCD42982D}"/>
    <cellStyle name="Normal 10 5 17 3 4" xfId="21614" xr:uid="{C465BE0E-A6A4-4D91-A1A6-70FA492BAD78}"/>
    <cellStyle name="Normal 10 5 17 4" xfId="21615" xr:uid="{56AFB7F8-6984-49E6-8919-0CA9875E580D}"/>
    <cellStyle name="Normal 10 5 17 4 2" xfId="21616" xr:uid="{02AE0DEC-34D7-46C5-850F-8BFC213C4CB5}"/>
    <cellStyle name="Normal 10 5 17 4 2 2" xfId="21617" xr:uid="{CD8C9552-4683-4798-B631-8F6EB9BC6DC8}"/>
    <cellStyle name="Normal 10 5 17 4 3" xfId="21618" xr:uid="{336F26E1-C4D2-4B11-9955-676163C98285}"/>
    <cellStyle name="Normal 10 5 17 5" xfId="21619" xr:uid="{F0BF8938-A1C0-423E-A4C2-6A1C0C5054D8}"/>
    <cellStyle name="Normal 10 5 17 5 2" xfId="21620" xr:uid="{861FE114-2EE4-4F7B-B300-C170A91FC9FD}"/>
    <cellStyle name="Normal 10 5 17 6" xfId="21621" xr:uid="{558284BD-4419-4D8F-81FE-A25E143C72F2}"/>
    <cellStyle name="Normal 10 5 18" xfId="21622" xr:uid="{A283AF14-1661-4CE8-8210-274275FCB227}"/>
    <cellStyle name="Normal 10 5 18 2" xfId="21623" xr:uid="{B7E789E2-3009-440A-9347-AC4FFCA0DA50}"/>
    <cellStyle name="Normal 10 5 18 2 2" xfId="21624" xr:uid="{757405E9-9580-4F0E-B247-889D299CDD5A}"/>
    <cellStyle name="Normal 10 5 18 2 2 2" xfId="21625" xr:uid="{8102A3FD-C45F-4BA4-A2FA-B40AB5B5CC22}"/>
    <cellStyle name="Normal 10 5 18 2 2 2 2" xfId="21626" xr:uid="{D516839C-8A69-468F-97EF-26DAEAA9A0E3}"/>
    <cellStyle name="Normal 10 5 18 2 2 2 2 2" xfId="21627" xr:uid="{D85E1BA7-71B9-4B09-9C87-3CE6061E36C9}"/>
    <cellStyle name="Normal 10 5 18 2 2 2 3" xfId="21628" xr:uid="{73029BEE-8326-4E71-9332-0B6EE4827495}"/>
    <cellStyle name="Normal 10 5 18 2 2 3" xfId="21629" xr:uid="{928FCB44-B56D-4592-88AB-7740ADA1F91D}"/>
    <cellStyle name="Normal 10 5 18 2 2 3 2" xfId="21630" xr:uid="{D8B60073-7819-417F-A5D4-1F5E44216BF3}"/>
    <cellStyle name="Normal 10 5 18 2 2 4" xfId="21631" xr:uid="{D9D2BD39-F080-48AC-A896-A291263FD6F9}"/>
    <cellStyle name="Normal 10 5 18 2 3" xfId="21632" xr:uid="{0BC5D141-F91F-4EBD-ABE4-3CD68843F947}"/>
    <cellStyle name="Normal 10 5 18 2 3 2" xfId="21633" xr:uid="{7BA77F77-4825-4E2A-8C99-9F2779EC8D2E}"/>
    <cellStyle name="Normal 10 5 18 2 3 2 2" xfId="21634" xr:uid="{3992F7D4-01ED-4DEE-B1DD-5873D6CC02BE}"/>
    <cellStyle name="Normal 10 5 18 2 3 3" xfId="21635" xr:uid="{FD364A9E-86D8-442C-838D-FFE9D1271EC1}"/>
    <cellStyle name="Normal 10 5 18 2 4" xfId="21636" xr:uid="{71E5D303-5C08-4713-94B4-ACE74C1ADA54}"/>
    <cellStyle name="Normal 10 5 18 2 4 2" xfId="21637" xr:uid="{968ED1F8-FC87-422F-8E75-C478B4B41F55}"/>
    <cellStyle name="Normal 10 5 18 2 5" xfId="21638" xr:uid="{0CD9AE80-1DB0-46AF-A8FB-A093EFC579D4}"/>
    <cellStyle name="Normal 10 5 18 3" xfId="21639" xr:uid="{633E5C66-568C-4AC7-B7A1-893649EBDBAA}"/>
    <cellStyle name="Normal 10 5 18 3 2" xfId="21640" xr:uid="{21D8B0DF-98D3-478A-8576-C0F905D51901}"/>
    <cellStyle name="Normal 10 5 18 3 2 2" xfId="21641" xr:uid="{AB41F4CB-EA0A-4BAD-B2C9-BDBF9ED40459}"/>
    <cellStyle name="Normal 10 5 18 3 2 2 2" xfId="21642" xr:uid="{03F6FD89-9650-47E6-B66B-FE37097F930C}"/>
    <cellStyle name="Normal 10 5 18 3 2 3" xfId="21643" xr:uid="{1B83436D-5166-42DC-9208-C8F1C70DD4F4}"/>
    <cellStyle name="Normal 10 5 18 3 3" xfId="21644" xr:uid="{3A3907CB-11A0-45FC-86BD-1B03C6541FBB}"/>
    <cellStyle name="Normal 10 5 18 3 3 2" xfId="21645" xr:uid="{118F3BCC-4C5F-4CE8-8267-5A15DADE487C}"/>
    <cellStyle name="Normal 10 5 18 3 4" xfId="21646" xr:uid="{9A49A7AC-B748-4B13-BF7A-A53CBF11F2E6}"/>
    <cellStyle name="Normal 10 5 18 4" xfId="21647" xr:uid="{0FAA9522-ACE6-49E6-B880-5659F2F7FDCF}"/>
    <cellStyle name="Normal 10 5 18 4 2" xfId="21648" xr:uid="{70518F68-12A4-4A9B-889D-FE93E6D7F8F9}"/>
    <cellStyle name="Normal 10 5 18 4 2 2" xfId="21649" xr:uid="{334C470A-F5CB-4E7A-AF42-E8EA75EA30D1}"/>
    <cellStyle name="Normal 10 5 18 4 3" xfId="21650" xr:uid="{A2EED9F0-8C38-45A5-8484-78F9B76A9152}"/>
    <cellStyle name="Normal 10 5 18 5" xfId="21651" xr:uid="{6E9B68E9-E580-4211-959F-BCCCF00A1400}"/>
    <cellStyle name="Normal 10 5 18 5 2" xfId="21652" xr:uid="{0B4367FB-260B-4FAA-9FE1-017DDB94D580}"/>
    <cellStyle name="Normal 10 5 18 6" xfId="21653" xr:uid="{4A5ECA93-3E4D-4FDE-9A47-0A0D975655C4}"/>
    <cellStyle name="Normal 10 5 19" xfId="21654" xr:uid="{EE230E47-F413-472C-85C8-266F2188BE1D}"/>
    <cellStyle name="Normal 10 5 19 2" xfId="21655" xr:uid="{3DB688C8-388F-406B-A0F2-954EFCA1F458}"/>
    <cellStyle name="Normal 10 5 19 2 2" xfId="21656" xr:uid="{42900B81-D9A8-4BBE-ACF7-9ACC5E2DB079}"/>
    <cellStyle name="Normal 10 5 19 2 2 2" xfId="21657" xr:uid="{00119D96-406D-434F-8C4B-90AAC12E370A}"/>
    <cellStyle name="Normal 10 5 19 2 2 2 2" xfId="21658" xr:uid="{7F18C44D-9383-4066-9794-6457BF82BC2C}"/>
    <cellStyle name="Normal 10 5 19 2 2 2 2 2" xfId="21659" xr:uid="{0F284455-96F2-42E9-912C-040591C6E803}"/>
    <cellStyle name="Normal 10 5 19 2 2 2 2 2 2" xfId="21660" xr:uid="{2F691DF3-0073-44E1-A69B-D203EC73307B}"/>
    <cellStyle name="Normal 10 5 19 2 2 2 2 3" xfId="21661" xr:uid="{53570D00-D740-43DE-8B28-841041400866}"/>
    <cellStyle name="Normal 10 5 19 2 2 2 3" xfId="21662" xr:uid="{24C51E25-E669-4DDB-B229-95EF7E730401}"/>
    <cellStyle name="Normal 10 5 19 2 2 2 3 2" xfId="21663" xr:uid="{22D1DC33-A538-4CE9-BE21-7C45D791CA25}"/>
    <cellStyle name="Normal 10 5 19 2 2 2 4" xfId="21664" xr:uid="{8F770A85-AFB3-498D-BF8E-BCD8DFA04F75}"/>
    <cellStyle name="Normal 10 5 19 2 2 3" xfId="21665" xr:uid="{1380BA61-984C-437A-B703-2D58F81953F0}"/>
    <cellStyle name="Normal 10 5 19 2 2 3 2" xfId="21666" xr:uid="{780B0CCB-A56C-4B0C-ABFD-9BC630B2386F}"/>
    <cellStyle name="Normal 10 5 19 2 2 3 2 2" xfId="21667" xr:uid="{453AA456-7BF6-4F8D-B689-6B7E6BE062BE}"/>
    <cellStyle name="Normal 10 5 19 2 2 3 3" xfId="21668" xr:uid="{26102D01-2A70-4A9D-A8DC-AE0012C2A692}"/>
    <cellStyle name="Normal 10 5 19 2 2 4" xfId="21669" xr:uid="{8FC7A099-AD95-443E-8FDB-D2C130B42593}"/>
    <cellStyle name="Normal 10 5 19 2 2 4 2" xfId="21670" xr:uid="{9743C97A-1E2E-465D-BED4-0E0A145C8DB1}"/>
    <cellStyle name="Normal 10 5 19 2 2 5" xfId="21671" xr:uid="{DC408C66-344B-4697-A6EA-934ACEAE1119}"/>
    <cellStyle name="Normal 10 5 19 2 3" xfId="21672" xr:uid="{A938F54A-5A9C-4E1D-B263-92EE77567169}"/>
    <cellStyle name="Normal 10 5 19 2 3 2" xfId="21673" xr:uid="{C309243B-A406-4223-860B-58423B2B636E}"/>
    <cellStyle name="Normal 10 5 19 2 3 2 2" xfId="21674" xr:uid="{226E7DB6-3228-4503-8881-A931BE6B67EA}"/>
    <cellStyle name="Normal 10 5 19 2 3 2 2 2" xfId="21675" xr:uid="{1E1B52BD-44DE-411A-BF6D-20B73B8A4E14}"/>
    <cellStyle name="Normal 10 5 19 2 3 2 3" xfId="21676" xr:uid="{0775E2B5-CBFD-4827-B748-5FBCF40E2198}"/>
    <cellStyle name="Normal 10 5 19 2 3 3" xfId="21677" xr:uid="{87F05A06-6949-47FC-9F43-2172D15F9B9A}"/>
    <cellStyle name="Normal 10 5 19 2 3 3 2" xfId="21678" xr:uid="{01A00C26-A24A-4B9E-AB4F-9411F0279694}"/>
    <cellStyle name="Normal 10 5 19 2 3 4" xfId="21679" xr:uid="{A43B0AC3-6F34-45B6-9C9B-D9FB5EE0D5AF}"/>
    <cellStyle name="Normal 10 5 19 2 4" xfId="21680" xr:uid="{B342881F-4412-4F52-A71A-B0FBE562B916}"/>
    <cellStyle name="Normal 10 5 19 2 4 2" xfId="21681" xr:uid="{3997FA1E-61E3-4EC2-BF59-D4A45D6B5F5A}"/>
    <cellStyle name="Normal 10 5 19 2 4 2 2" xfId="21682" xr:uid="{C87E5086-663E-44C4-A449-1DA8F2A68541}"/>
    <cellStyle name="Normal 10 5 19 2 4 3" xfId="21683" xr:uid="{9620AC9B-9BDC-44E4-9AA9-EB865FC7B9AF}"/>
    <cellStyle name="Normal 10 5 19 2 5" xfId="21684" xr:uid="{D2C654F1-C3BA-46F2-AA0C-8909514C9426}"/>
    <cellStyle name="Normal 10 5 19 2 5 2" xfId="21685" xr:uid="{4A3E631A-1CCD-4492-95D6-6FF5DF92094C}"/>
    <cellStyle name="Normal 10 5 19 2 6" xfId="21686" xr:uid="{B62F8FF6-0EE2-41AE-9AB5-86976DE631BF}"/>
    <cellStyle name="Normal 10 5 19 3" xfId="21687" xr:uid="{18C8D242-5BE8-4CD9-A8F7-2E54164B6DE2}"/>
    <cellStyle name="Normal 10 5 19 3 2" xfId="21688" xr:uid="{1DC0F403-FB7E-49A7-B968-F7720DE28285}"/>
    <cellStyle name="Normal 10 5 19 3 2 2" xfId="21689" xr:uid="{9E26AF2B-E105-4FA3-9B7E-5AB0BAFAED10}"/>
    <cellStyle name="Normal 10 5 19 3 2 2 2" xfId="21690" xr:uid="{3B55A330-4FC0-4A01-9130-22FE70C3D89F}"/>
    <cellStyle name="Normal 10 5 19 3 2 2 2 2" xfId="21691" xr:uid="{0936F03D-E1AD-453B-9BED-F904EE7D1C33}"/>
    <cellStyle name="Normal 10 5 19 3 2 2 2 2 2" xfId="21692" xr:uid="{DDFAD316-68E9-4449-A8BF-B0BF4AD1D581}"/>
    <cellStyle name="Normal 10 5 19 3 2 2 2 3" xfId="21693" xr:uid="{8E6B5073-98C0-41F5-8833-2168B1ED5E0D}"/>
    <cellStyle name="Normal 10 5 19 3 2 2 3" xfId="21694" xr:uid="{A2DFD5A8-2693-44F8-A70F-F85E8F38D751}"/>
    <cellStyle name="Normal 10 5 19 3 2 2 3 2" xfId="21695" xr:uid="{606D6B6C-69B8-4AD4-B3BE-0FABDE0E995F}"/>
    <cellStyle name="Normal 10 5 19 3 2 2 4" xfId="21696" xr:uid="{680AB7D1-2492-43B5-88E5-5B42A06DCF17}"/>
    <cellStyle name="Normal 10 5 19 3 2 3" xfId="21697" xr:uid="{105F535D-6491-4E29-BC0F-25CD8D1984C1}"/>
    <cellStyle name="Normal 10 5 19 3 2 3 2" xfId="21698" xr:uid="{54EC8636-543F-472F-BC6A-522DBAF48826}"/>
    <cellStyle name="Normal 10 5 19 3 2 3 2 2" xfId="21699" xr:uid="{BFF05BE0-3C80-4CA8-9A3E-ACECF5562701}"/>
    <cellStyle name="Normal 10 5 19 3 2 3 3" xfId="21700" xr:uid="{AEB1B9EC-4EC0-4666-B1F9-9EF78BF5F822}"/>
    <cellStyle name="Normal 10 5 19 3 2 4" xfId="21701" xr:uid="{53C49267-9E90-462F-8D0E-71104F66C854}"/>
    <cellStyle name="Normal 10 5 19 3 2 4 2" xfId="21702" xr:uid="{1C0FA007-F174-4B48-AD1D-26813C234AC6}"/>
    <cellStyle name="Normal 10 5 19 3 2 5" xfId="21703" xr:uid="{8408F554-74C9-4F41-98CA-2CF3EBB3B7E9}"/>
    <cellStyle name="Normal 10 5 19 3 3" xfId="21704" xr:uid="{109BC168-3D04-4046-8186-257FEF7A6F82}"/>
    <cellStyle name="Normal 10 5 19 3 3 2" xfId="21705" xr:uid="{724621FC-6FF4-430E-9339-07901776D8B5}"/>
    <cellStyle name="Normal 10 5 19 3 3 2 2" xfId="21706" xr:uid="{535094B0-3AA0-4D15-8036-CF3D65C0FC1F}"/>
    <cellStyle name="Normal 10 5 19 3 3 2 2 2" xfId="21707" xr:uid="{A5392D29-A685-465A-B213-CA7CF88A6745}"/>
    <cellStyle name="Normal 10 5 19 3 3 2 3" xfId="21708" xr:uid="{43B63C4E-E699-4913-812E-66E0DEC0E85A}"/>
    <cellStyle name="Normal 10 5 19 3 3 3" xfId="21709" xr:uid="{41A6BDCA-E568-41FB-877E-1BA4B6509924}"/>
    <cellStyle name="Normal 10 5 19 3 3 3 2" xfId="21710" xr:uid="{39DE8806-3A67-47ED-8ED9-7BDBD682EB19}"/>
    <cellStyle name="Normal 10 5 19 3 3 4" xfId="21711" xr:uid="{1EB459B5-3EFD-4E77-94EB-9063785A0DAC}"/>
    <cellStyle name="Normal 10 5 19 3 4" xfId="21712" xr:uid="{23C48D25-1D52-4E3B-BDED-12124D1056AA}"/>
    <cellStyle name="Normal 10 5 19 3 4 2" xfId="21713" xr:uid="{99CF13CB-3478-4923-AF4F-538275CAF0CC}"/>
    <cellStyle name="Normal 10 5 19 3 4 2 2" xfId="21714" xr:uid="{FE7ECD4B-E47D-49E2-B379-167065BC6187}"/>
    <cellStyle name="Normal 10 5 19 3 4 3" xfId="21715" xr:uid="{A8A5C713-242B-465B-82FE-8868BD20DA2F}"/>
    <cellStyle name="Normal 10 5 19 3 5" xfId="21716" xr:uid="{05ED63AD-97E3-4CB0-932F-38911494E811}"/>
    <cellStyle name="Normal 10 5 19 3 5 2" xfId="21717" xr:uid="{D4A3EA3D-15DF-4E14-9911-47B06B96CC65}"/>
    <cellStyle name="Normal 10 5 19 3 6" xfId="21718" xr:uid="{26377A96-2CEF-4A32-B175-5B28A60B5C53}"/>
    <cellStyle name="Normal 10 5 19 4" xfId="21719" xr:uid="{FCC94620-B4B2-4696-AC07-48E66219657C}"/>
    <cellStyle name="Normal 10 5 19 4 2" xfId="21720" xr:uid="{C7A92C6F-D174-483C-976A-60A5F048DCA0}"/>
    <cellStyle name="Normal 10 5 19 4 2 2" xfId="21721" xr:uid="{D8E52026-B71D-4C51-9003-511133501132}"/>
    <cellStyle name="Normal 10 5 19 4 2 2 2" xfId="21722" xr:uid="{2F2B11E0-4E4E-41A1-A7A0-38978B9AB3E4}"/>
    <cellStyle name="Normal 10 5 19 4 2 2 2 2" xfId="21723" xr:uid="{8700E3E5-7406-4BBC-BE04-C43A258DA8BE}"/>
    <cellStyle name="Normal 10 5 19 4 2 2 2 2 2" xfId="21724" xr:uid="{125B521C-71FE-47C5-B35D-3F445363634D}"/>
    <cellStyle name="Normal 10 5 19 4 2 2 2 2 2 2" xfId="21725" xr:uid="{C8F798E3-43BD-49EE-8ADB-D5D283687DD9}"/>
    <cellStyle name="Normal 10 5 19 4 2 2 2 2 2 2 2" xfId="21726" xr:uid="{7DEE6336-55A6-47AD-AFC0-7870D770A358}"/>
    <cellStyle name="Normal 10 5 19 4 2 2 2 2 2 3" xfId="21727" xr:uid="{99F97E54-AAD1-4036-874A-E85ACF8BBF51}"/>
    <cellStyle name="Normal 10 5 19 4 2 2 2 2 3" xfId="21728" xr:uid="{F874FB01-1793-4D84-AF25-84677F19815E}"/>
    <cellStyle name="Normal 10 5 19 4 2 2 2 2 3 2" xfId="21729" xr:uid="{2190570C-6495-4437-9DF2-4938A408A7D8}"/>
    <cellStyle name="Normal 10 5 19 4 2 2 2 2 4" xfId="21730" xr:uid="{DBC0F547-7632-4474-8305-579EBA0D8BEF}"/>
    <cellStyle name="Normal 10 5 19 4 2 2 2 3" xfId="21731" xr:uid="{8ADDF3F3-9512-43F9-BBF9-CA5A6EDF67A2}"/>
    <cellStyle name="Normal 10 5 19 4 2 2 2 3 2" xfId="21732" xr:uid="{E82CE350-DBA8-4832-BBD4-41EE2969A0DB}"/>
    <cellStyle name="Normal 10 5 19 4 2 2 2 3 2 2" xfId="21733" xr:uid="{A503A206-031C-41DB-B784-F2749E25CB27}"/>
    <cellStyle name="Normal 10 5 19 4 2 2 2 3 3" xfId="21734" xr:uid="{C0C67865-9A71-410F-BA94-43B8439D1D6A}"/>
    <cellStyle name="Normal 10 5 19 4 2 2 2 4" xfId="21735" xr:uid="{0B61319B-9F92-43CA-B597-A33A9D3BC4A4}"/>
    <cellStyle name="Normal 10 5 19 4 2 2 2 4 2" xfId="21736" xr:uid="{BB41A47F-CD25-4F3B-8955-905CDD28AC81}"/>
    <cellStyle name="Normal 10 5 19 4 2 2 2 5" xfId="21737" xr:uid="{D397E988-0BAC-4D3A-951A-2FF425BB5223}"/>
    <cellStyle name="Normal 10 5 19 4 2 2 3" xfId="21738" xr:uid="{C39A4B8B-229E-4F33-A9FF-0735EA9D97C8}"/>
    <cellStyle name="Normal 10 5 19 4 2 2 3 2" xfId="21739" xr:uid="{114CF48F-7C0E-4FEC-A677-4BA4A9523F68}"/>
    <cellStyle name="Normal 10 5 19 4 2 2 3 2 2" xfId="21740" xr:uid="{9B3C79FC-07F8-4DF1-97BD-117C4680019E}"/>
    <cellStyle name="Normal 10 5 19 4 2 2 3 2 2 2" xfId="21741" xr:uid="{EA86F5DD-34C0-436D-A328-96B64D20B2BD}"/>
    <cellStyle name="Normal 10 5 19 4 2 2 3 2 3" xfId="21742" xr:uid="{B459145F-FFE5-463C-BD36-DE7E5224F421}"/>
    <cellStyle name="Normal 10 5 19 4 2 2 3 3" xfId="21743" xr:uid="{6BE2B0A0-5821-4E2D-BEE1-6899D86FF690}"/>
    <cellStyle name="Normal 10 5 19 4 2 2 3 3 2" xfId="21744" xr:uid="{A6668C66-78FE-490F-93F2-E601F59A6E88}"/>
    <cellStyle name="Normal 10 5 19 4 2 2 3 4" xfId="21745" xr:uid="{B8B2F07A-5843-4AE6-8172-B801D617E463}"/>
    <cellStyle name="Normal 10 5 19 4 2 2 4" xfId="21746" xr:uid="{E3659C6A-D390-4796-BA77-24FC1C425804}"/>
    <cellStyle name="Normal 10 5 19 4 2 2 4 2" xfId="21747" xr:uid="{ABDD287C-08D1-4B80-88B9-78F57DCB6C36}"/>
    <cellStyle name="Normal 10 5 19 4 2 2 4 2 2" xfId="21748" xr:uid="{C3BF8E4D-AA3E-493E-B951-A420B566F466}"/>
    <cellStyle name="Normal 10 5 19 4 2 2 4 3" xfId="21749" xr:uid="{3278759E-A7D7-4C0D-87D0-A6BACEC2B82F}"/>
    <cellStyle name="Normal 10 5 19 4 2 2 5" xfId="21750" xr:uid="{C70FF76D-DA93-4423-BDB4-81884DA2E511}"/>
    <cellStyle name="Normal 10 5 19 4 2 2 5 2" xfId="21751" xr:uid="{8B7FBAD4-6F0A-4D53-8EC4-F26E93C5F8E0}"/>
    <cellStyle name="Normal 10 5 19 4 2 2 6" xfId="21752" xr:uid="{460E4714-9D7A-4B2B-82A6-DAB8AAAAE2D2}"/>
    <cellStyle name="Normal 10 5 19 4 2 3" xfId="21753" xr:uid="{3E4DD71D-1EF9-458E-B4D0-C4E8F2281019}"/>
    <cellStyle name="Normal 10 5 19 4 2 3 2" xfId="21754" xr:uid="{F5430564-BDAC-4293-90A6-BC2368B9A824}"/>
    <cellStyle name="Normal 10 5 19 4 2 3 2 2" xfId="21755" xr:uid="{C3376E40-3439-4C61-8371-0CE1F117B03F}"/>
    <cellStyle name="Normal 10 5 19 4 2 3 2 2 2" xfId="21756" xr:uid="{84BFBD69-4868-49E5-B583-DD3DA094ABBB}"/>
    <cellStyle name="Normal 10 5 19 4 2 3 2 2 2 2" xfId="21757" xr:uid="{2CFF5E81-E940-4E20-880D-3FA8990D3E6C}"/>
    <cellStyle name="Normal 10 5 19 4 2 3 2 2 2 2 2" xfId="21758" xr:uid="{055BC038-5729-4274-86C5-0B3C9D0C6E6B}"/>
    <cellStyle name="Normal 10 5 19 4 2 3 2 2 2 3" xfId="21759" xr:uid="{BE33613F-355A-4C6B-B662-699BA956D5AA}"/>
    <cellStyle name="Normal 10 5 19 4 2 3 2 2 3" xfId="21760" xr:uid="{88D2ED79-83C4-42C9-ACCF-C14DD809F58D}"/>
    <cellStyle name="Normal 10 5 19 4 2 3 2 2 3 2" xfId="21761" xr:uid="{0123E255-E57C-4E11-BDB7-382B1E1AF522}"/>
    <cellStyle name="Normal 10 5 19 4 2 3 2 2 4" xfId="21762" xr:uid="{E9CF6287-37D5-4D91-A9D1-1C3F440E8E21}"/>
    <cellStyle name="Normal 10 5 19 4 2 3 2 3" xfId="21763" xr:uid="{36943167-F85B-4156-828B-C0B689C6EC0C}"/>
    <cellStyle name="Normal 10 5 19 4 2 3 2 3 2" xfId="21764" xr:uid="{4027C255-BEBD-4F39-BB7C-5913C66BF117}"/>
    <cellStyle name="Normal 10 5 19 4 2 3 2 3 2 2" xfId="21765" xr:uid="{D43DC26D-CA79-450A-8246-1B92E222DA05}"/>
    <cellStyle name="Normal 10 5 19 4 2 3 2 3 3" xfId="21766" xr:uid="{EE6E3D48-E07D-43ED-B996-DE75BB82A76C}"/>
    <cellStyle name="Normal 10 5 19 4 2 3 2 4" xfId="21767" xr:uid="{D5F513E2-1F40-4BC1-95C1-2D324C3E0D01}"/>
    <cellStyle name="Normal 10 5 19 4 2 3 2 4 2" xfId="21768" xr:uid="{2273F316-206D-421E-B485-982570155427}"/>
    <cellStyle name="Normal 10 5 19 4 2 3 2 5" xfId="21769" xr:uid="{2EBAA849-652F-4314-87E3-0C7E6867D37F}"/>
    <cellStyle name="Normal 10 5 19 4 2 3 3" xfId="21770" xr:uid="{C1F63E00-261B-442C-A003-E85617BCFC3C}"/>
    <cellStyle name="Normal 10 5 19 4 2 3 3 2" xfId="21771" xr:uid="{4552CA1B-9E23-4300-BDFF-26D7834D9008}"/>
    <cellStyle name="Normal 10 5 19 4 2 3 3 2 2" xfId="21772" xr:uid="{68C09843-F45D-4A2E-BD2A-6EECADC3A640}"/>
    <cellStyle name="Normal 10 5 19 4 2 3 3 2 2 2" xfId="21773" xr:uid="{C7AD2E2E-FBBD-4C2C-A87F-330E20EC8A37}"/>
    <cellStyle name="Normal 10 5 19 4 2 3 3 2 2 2 2" xfId="21774" xr:uid="{1FDD49F1-01C1-454E-BF26-BBE0BC22C628}"/>
    <cellStyle name="Normal 10 5 19 4 2 3 3 2 2 2 2 2" xfId="21775" xr:uid="{F5FC7878-4D0B-42C1-B136-439EC7866A7E}"/>
    <cellStyle name="Normal 10 5 19 4 2 3 3 2 2 2 2 2 2" xfId="21776" xr:uid="{E46E2BDB-5307-4846-88E0-B7839C68B1B8}"/>
    <cellStyle name="Normal 10 5 19 4 2 3 3 2 2 2 2 3" xfId="21777" xr:uid="{5A9099D8-DE3C-4957-B242-4FA493AEDA39}"/>
    <cellStyle name="Normal 10 5 19 4 2 3 3 2 2 2 3" xfId="21778" xr:uid="{DBD72429-C681-43F7-AC10-66DA5F13B20B}"/>
    <cellStyle name="Normal 10 5 19 4 2 3 3 2 2 2 3 2" xfId="21779" xr:uid="{1B417FA7-1EA1-4788-9700-7D3E77AE1756}"/>
    <cellStyle name="Normal 10 5 19 4 2 3 3 2 2 2 4" xfId="21780" xr:uid="{B0BDA511-3695-4D0A-A7CA-56A3F3AF9783}"/>
    <cellStyle name="Normal 10 5 19 4 2 3 3 2 2 3" xfId="21781" xr:uid="{5D34D040-C929-46B5-852D-64A3BBC6E988}"/>
    <cellStyle name="Normal 10 5 19 4 2 3 3 2 2 3 2" xfId="21782" xr:uid="{8AB2CEE5-56E2-44D8-BE6A-31EA2538608C}"/>
    <cellStyle name="Normal 10 5 19 4 2 3 3 2 2 3 2 2" xfId="21783" xr:uid="{34FE2F1C-A79E-4AA7-AA86-38F13DA9472A}"/>
    <cellStyle name="Normal 10 5 19 4 2 3 3 2 2 3 3" xfId="21784" xr:uid="{9DE866FB-6C47-46CB-B70F-9257FA9D15EC}"/>
    <cellStyle name="Normal 10 5 19 4 2 3 3 2 2 4" xfId="21785" xr:uid="{E2FAE46C-B028-4229-9B7B-716266C42780}"/>
    <cellStyle name="Normal 10 5 19 4 2 3 3 2 2 4 2" xfId="21786" xr:uid="{9FE95198-C809-459F-A527-9DFD088E8C01}"/>
    <cellStyle name="Normal 10 5 19 4 2 3 3 2 2 5" xfId="21787" xr:uid="{02A1FAB2-C40C-473B-9F92-A0BE9D192BCC}"/>
    <cellStyle name="Normal 10 5 19 4 2 3 3 2 3" xfId="21788" xr:uid="{AC9FA7F5-02D9-400C-A2BB-46A8CDF797A2}"/>
    <cellStyle name="Normal 10 5 19 4 2 3 3 2 3 2" xfId="21789" xr:uid="{0DDF9CA1-68A7-43D9-BF0A-CADC780A75A4}"/>
    <cellStyle name="Normal 10 5 19 4 2 3 3 2 3 2 2" xfId="21790" xr:uid="{2C35F547-1844-4235-8E5A-FF94CCCAD4F1}"/>
    <cellStyle name="Normal 10 5 19 4 2 3 3 2 3 2 2 2" xfId="21791" xr:uid="{38C81725-6D53-461F-B615-88751453F25B}"/>
    <cellStyle name="Normal 10 5 19 4 2 3 3 2 3 2 2 2 2" xfId="21792" xr:uid="{86F0B22B-0E00-4DDF-AA30-99E82DED9D42}"/>
    <cellStyle name="Normal 10 5 19 4 2 3 3 2 3 2 2 3" xfId="21793" xr:uid="{122276D4-BDAD-4767-9AC5-53CF6893B9F4}"/>
    <cellStyle name="Normal 10 5 19 4 2 3 3 2 3 2 3" xfId="21794" xr:uid="{C81891DD-6DE9-4925-A356-B7B41A6BF716}"/>
    <cellStyle name="Normal 10 5 19 4 2 3 3 2 3 2 3 2" xfId="21795" xr:uid="{41CD68A5-4815-4229-BB40-9A243F16C568}"/>
    <cellStyle name="Normal 10 5 19 4 2 3 3 2 3 2 4" xfId="21796" xr:uid="{6A94F0FE-5AE2-4F96-A819-E1D3DA9AF910}"/>
    <cellStyle name="Normal 10 5 19 4 2 3 3 2 3 3" xfId="21797" xr:uid="{B1F55099-9EC9-4715-918B-08ABCBCCE271}"/>
    <cellStyle name="Normal 10 5 19 4 2 3 3 2 3 3 2" xfId="21798" xr:uid="{FD884F0C-6B11-46E4-9CFA-1B3A0B367D08}"/>
    <cellStyle name="Normal 10 5 19 4 2 3 3 2 3 3 2 2" xfId="21799" xr:uid="{7D34A7D9-91D9-47F0-801B-9C85BCB45E2B}"/>
    <cellStyle name="Normal 10 5 19 4 2 3 3 2 3 3 3" xfId="21800" xr:uid="{A1E82937-EE45-4623-B1E2-B5B6DC4E0694}"/>
    <cellStyle name="Normal 10 5 19 4 2 3 3 2 3 4" xfId="21801" xr:uid="{5A3686AE-5D86-41DA-A6AB-E8C4E24F5B6A}"/>
    <cellStyle name="Normal 10 5 19 4 2 3 3 2 3 4 2" xfId="21802" xr:uid="{8EA8740D-D801-4D30-84F6-7A9D0EE307C2}"/>
    <cellStyle name="Normal 10 5 19 4 2 3 3 2 3 5" xfId="21803" xr:uid="{ED33EECF-E6C6-4F83-8935-34A463A1D8D7}"/>
    <cellStyle name="Normal 10 5 19 4 2 3 3 2 4" xfId="21804" xr:uid="{E7C9E5A5-7AA4-4655-B2A2-54140420082F}"/>
    <cellStyle name="Normal 10 5 19 4 2 3 3 2 4 2" xfId="21805" xr:uid="{8AE4E528-AEF5-41D3-B96C-97D7F40C7E79}"/>
    <cellStyle name="Normal 10 5 19 4 2 3 3 2 4 2 2" xfId="21806" xr:uid="{E1233D64-A8E2-4A03-9394-2D1A6F14DEFC}"/>
    <cellStyle name="Normal 10 5 19 4 2 3 3 2 4 2 2 2" xfId="21807" xr:uid="{018E3467-95FF-4264-BF50-02BD85D833D7}"/>
    <cellStyle name="Normal 10 5 19 4 2 3 3 2 4 2 2 2 2" xfId="21808" xr:uid="{E5A6A636-C84E-4427-B81A-78C734AF27FB}"/>
    <cellStyle name="Normal 10 5 19 4 2 3 3 2 4 2 2 3" xfId="21809" xr:uid="{154539A5-13C4-42FD-902B-BB32A8253032}"/>
    <cellStyle name="Normal 10 5 19 4 2 3 3 2 4 2 3" xfId="21810" xr:uid="{CE120AFD-B357-4AE7-9229-D42C9C009F3D}"/>
    <cellStyle name="Normal 10 5 19 4 2 3 3 2 4 2 3 2" xfId="21811" xr:uid="{F898719B-1B78-429B-B506-F705A4DE721B}"/>
    <cellStyle name="Normal 10 5 19 4 2 3 3 2 4 2 4" xfId="21812" xr:uid="{9B992957-1D85-4FBB-8D3B-481DDEFE74F2}"/>
    <cellStyle name="Normal 10 5 19 4 2 3 3 2 4 3" xfId="21813" xr:uid="{611FF0DE-61FE-47F9-AA11-2D0453A13658}"/>
    <cellStyle name="Normal 10 5 19 4 2 3 3 2 4 3 2" xfId="21814" xr:uid="{00721BF3-E6D1-4467-A9F3-FA1764005E52}"/>
    <cellStyle name="Normal 10 5 19 4 2 3 3 2 4 3 2 2" xfId="21815" xr:uid="{656BF345-17F5-4F27-9184-14445CDD2F63}"/>
    <cellStyle name="Normal 10 5 19 4 2 3 3 2 4 3 3" xfId="21816" xr:uid="{314C26BC-6644-451B-B757-FA0E203CD519}"/>
    <cellStyle name="Normal 10 5 19 4 2 3 3 2 4 4" xfId="21817" xr:uid="{5014C797-D1AA-4FBC-93A4-3E87552D9386}"/>
    <cellStyle name="Normal 10 5 19 4 2 3 3 2 4 4 2" xfId="21818" xr:uid="{C9918FDB-463C-4A69-8148-68A8D93379DD}"/>
    <cellStyle name="Normal 10 5 19 4 2 3 3 2 4 5" xfId="21819" xr:uid="{01FFA61E-037B-4D35-BA0C-EA0C4A0FF779}"/>
    <cellStyle name="Normal 10 5 19 4 2 3 3 2 5" xfId="21820" xr:uid="{80835A62-86CC-4F5B-8DCE-3B79319820FD}"/>
    <cellStyle name="Normal 10 5 19 4 2 3 3 2 5 10" xfId="21821" xr:uid="{846D52B0-6C0E-425C-9CFC-946045053D64}"/>
    <cellStyle name="Normal 10 5 19 4 2 3 3 2 5 10 2" xfId="21822" xr:uid="{9F395AD5-5C0C-407B-A620-26C54AAE4D56}"/>
    <cellStyle name="Normal 10 5 19 4 2 3 3 2 5 10 2 2" xfId="21823" xr:uid="{5C560769-1782-412F-BA20-5057D6DF09E3}"/>
    <cellStyle name="Normal 10 5 19 4 2 3 3 2 5 10 3" xfId="21824" xr:uid="{C7E1FA7C-EACC-4688-99AF-EDF8EC443302}"/>
    <cellStyle name="Normal 10 5 19 4 2 3 3 2 5 11" xfId="21825" xr:uid="{B1C05D0F-24DC-43FA-93A3-5298B1E4BE75}"/>
    <cellStyle name="Normal 10 5 19 4 2 3 3 2 5 11 2" xfId="21826" xr:uid="{918A9CB0-116D-430C-8CC2-A56C51776542}"/>
    <cellStyle name="Normal 10 5 19 4 2 3 3 2 5 11 2 2" xfId="21827" xr:uid="{2548E926-6CD9-4077-8B69-607181F9E92B}"/>
    <cellStyle name="Normal 10 5 19 4 2 3 3 2 5 11 3" xfId="21828" xr:uid="{A05083E8-81ED-49F3-800A-E4E01724CA84}"/>
    <cellStyle name="Normal 10 5 19 4 2 3 3 2 5 12" xfId="21829" xr:uid="{E03AF75B-3BF5-4A5A-9ECE-4D2CCD71134B}"/>
    <cellStyle name="Normal 10 5 19 4 2 3 3 2 5 12 2" xfId="21830" xr:uid="{C1C071F1-11A7-454D-BB20-D0768987BF87}"/>
    <cellStyle name="Normal 10 5 19 4 2 3 3 2 5 13" xfId="21831" xr:uid="{C658C81F-47EB-4EAD-8E9A-EEC2488E0B60}"/>
    <cellStyle name="Normal 10 5 19 4 2 3 3 2 5 13 2" xfId="21832" xr:uid="{3FF7203B-742D-4F64-9D14-90F9F9569C30}"/>
    <cellStyle name="Normal 10 5 19 4 2 3 3 2 5 14" xfId="21833" xr:uid="{47F81A2D-2CAD-44FB-BE6B-87AD9AD16486}"/>
    <cellStyle name="Normal 10 5 19 4 2 3 3 2 5 14 2" xfId="21834" xr:uid="{C76AD45F-A5CE-4DDF-B1C7-F11CCD67607C}"/>
    <cellStyle name="Normal 10 5 19 4 2 3 3 2 5 15" xfId="21835" xr:uid="{4C5911A5-6E88-4C8E-81C2-B9EA94D8E286}"/>
    <cellStyle name="Normal 10 5 19 4 2 3 3 2 5 15 2" xfId="21836" xr:uid="{4DD07C8C-89F1-45FB-85F9-9E7A5AEE8A32}"/>
    <cellStyle name="Normal 10 5 19 4 2 3 3 2 5 16" xfId="21837" xr:uid="{469A7E49-1B83-40B4-B451-53214AF8D296}"/>
    <cellStyle name="Normal 10 5 19 4 2 3 3 2 5 16 2" xfId="21838" xr:uid="{8FED66DA-03FE-4EF2-B0A7-1666BB2BF9AC}"/>
    <cellStyle name="Normal 10 5 19 4 2 3 3 2 5 16 2 2" xfId="21839" xr:uid="{2B09BF45-243A-4F36-961E-87E20D3DECD5}"/>
    <cellStyle name="Normal 10 5 19 4 2 3 3 2 5 16 3" xfId="21840" xr:uid="{AB291D6B-E9A1-4511-BBFA-86DEC30DDF36}"/>
    <cellStyle name="Normal 10 5 19 4 2 3 3 2 5 17" xfId="21841" xr:uid="{DE309B92-9E7E-44E6-AAE0-178B64BAD53B}"/>
    <cellStyle name="Normal 10 5 19 4 2 3 3 2 5 18" xfId="21842" xr:uid="{9FD756B2-5583-4B7E-BC7C-BAA34ECCB2A8}"/>
    <cellStyle name="Normal 10 5 19 4 2 3 3 2 5 18 2" xfId="21843" xr:uid="{ACFC92CC-F52D-4830-927B-9A4EA38DECE9}"/>
    <cellStyle name="Normal 10 5 19 4 2 3 3 2 5 18 3" xfId="21844" xr:uid="{526C0325-2F70-45B6-A150-A2950AA400C5}"/>
    <cellStyle name="Normal 10 5 19 4 2 3 3 2 5 18 4" xfId="21845" xr:uid="{4E70C362-535F-4720-9C2E-5A8D36D3B32F}"/>
    <cellStyle name="Normal 10 5 19 4 2 3 3 2 5 19" xfId="21846" xr:uid="{52DFB6AF-5427-45D8-86B7-7D6B7194D843}"/>
    <cellStyle name="Normal 10 5 19 4 2 3 3 2 5 2" xfId="21847" xr:uid="{8FD45D08-96D7-4136-8DE1-258E53D01A18}"/>
    <cellStyle name="Normal 10 5 19 4 2 3 3 2 5 2 2" xfId="21848" xr:uid="{0DFD710C-4315-4BEE-A055-9DFBC1896D5B}"/>
    <cellStyle name="Normal 10 5 19 4 2 3 3 2 5 2 2 2" xfId="21849" xr:uid="{74AE0135-EAE9-4E77-9BD7-D10DD31B4278}"/>
    <cellStyle name="Normal 10 5 19 4 2 3 3 2 5 2 2 2 2" xfId="21850" xr:uid="{13C61A8B-8680-46F5-9F50-AA100FB2E802}"/>
    <cellStyle name="Normal 10 5 19 4 2 3 3 2 5 2 2 2 2 2" xfId="21851" xr:uid="{4A74D2B1-4FBF-4C8E-9781-2698FA58C1F6}"/>
    <cellStyle name="Normal 10 5 19 4 2 3 3 2 5 2 2 2 3" xfId="21852" xr:uid="{3E08159F-229F-4068-8F07-FBA5EBC18F0E}"/>
    <cellStyle name="Normal 10 5 19 4 2 3 3 2 5 2 2 3" xfId="21853" xr:uid="{D6A3B3B7-3AF4-4746-B085-93D05F6A4E4B}"/>
    <cellStyle name="Normal 10 5 19 4 2 3 3 2 5 2 2 3 2" xfId="21854" xr:uid="{2085B59E-2FA8-49D5-9765-DC6C323B5E97}"/>
    <cellStyle name="Normal 10 5 19 4 2 3 3 2 5 2 2 4" xfId="21855" xr:uid="{89F0D447-7DFE-4C36-BB89-7900C722C391}"/>
    <cellStyle name="Normal 10 5 19 4 2 3 3 2 5 2 3" xfId="21856" xr:uid="{5FC468CB-D62B-4D91-AD8F-7E3546022F60}"/>
    <cellStyle name="Normal 10 5 19 4 2 3 3 2 5 2 3 2" xfId="21857" xr:uid="{82E154C4-3754-4C32-8C21-8856E3F6338E}"/>
    <cellStyle name="Normal 10 5 19 4 2 3 3 2 5 2 3 2 2" xfId="21858" xr:uid="{CBAD36DE-F6F0-4D0C-8CD4-F1E74AF1F690}"/>
    <cellStyle name="Normal 10 5 19 4 2 3 3 2 5 2 3 3" xfId="21859" xr:uid="{1A1A3329-223A-4668-B7E9-C175FA9A2F30}"/>
    <cellStyle name="Normal 10 5 19 4 2 3 3 2 5 2 4" xfId="21860" xr:uid="{AC4B18B9-06E1-4E81-B6F1-B894633A183D}"/>
    <cellStyle name="Normal 10 5 19 4 2 3 3 2 5 2 4 2" xfId="21861" xr:uid="{2F86ABED-B4CA-4179-9634-C90E68D29463}"/>
    <cellStyle name="Normal 10 5 19 4 2 3 3 2 5 2 5" xfId="21862" xr:uid="{8D176B63-F3F4-4B50-9B20-4FB2D561D4B3}"/>
    <cellStyle name="Normal 10 5 19 4 2 3 3 2 5 3" xfId="21863" xr:uid="{15F808A6-B33E-482D-9327-14A96BF70678}"/>
    <cellStyle name="Normal 10 5 19 4 2 3 3 2 5 3 2" xfId="21864" xr:uid="{2FCC497E-1AE5-4AEB-9042-0D0F343A51E0}"/>
    <cellStyle name="Normal 10 5 19 4 2 3 3 2 5 3 2 2" xfId="21865" xr:uid="{F842574A-1809-4A1D-8C87-172D1752416A}"/>
    <cellStyle name="Normal 10 5 19 4 2 3 3 2 5 3 2 2 2" xfId="21866" xr:uid="{FCB95CD8-4600-4CF1-8BF1-8738F50D4561}"/>
    <cellStyle name="Normal 10 5 19 4 2 3 3 2 5 3 2 2 2 2" xfId="21867" xr:uid="{A57EF4DF-340E-46B0-B8EA-AB8D9379ADB1}"/>
    <cellStyle name="Normal 10 5 19 4 2 3 3 2 5 3 2 2 3" xfId="21868" xr:uid="{D585E983-C01C-4ACD-A4A2-000DB60A82DB}"/>
    <cellStyle name="Normal 10 5 19 4 2 3 3 2 5 3 2 3" xfId="21869" xr:uid="{72F38021-5E26-4030-BC1D-84E668EB92D2}"/>
    <cellStyle name="Normal 10 5 19 4 2 3 3 2 5 3 2 3 2" xfId="21870" xr:uid="{6ED7BE8B-DB61-47AC-8C2B-62BE4675CC96}"/>
    <cellStyle name="Normal 10 5 19 4 2 3 3 2 5 3 2 4" xfId="21871" xr:uid="{82C78F88-E5DD-49B3-BD6E-DB261F64F401}"/>
    <cellStyle name="Normal 10 5 19 4 2 3 3 2 5 3 3" xfId="21872" xr:uid="{E60F4D23-0D5A-4800-9CA1-B7A0478BBE57}"/>
    <cellStyle name="Normal 10 5 19 4 2 3 3 2 5 3 3 2" xfId="21873" xr:uid="{E653FE88-5B35-48D3-AC30-B9133580193A}"/>
    <cellStyle name="Normal 10 5 19 4 2 3 3 2 5 3 3 2 2" xfId="21874" xr:uid="{C735CE04-32C9-4F11-B70D-F24CAAA4303D}"/>
    <cellStyle name="Normal 10 5 19 4 2 3 3 2 5 3 3 3" xfId="21875" xr:uid="{ED6EF6C4-22C1-4395-A87F-7E71B3511E7B}"/>
    <cellStyle name="Normal 10 5 19 4 2 3 3 2 5 3 4" xfId="21876" xr:uid="{590DEF92-A773-4D81-BA25-F0283A042126}"/>
    <cellStyle name="Normal 10 5 19 4 2 3 3 2 5 3 4 2" xfId="21877" xr:uid="{2F07E9F6-B9A8-47AB-89D4-050A7781036E}"/>
    <cellStyle name="Normal 10 5 19 4 2 3 3 2 5 3 5" xfId="21878" xr:uid="{E7EB383A-C8CF-417F-AC89-37D93B45DCDC}"/>
    <cellStyle name="Normal 10 5 19 4 2 3 3 2 5 4" xfId="21879" xr:uid="{07EE0593-DDCA-4AF1-B1B3-A929A576D003}"/>
    <cellStyle name="Normal 10 5 19 4 2 3 3 2 5 4 2" xfId="21880" xr:uid="{08DD26C5-2A5B-45A7-B4BE-75E1D841FF9B}"/>
    <cellStyle name="Normal 10 5 19 4 2 3 3 2 5 4 2 2" xfId="21881" xr:uid="{884B6797-829C-4E2C-9354-675C49BB2203}"/>
    <cellStyle name="Normal 10 5 19 4 2 3 3 2 5 4 2 2 2" xfId="21882" xr:uid="{E7123B39-91FC-45AB-AA07-F5DE7E998423}"/>
    <cellStyle name="Normal 10 5 19 4 2 3 3 2 5 4 2 2 2 2" xfId="21883" xr:uid="{6E7F22C3-8AB4-4B27-82C1-272E08D5E0B3}"/>
    <cellStyle name="Normal 10 5 19 4 2 3 3 2 5 4 2 2 3" xfId="21884" xr:uid="{38D8416D-0C48-48BF-9FCF-31EA6269BB01}"/>
    <cellStyle name="Normal 10 5 19 4 2 3 3 2 5 4 2 3" xfId="21885" xr:uid="{E8D9D954-A474-43BC-90AB-812E507400AF}"/>
    <cellStyle name="Normal 10 5 19 4 2 3 3 2 5 4 2 3 2" xfId="21886" xr:uid="{E183E5BB-8BD6-4ECA-A3CC-06F66673818D}"/>
    <cellStyle name="Normal 10 5 19 4 2 3 3 2 5 4 2 4" xfId="21887" xr:uid="{713BF6E1-8C9A-4B51-82FF-BCC1B32AF10C}"/>
    <cellStyle name="Normal 10 5 19 4 2 3 3 2 5 4 3" xfId="21888" xr:uid="{479F2244-A4BC-4464-B519-993D29F85701}"/>
    <cellStyle name="Normal 10 5 19 4 2 3 3 2 5 4 3 2" xfId="21889" xr:uid="{0B0D5D70-08A3-43DF-BD5E-6AD635730F44}"/>
    <cellStyle name="Normal 10 5 19 4 2 3 3 2 5 4 3 2 2" xfId="21890" xr:uid="{C8391B2C-04D9-4381-9876-E3273D74F4AF}"/>
    <cellStyle name="Normal 10 5 19 4 2 3 3 2 5 4 3 3" xfId="21891" xr:uid="{E676ACB4-1B49-44F3-B197-1B868A8CC043}"/>
    <cellStyle name="Normal 10 5 19 4 2 3 3 2 5 4 4" xfId="21892" xr:uid="{1DC7A484-AA11-45A6-B6AE-4A894A77FC68}"/>
    <cellStyle name="Normal 10 5 19 4 2 3 3 2 5 4 4 2" xfId="21893" xr:uid="{9F2BBE4A-3866-4F0A-A552-50D060BA1FA6}"/>
    <cellStyle name="Normal 10 5 19 4 2 3 3 2 5 4 5" xfId="21894" xr:uid="{B71C7B02-6C90-48BE-9649-E5F6A58FF5D2}"/>
    <cellStyle name="Normal 10 5 19 4 2 3 3 2 5 5" xfId="21895" xr:uid="{1948F9DB-DB54-4840-92AB-BCBF9849C250}"/>
    <cellStyle name="Normal 10 5 19 4 2 3 3 2 5 5 2" xfId="21896" xr:uid="{582A22FC-AE5B-4C56-899B-9107B20DF5E9}"/>
    <cellStyle name="Normal 10 5 19 4 2 3 3 2 5 5 2 2" xfId="21897" xr:uid="{E566DFB7-65DE-4398-8B01-F1548992482F}"/>
    <cellStyle name="Normal 10 5 19 4 2 3 3 2 5 5 2 2 2" xfId="21898" xr:uid="{EF09C19E-A69E-4B78-99F5-3075CE66EEE4}"/>
    <cellStyle name="Normal 10 5 19 4 2 3 3 2 5 5 2 2 2 2" xfId="21899" xr:uid="{1B8F5896-A71B-4362-ACCB-1CDE0BAAB2B9}"/>
    <cellStyle name="Normal 10 5 19 4 2 3 3 2 5 5 2 2 3" xfId="21900" xr:uid="{D1B8D030-2777-42B8-A362-C9A364C1B01B}"/>
    <cellStyle name="Normal 10 5 19 4 2 3 3 2 5 5 2 3" xfId="21901" xr:uid="{EFF7B589-95B7-49B1-BA1F-8E6274457009}"/>
    <cellStyle name="Normal 10 5 19 4 2 3 3 2 5 5 2 3 2" xfId="21902" xr:uid="{8AE6180F-6A51-4D60-8260-9952898514D6}"/>
    <cellStyle name="Normal 10 5 19 4 2 3 3 2 5 5 2 4" xfId="21903" xr:uid="{F5C242F0-5C47-4C53-8183-038229B92B53}"/>
    <cellStyle name="Normal 10 5 19 4 2 3 3 2 5 5 3" xfId="21904" xr:uid="{3C936EFD-BD78-4399-96BF-6AF50813E585}"/>
    <cellStyle name="Normal 10 5 19 4 2 3 3 2 5 5 3 2" xfId="21905" xr:uid="{9C0F6E4A-599C-4563-9C14-B564ABD86B84}"/>
    <cellStyle name="Normal 10 5 19 4 2 3 3 2 5 5 3 2 2" xfId="21906" xr:uid="{160A3D20-CC9C-41A3-B9FE-587EA9161B5C}"/>
    <cellStyle name="Normal 10 5 19 4 2 3 3 2 5 5 3 3" xfId="21907" xr:uid="{F9640890-E235-4DA9-80F0-538A85F1FD97}"/>
    <cellStyle name="Normal 10 5 19 4 2 3 3 2 5 5 4" xfId="21908" xr:uid="{3C9274F8-36CD-4DEE-B23E-9C4E327214A7}"/>
    <cellStyle name="Normal 10 5 19 4 2 3 3 2 5 5 4 2" xfId="21909" xr:uid="{F079F1EC-4711-4C36-91F7-9341B5DBE847}"/>
    <cellStyle name="Normal 10 5 19 4 2 3 3 2 5 5 5" xfId="21910" xr:uid="{49ED5EE4-E3AB-4154-A8FD-110ED0926DBA}"/>
    <cellStyle name="Normal 10 5 19 4 2 3 3 2 5 6" xfId="21911" xr:uid="{FC21E60C-D9E9-462E-AE4A-C03D73B9B71E}"/>
    <cellStyle name="Normal 10 5 19 4 2 3 3 2 5 6 2" xfId="21912" xr:uid="{433CCDD0-7BFD-4EB9-A645-C50BFA4D4272}"/>
    <cellStyle name="Normal 10 5 19 4 2 3 3 2 5 6 2 2" xfId="21913" xr:uid="{A5849A1A-89A5-49DE-B35C-B39635770F7C}"/>
    <cellStyle name="Normal 10 5 19 4 2 3 3 2 5 6 2 2 2" xfId="21914" xr:uid="{F1F6B24C-95E8-44B8-93E4-A01078BE3B37}"/>
    <cellStyle name="Normal 10 5 19 4 2 3 3 2 5 6 2 3" xfId="21915" xr:uid="{1A27FD53-E09C-4787-89A1-B64C47376538}"/>
    <cellStyle name="Normal 10 5 19 4 2 3 3 2 5 6 3" xfId="21916" xr:uid="{545781EE-05C3-4B20-A1F3-8ADF37221036}"/>
    <cellStyle name="Normal 10 5 19 4 2 3 3 2 5 6 3 2" xfId="21917" xr:uid="{6171EE4F-F3CB-4B20-B62F-A4BF65F6F01B}"/>
    <cellStyle name="Normal 10 5 19 4 2 3 3 2 5 6 4" xfId="21918" xr:uid="{A410E021-7F45-49E3-BE7D-1459FB54A741}"/>
    <cellStyle name="Normal 10 5 19 4 2 3 3 2 5 7" xfId="21919" xr:uid="{6FCD1FA6-158E-479A-8C1D-74E009502490}"/>
    <cellStyle name="Normal 10 5 19 4 2 3 3 2 5 7 2" xfId="21920" xr:uid="{42E8BFB4-CA33-4715-B0DD-27CBEEA020F8}"/>
    <cellStyle name="Normal 10 5 19 4 2 3 3 2 5 7 2 2" xfId="21921" xr:uid="{B4D91D7D-0900-4706-B603-ECD299110449}"/>
    <cellStyle name="Normal 10 5 19 4 2 3 3 2 5 7 3" xfId="21922" xr:uid="{33F5267B-6118-48EE-A46C-F42D9CC6B025}"/>
    <cellStyle name="Normal 10 5 19 4 2 3 3 2 5 8" xfId="21923" xr:uid="{AD5873BC-5CE1-4DB5-9F75-F4DEB1761E61}"/>
    <cellStyle name="Normal 10 5 19 4 2 3 3 2 5 8 2" xfId="21924" xr:uid="{48494E8B-99F5-48CC-A71D-F47BD03FC84D}"/>
    <cellStyle name="Normal 10 5 19 4 2 3 3 2 5 8 2 2" xfId="21925" xr:uid="{4E403410-20FE-49E3-917F-DF40D1913EE4}"/>
    <cellStyle name="Normal 10 5 19 4 2 3 3 2 5 8 3" xfId="21926" xr:uid="{0EBACE6C-1BB7-46EC-A7A2-E67C7892847F}"/>
    <cellStyle name="Normal 10 5 19 4 2 3 3 2 5 9" xfId="21927" xr:uid="{566A13E8-2759-4EE4-838C-ACA7C77F035D}"/>
    <cellStyle name="Normal 10 5 19 4 2 3 3 2 5 9 2" xfId="21928" xr:uid="{FFA4695F-67F0-4C7A-A29E-02C4CC4877A8}"/>
    <cellStyle name="Normal 10 5 19 4 2 3 3 2 5 9 2 2" xfId="21929" xr:uid="{59350C2B-5D37-4C1F-B655-5C025C4A7135}"/>
    <cellStyle name="Normal 10 5 19 4 2 3 3 2 5 9 3" xfId="21930" xr:uid="{2095596F-C9F4-4B06-AE19-8FB268D19803}"/>
    <cellStyle name="Normal 10 5 19 4 2 3 3 2 6" xfId="21931" xr:uid="{DA74D546-5B2F-424D-A9ED-D9349F267AC9}"/>
    <cellStyle name="Normal 10 5 19 4 2 3 3 2 6 2" xfId="21932" xr:uid="{B88BE53B-C7D6-4B06-8072-75B61535BAE0}"/>
    <cellStyle name="Normal 10 5 19 4 2 3 3 2 6 2 2" xfId="21933" xr:uid="{5931E69C-4933-4F4A-8F97-949DBF130EE6}"/>
    <cellStyle name="Normal 10 5 19 4 2 3 3 2 6 2 2 2" xfId="21934" xr:uid="{B6CE1197-071F-4DB3-93E7-D0A2A243420E}"/>
    <cellStyle name="Normal 10 5 19 4 2 3 3 2 6 2 3" xfId="21935" xr:uid="{7D4EB9F7-3194-4DC2-9118-8AB046A35C96}"/>
    <cellStyle name="Normal 10 5 19 4 2 3 3 2 6 3" xfId="21936" xr:uid="{6C098894-636F-46C3-87B4-F9260C93F3E3}"/>
    <cellStyle name="Normal 10 5 19 4 2 3 3 2 6 3 2" xfId="21937" xr:uid="{EB6738BC-4E4E-4355-8416-D084AC106361}"/>
    <cellStyle name="Normal 10 5 19 4 2 3 3 2 6 4" xfId="21938" xr:uid="{7D25F3E8-E8E4-4FDC-BD4F-8C1200A8B34C}"/>
    <cellStyle name="Normal 10 5 19 4 2 3 3 2 7" xfId="21939" xr:uid="{2EB1BD09-B1D6-4E25-B668-624758955131}"/>
    <cellStyle name="Normal 10 5 19 4 2 3 3 2 7 2" xfId="21940" xr:uid="{F74934A7-8034-4E17-BBED-176D06B0CA0C}"/>
    <cellStyle name="Normal 10 5 19 4 2 3 3 2 7 2 2" xfId="21941" xr:uid="{DB2EF3E7-7071-4779-9FA1-36F086BC5B41}"/>
    <cellStyle name="Normal 10 5 19 4 2 3 3 2 7 3" xfId="21942" xr:uid="{0A8E3B0F-0414-4EDB-9A42-4331AE85880C}"/>
    <cellStyle name="Normal 10 5 19 4 2 3 3 2 8" xfId="21943" xr:uid="{394332A3-2D9C-41EE-904A-85BDBA42CC6E}"/>
    <cellStyle name="Normal 10 5 19 4 2 3 3 2 8 2" xfId="21944" xr:uid="{EFA3E56A-C93D-4E50-B3E7-8924219C0D85}"/>
    <cellStyle name="Normal 10 5 19 4 2 3 3 2 9" xfId="21945" xr:uid="{71DB40BE-2E84-46E2-842F-8024842458FB}"/>
    <cellStyle name="Normal 10 5 19 4 2 3 3 3" xfId="21946" xr:uid="{2DF2E1AC-32BB-413B-8ECD-39382FCFA5F4}"/>
    <cellStyle name="Normal 10 5 19 4 2 3 3 3 2" xfId="21947" xr:uid="{4477845C-775D-40A4-80E7-AAAF120ACFBA}"/>
    <cellStyle name="Normal 10 5 19 4 2 3 3 3 2 2" xfId="21948" xr:uid="{ED7866D1-9A73-469B-9796-634133F13105}"/>
    <cellStyle name="Normal 10 5 19 4 2 3 3 3 2 2 2" xfId="21949" xr:uid="{C8344956-5ECD-4E95-B6D0-9AEDD509C05D}"/>
    <cellStyle name="Normal 10 5 19 4 2 3 3 3 2 3" xfId="21950" xr:uid="{0DBA7226-EA8D-4C5A-99A6-DA0E6C8F8B55}"/>
    <cellStyle name="Normal 10 5 19 4 2 3 3 3 3" xfId="21951" xr:uid="{31C531A9-FF6E-4822-96B5-0F2C2826606F}"/>
    <cellStyle name="Normal 10 5 19 4 2 3 3 3 3 2" xfId="21952" xr:uid="{C2640E1E-A151-4388-91E1-FC3C9CFAB42B}"/>
    <cellStyle name="Normal 10 5 19 4 2 3 3 3 4" xfId="21953" xr:uid="{5C0F8BFF-6B38-4B48-9BE8-0CDE68FAB41C}"/>
    <cellStyle name="Normal 10 5 19 4 2 3 3 4" xfId="21954" xr:uid="{2B846BF2-46CE-4AAE-9419-C314FD47AF48}"/>
    <cellStyle name="Normal 10 5 19 4 2 3 3 4 2" xfId="21955" xr:uid="{3F7F752A-80B4-4223-A72A-1EADB33E027E}"/>
    <cellStyle name="Normal 10 5 19 4 2 3 3 4 2 2" xfId="21956" xr:uid="{C0A704A1-5FB7-4DEB-896F-08CDC3284AD3}"/>
    <cellStyle name="Normal 10 5 19 4 2 3 3 4 3" xfId="21957" xr:uid="{F1E15673-66C2-49A1-B07F-8F2C0048B8E4}"/>
    <cellStyle name="Normal 10 5 19 4 2 3 3 5" xfId="21958" xr:uid="{583B51B8-0590-4F5B-A013-7DD6A3E7148C}"/>
    <cellStyle name="Normal 10 5 19 4 2 3 3 5 2" xfId="21959" xr:uid="{491FC0AA-D8CA-4F14-B6C2-3B429A268D39}"/>
    <cellStyle name="Normal 10 5 19 4 2 3 3 6" xfId="21960" xr:uid="{26008090-520C-42E4-8D50-62DF0FBA0CA4}"/>
    <cellStyle name="Normal 10 5 19 4 2 3 4" xfId="21961" xr:uid="{C67B305D-A01E-4C51-9E18-C0A0B366E428}"/>
    <cellStyle name="Normal 10 5 19 4 2 3 4 2" xfId="21962" xr:uid="{AA94A627-A86F-42BA-9185-93EEBB077E5C}"/>
    <cellStyle name="Normal 10 5 19 4 2 3 4 2 2" xfId="21963" xr:uid="{D17DE2F1-59BE-4DCD-873E-7D956886DCFC}"/>
    <cellStyle name="Normal 10 5 19 4 2 3 4 2 2 2" xfId="21964" xr:uid="{693F73B5-1C81-4027-A601-34131EFFC57A}"/>
    <cellStyle name="Normal 10 5 19 4 2 3 4 2 2 2 2" xfId="21965" xr:uid="{C93369CB-346E-4AEA-A5A2-ABAE30EC6DC8}"/>
    <cellStyle name="Normal 10 5 19 4 2 3 4 2 2 3" xfId="21966" xr:uid="{CB27AFC5-3042-488E-9D63-BBF1691F2FE1}"/>
    <cellStyle name="Normal 10 5 19 4 2 3 4 2 3" xfId="21967" xr:uid="{5CF319FD-0128-459D-BCCA-6DF77906F0ED}"/>
    <cellStyle name="Normal 10 5 19 4 2 3 4 2 3 2" xfId="21968" xr:uid="{EBD08061-D932-4CF0-A371-37C0BA1126B9}"/>
    <cellStyle name="Normal 10 5 19 4 2 3 4 2 4" xfId="21969" xr:uid="{49A42957-C351-4A22-B48A-5F502E7BFB61}"/>
    <cellStyle name="Normal 10 5 19 4 2 3 4 3" xfId="21970" xr:uid="{B1D88A3C-7FE4-46F0-AE26-BEE827C072D6}"/>
    <cellStyle name="Normal 10 5 19 4 2 3 4 3 2" xfId="21971" xr:uid="{D7814EC4-A10B-4687-881E-832887464A35}"/>
    <cellStyle name="Normal 10 5 19 4 2 3 4 3 2 2" xfId="21972" xr:uid="{0FD88CB5-AA21-4A78-AABA-6733C534405A}"/>
    <cellStyle name="Normal 10 5 19 4 2 3 4 3 3" xfId="21973" xr:uid="{A271073B-4C87-4388-9A01-F11D469E3D11}"/>
    <cellStyle name="Normal 10 5 19 4 2 3 4 4" xfId="21974" xr:uid="{E94D5D1F-4D4F-422D-AC68-79F4B7469C89}"/>
    <cellStyle name="Normal 10 5 19 4 2 3 4 4 2" xfId="21975" xr:uid="{792E2AC1-FF86-4CA3-B5EA-55F752A094B5}"/>
    <cellStyle name="Normal 10 5 19 4 2 3 4 5" xfId="21976" xr:uid="{BFCC1DEE-D46D-43D2-91F6-8D9B66C675ED}"/>
    <cellStyle name="Normal 10 5 19 4 2 3 5" xfId="21977" xr:uid="{9B911B71-F96D-4BBC-B046-20082788AE82}"/>
    <cellStyle name="Normal 10 5 19 4 2 3 5 2" xfId="21978" xr:uid="{99A9D3EA-E6C7-4060-BFD8-E9AE0F7F3760}"/>
    <cellStyle name="Normal 10 5 19 4 2 3 5 2 2" xfId="21979" xr:uid="{41CC8F4C-915A-4789-8C73-B956C659DD15}"/>
    <cellStyle name="Normal 10 5 19 4 2 3 5 2 2 2" xfId="21980" xr:uid="{D441AA62-48E3-4B31-AC7B-A72388F3CFC7}"/>
    <cellStyle name="Normal 10 5 19 4 2 3 5 2 3" xfId="21981" xr:uid="{3F945999-2CB7-40FC-831A-66AE19DBDC99}"/>
    <cellStyle name="Normal 10 5 19 4 2 3 5 3" xfId="21982" xr:uid="{791175E8-715A-496E-AF25-B44FC108AB9D}"/>
    <cellStyle name="Normal 10 5 19 4 2 3 5 3 2" xfId="21983" xr:uid="{7681B335-476B-4BB4-AE73-6CB774F2DD8C}"/>
    <cellStyle name="Normal 10 5 19 4 2 3 5 4" xfId="21984" xr:uid="{C6B1BA6B-E091-4D8D-81AE-5DB8D287246B}"/>
    <cellStyle name="Normal 10 5 19 4 2 3 6" xfId="21985" xr:uid="{0952744A-B45E-436D-996E-581BDB6BB0BB}"/>
    <cellStyle name="Normal 10 5 19 4 2 3 6 2" xfId="21986" xr:uid="{08F9DC40-C0EF-4393-94B8-B08C0C5FA2F5}"/>
    <cellStyle name="Normal 10 5 19 4 2 3 6 2 2" xfId="21987" xr:uid="{91F34F7D-8CFD-4127-933A-317E246B12D5}"/>
    <cellStyle name="Normal 10 5 19 4 2 3 6 3" xfId="21988" xr:uid="{0501A341-374F-4100-BFB0-5D65F31E72D5}"/>
    <cellStyle name="Normal 10 5 19 4 2 3 7" xfId="21989" xr:uid="{6B572CBE-74BE-4401-B2B5-039010B1D280}"/>
    <cellStyle name="Normal 10 5 19 4 2 3 7 2" xfId="21990" xr:uid="{1871BF7B-2D85-4AB9-9B97-11CEA27EE7F1}"/>
    <cellStyle name="Normal 10 5 19 4 2 3 8" xfId="21991" xr:uid="{60E4DAF4-16DB-4CE5-BBBE-2627F3EEA40A}"/>
    <cellStyle name="Normal 10 5 19 4 2 4" xfId="21992" xr:uid="{98DF726F-A3D7-4EB4-B492-1E80AB3AD878}"/>
    <cellStyle name="Normal 10 5 19 4 2 4 2" xfId="21993" xr:uid="{4C481588-3D88-4BAD-A159-9975E7290DE6}"/>
    <cellStyle name="Normal 10 5 19 4 2 4 2 2" xfId="21994" xr:uid="{10E19284-2003-4700-B2FA-29CD402AE40A}"/>
    <cellStyle name="Normal 10 5 19 4 2 4 2 2 2" xfId="21995" xr:uid="{67A0AF8F-1523-423A-AB8E-1E0C2302C805}"/>
    <cellStyle name="Normal 10 5 19 4 2 4 2 2 2 2" xfId="21996" xr:uid="{86A5A429-8B5A-48D8-8DBE-70C1FBF4EFB3}"/>
    <cellStyle name="Normal 10 5 19 4 2 4 2 2 3" xfId="21997" xr:uid="{EE743D98-A19C-4FF2-B637-92265B178AE3}"/>
    <cellStyle name="Normal 10 5 19 4 2 4 2 3" xfId="21998" xr:uid="{C1B70CB2-9D6C-46E9-9780-368FE879BA1B}"/>
    <cellStyle name="Normal 10 5 19 4 2 4 2 3 2" xfId="21999" xr:uid="{29A3DC87-9C51-4026-BC1B-779A207B8F20}"/>
    <cellStyle name="Normal 10 5 19 4 2 4 2 4" xfId="22000" xr:uid="{F2B3B580-63C2-483C-9D09-011B111F5EC1}"/>
    <cellStyle name="Normal 10 5 19 4 2 4 3" xfId="22001" xr:uid="{3A14E9E8-67C5-4CDC-AF57-22C8682D9533}"/>
    <cellStyle name="Normal 10 5 19 4 2 4 3 2" xfId="22002" xr:uid="{325F77CE-9A0A-4117-BF98-5FA782F67C3C}"/>
    <cellStyle name="Normal 10 5 19 4 2 4 3 2 2" xfId="22003" xr:uid="{FB98D2A9-35F8-4EF2-B684-291FD8A9E6AE}"/>
    <cellStyle name="Normal 10 5 19 4 2 4 3 3" xfId="22004" xr:uid="{DDFCF42E-5939-41A7-A976-BBBA89D76A0D}"/>
    <cellStyle name="Normal 10 5 19 4 2 4 4" xfId="22005" xr:uid="{C79F8919-8B38-4233-8851-C79D442C19A0}"/>
    <cellStyle name="Normal 10 5 19 4 2 4 4 2" xfId="22006" xr:uid="{0419E957-928A-4060-8614-E77878EF89F6}"/>
    <cellStyle name="Normal 10 5 19 4 2 4 5" xfId="22007" xr:uid="{261C71C0-7D4C-45F6-908D-FD3A08727764}"/>
    <cellStyle name="Normal 10 5 19 4 2 5" xfId="22008" xr:uid="{31400A53-75D0-422D-A711-9682B33218DD}"/>
    <cellStyle name="Normal 10 5 19 4 2 5 2" xfId="22009" xr:uid="{CF658340-EDB9-48A0-9237-0002A4AD61D4}"/>
    <cellStyle name="Normal 10 5 19 4 2 5 2 2" xfId="22010" xr:uid="{0018E0CD-40E7-459A-B96F-B905E290EDA8}"/>
    <cellStyle name="Normal 10 5 19 4 2 5 2 2 2" xfId="22011" xr:uid="{4651BCB0-9100-4886-93C3-D795DE21CD3E}"/>
    <cellStyle name="Normal 10 5 19 4 2 5 2 3" xfId="22012" xr:uid="{05FF0160-4DE7-407D-93B6-19F9C41C3726}"/>
    <cellStyle name="Normal 10 5 19 4 2 5 3" xfId="22013" xr:uid="{D6FF7E13-41F7-40D7-B090-461B0F3C14B1}"/>
    <cellStyle name="Normal 10 5 19 4 2 5 3 2" xfId="22014" xr:uid="{18A8F9F0-E795-4B45-9F57-62FF0A5D3B4D}"/>
    <cellStyle name="Normal 10 5 19 4 2 5 4" xfId="22015" xr:uid="{9331CEC0-F4CA-41A4-BE42-8EC9E63CB577}"/>
    <cellStyle name="Normal 10 5 19 4 2 6" xfId="22016" xr:uid="{9B324E21-BB7E-4D25-BAB4-5E503696E772}"/>
    <cellStyle name="Normal 10 5 19 4 2 6 2" xfId="22017" xr:uid="{6FDE8EAD-9A91-4349-90F5-FBC41D402FE5}"/>
    <cellStyle name="Normal 10 5 19 4 2 6 2 2" xfId="22018" xr:uid="{82142DFE-2844-4321-9BAB-9E6FA881F70F}"/>
    <cellStyle name="Normal 10 5 19 4 2 6 3" xfId="22019" xr:uid="{AD0B3189-6B30-43D4-BDE3-02FA7F063F2C}"/>
    <cellStyle name="Normal 10 5 19 4 2 7" xfId="22020" xr:uid="{B0248395-A0B0-4CC2-9006-63E64C194BFA}"/>
    <cellStyle name="Normal 10 5 19 4 2 7 2" xfId="22021" xr:uid="{A1B84F52-2F0F-4FD5-A5DB-2133222BB2D4}"/>
    <cellStyle name="Normal 10 5 19 4 2 8" xfId="22022" xr:uid="{3DEDAA5E-87C4-4E1E-8ED3-971BE78455B6}"/>
    <cellStyle name="Normal 10 5 19 4 3" xfId="22023" xr:uid="{629B4DB6-141F-43D5-9C34-B1419C50E868}"/>
    <cellStyle name="Normal 10 5 19 4 3 2" xfId="22024" xr:uid="{741AE0FD-62FE-4124-9D6B-9C1187BD24F9}"/>
    <cellStyle name="Normal 10 5 19 4 3 2 2" xfId="22025" xr:uid="{6BEACB37-FF49-4ACE-A3B7-C5B07B79B5AD}"/>
    <cellStyle name="Normal 10 5 19 4 3 2 2 2" xfId="22026" xr:uid="{B0BAD621-D9D7-42CB-922D-2496C11CE102}"/>
    <cellStyle name="Normal 10 5 19 4 3 2 2 2 2" xfId="22027" xr:uid="{EE2D9B52-2EBF-4BF8-890F-8F4185DAE351}"/>
    <cellStyle name="Normal 10 5 19 4 3 2 2 3" xfId="22028" xr:uid="{2C87F229-E7D0-4F5A-BE30-601B0A98DFA0}"/>
    <cellStyle name="Normal 10 5 19 4 3 2 3" xfId="22029" xr:uid="{BD0B623B-1001-4BBB-B865-F5C81A3DD1CD}"/>
    <cellStyle name="Normal 10 5 19 4 3 2 3 2" xfId="22030" xr:uid="{0A0A2F7C-A3A2-404C-A149-FDA71FEBA403}"/>
    <cellStyle name="Normal 10 5 19 4 3 2 4" xfId="22031" xr:uid="{447CC5A8-43A5-41FF-BFF5-819B390672D9}"/>
    <cellStyle name="Normal 10 5 19 4 3 3" xfId="22032" xr:uid="{995439FB-E22B-49CD-BEE3-46B6927558E6}"/>
    <cellStyle name="Normal 10 5 19 4 3 3 2" xfId="22033" xr:uid="{EDB246E3-7C11-44B4-8606-20F05C7D1337}"/>
    <cellStyle name="Normal 10 5 19 4 3 3 2 2" xfId="22034" xr:uid="{5837F93B-D397-4B57-9923-EF0D75FA9220}"/>
    <cellStyle name="Normal 10 5 19 4 3 3 3" xfId="22035" xr:uid="{0014337A-ED67-4585-8770-8CDF4FECB707}"/>
    <cellStyle name="Normal 10 5 19 4 3 4" xfId="22036" xr:uid="{DF40AF61-8AA9-40E1-8724-1F4A7FF2121B}"/>
    <cellStyle name="Normal 10 5 19 4 3 4 2" xfId="22037" xr:uid="{C8A5B7E4-40EC-41B6-A5BA-F28794379365}"/>
    <cellStyle name="Normal 10 5 19 4 3 5" xfId="22038" xr:uid="{7013B1BB-FC85-4DE0-81B6-8E34F62CA827}"/>
    <cellStyle name="Normal 10 5 19 4 4" xfId="22039" xr:uid="{EA401DB0-23A1-4ED5-8456-EB2E61726EAC}"/>
    <cellStyle name="Normal 10 5 19 4 4 2" xfId="22040" xr:uid="{B6F8F60A-FFBC-4D0A-9FDB-72109303D75A}"/>
    <cellStyle name="Normal 10 5 19 4 4 2 2" xfId="22041" xr:uid="{52CADEE0-0C5B-4C6E-AA41-C09BC091B7F6}"/>
    <cellStyle name="Normal 10 5 19 4 4 2 2 2" xfId="22042" xr:uid="{B9C9FA93-5F53-4147-8F61-0581418D4E09}"/>
    <cellStyle name="Normal 10 5 19 4 4 2 3" xfId="22043" xr:uid="{96C6CD3B-B558-4FC3-85EC-76146FD2EEAB}"/>
    <cellStyle name="Normal 10 5 19 4 4 3" xfId="22044" xr:uid="{3B21E420-041B-4B36-B4A4-E3C39B39132B}"/>
    <cellStyle name="Normal 10 5 19 4 4 3 2" xfId="22045" xr:uid="{8B1EBD3E-BC09-49B6-8A88-EDDD47D44437}"/>
    <cellStyle name="Normal 10 5 19 4 4 4" xfId="22046" xr:uid="{37D08CA2-90ED-4DEB-B293-FA904868EE2D}"/>
    <cellStyle name="Normal 10 5 19 4 5" xfId="22047" xr:uid="{D87EA9D0-474E-457A-81E0-8605ABE8E2B3}"/>
    <cellStyle name="Normal 10 5 19 4 5 2" xfId="22048" xr:uid="{28A286FF-6436-4C93-8437-E43CCD18E61F}"/>
    <cellStyle name="Normal 10 5 19 4 5 2 2" xfId="22049" xr:uid="{F1F1397C-1797-42B1-A350-160B56E52CCE}"/>
    <cellStyle name="Normal 10 5 19 4 5 3" xfId="22050" xr:uid="{8ABFC12D-D317-4F96-AE50-016D16DAE519}"/>
    <cellStyle name="Normal 10 5 19 4 6" xfId="22051" xr:uid="{19B2BFC0-75CA-4BEE-AAA2-C44A5764ECBC}"/>
    <cellStyle name="Normal 10 5 19 4 6 2" xfId="22052" xr:uid="{8F53726E-9535-4764-996D-A0F6E0D5105A}"/>
    <cellStyle name="Normal 10 5 19 4 7" xfId="22053" xr:uid="{36D84E3B-E3A3-4939-A227-798AA1019867}"/>
    <cellStyle name="Normal 10 5 19 5" xfId="22054" xr:uid="{C4937F40-7166-41F3-BB89-602F4D98B7DC}"/>
    <cellStyle name="Normal 10 5 19 5 2" xfId="22055" xr:uid="{55821DB4-BAD8-4A6F-B71B-A7FC352941BA}"/>
    <cellStyle name="Normal 10 5 19 5 2 2" xfId="22056" xr:uid="{868CFF12-C942-4E3B-B53C-AAD3341290D3}"/>
    <cellStyle name="Normal 10 5 19 5 2 2 2" xfId="22057" xr:uid="{5D60A6A8-F906-471E-B46A-6EDF3579ED27}"/>
    <cellStyle name="Normal 10 5 19 5 2 2 2 2" xfId="22058" xr:uid="{501353F4-2EE4-46B7-9DE9-9B26B8B6150A}"/>
    <cellStyle name="Normal 10 5 19 5 2 2 3" xfId="22059" xr:uid="{86279737-E0FF-4D7C-8A49-ACB754291CB9}"/>
    <cellStyle name="Normal 10 5 19 5 2 3" xfId="22060" xr:uid="{BD496361-3B39-4749-B801-A5B01D94702A}"/>
    <cellStyle name="Normal 10 5 19 5 2 3 2" xfId="22061" xr:uid="{D572F9C2-D385-4A22-8F74-BE1FFFCD6C3B}"/>
    <cellStyle name="Normal 10 5 19 5 2 4" xfId="22062" xr:uid="{5BA4A33E-82DC-494F-8505-496A3C04D281}"/>
    <cellStyle name="Normal 10 5 19 5 3" xfId="22063" xr:uid="{ED33BE91-1E88-4883-B1B1-31F2A6A80F49}"/>
    <cellStyle name="Normal 10 5 19 5 3 2" xfId="22064" xr:uid="{2D239A6B-61A4-4AA9-96F1-71384750BD91}"/>
    <cellStyle name="Normal 10 5 19 5 3 2 2" xfId="22065" xr:uid="{F0C10FA2-6936-4205-987C-D26480DA6974}"/>
    <cellStyle name="Normal 10 5 19 5 3 3" xfId="22066" xr:uid="{1F381CB7-4467-4662-A39D-A6A26C46BE5E}"/>
    <cellStyle name="Normal 10 5 19 5 4" xfId="22067" xr:uid="{4E15BD8A-D902-4BAA-B6C9-5697EA21BDC4}"/>
    <cellStyle name="Normal 10 5 19 5 4 2" xfId="22068" xr:uid="{420B37BE-3C87-41A7-85C5-A6D5BABDF6BF}"/>
    <cellStyle name="Normal 10 5 19 5 5" xfId="22069" xr:uid="{A19B51CC-D44A-46B2-9521-5251A30F7F7F}"/>
    <cellStyle name="Normal 10 5 19 6" xfId="22070" xr:uid="{C725F85D-E4C9-4781-813B-5DE14CBC632B}"/>
    <cellStyle name="Normal 10 5 19 6 2" xfId="22071" xr:uid="{C839966C-A6F1-4BF7-AC7C-C21604E0CBDB}"/>
    <cellStyle name="Normal 10 5 19 6 2 2" xfId="22072" xr:uid="{F612ED9C-CE26-4DC4-AE8B-D186B65DDA07}"/>
    <cellStyle name="Normal 10 5 19 6 2 2 2" xfId="22073" xr:uid="{749EECEA-8B03-44C1-886B-44348FCF28EB}"/>
    <cellStyle name="Normal 10 5 19 6 2 3" xfId="22074" xr:uid="{5EC233A9-1D96-4E8A-9189-70A916ED10FE}"/>
    <cellStyle name="Normal 10 5 19 6 3" xfId="22075" xr:uid="{43444DB7-5EEA-41BF-8350-E8551DDD2FFE}"/>
    <cellStyle name="Normal 10 5 19 6 3 2" xfId="22076" xr:uid="{5ED883AF-D8B9-4041-8920-82F01FAB1D3F}"/>
    <cellStyle name="Normal 10 5 19 6 4" xfId="22077" xr:uid="{D0514C9F-7C9D-4C57-BB27-A25429CEAE1D}"/>
    <cellStyle name="Normal 10 5 19 7" xfId="22078" xr:uid="{3716DCCB-9D09-4E1F-986A-D0AF1C837E7C}"/>
    <cellStyle name="Normal 10 5 19 7 2" xfId="22079" xr:uid="{22F1856A-0FAC-4A73-A60D-4917585E054E}"/>
    <cellStyle name="Normal 10 5 19 7 2 2" xfId="22080" xr:uid="{1D289CE8-C163-42EA-817A-0F57C7D7EA44}"/>
    <cellStyle name="Normal 10 5 19 7 3" xfId="22081" xr:uid="{7098B20E-BAE3-4AF4-882D-FEBC135652F2}"/>
    <cellStyle name="Normal 10 5 19 8" xfId="22082" xr:uid="{798F2E71-86D4-42C0-BB4E-340827F79AF4}"/>
    <cellStyle name="Normal 10 5 19 8 2" xfId="22083" xr:uid="{7B980481-5599-4481-B9D0-72AB6EDFA894}"/>
    <cellStyle name="Normal 10 5 19 9" xfId="22084" xr:uid="{4FB384F8-FB0C-4A65-83A7-DEE9EB88D938}"/>
    <cellStyle name="Normal 10 5 2" xfId="1764" xr:uid="{B44E4450-0616-4FEF-8551-AF8BC620CC48}"/>
    <cellStyle name="Normal 10 5 2 10" xfId="22085" xr:uid="{6B5211EC-B3D6-4F27-90ED-736D004A77FE}"/>
    <cellStyle name="Normal 10 5 2 10 2" xfId="22086" xr:uid="{DF9404CE-F89C-4F0E-9AB4-5F2A7F2045CA}"/>
    <cellStyle name="Normal 10 5 2 10 2 2" xfId="22087" xr:uid="{7D73B126-BA43-4EDB-AA2D-6F6119D6D32E}"/>
    <cellStyle name="Normal 10 5 2 10 2 2 2" xfId="22088" xr:uid="{99661195-D498-4D32-AA6A-85DEC06A5CC4}"/>
    <cellStyle name="Normal 10 5 2 10 2 2 2 2" xfId="22089" xr:uid="{8BFAB2E7-4A9B-4944-9720-E028B949E4DF}"/>
    <cellStyle name="Normal 10 5 2 10 2 2 3" xfId="22090" xr:uid="{DA6BBC4F-C78E-4205-83B1-0EC6ADBD0279}"/>
    <cellStyle name="Normal 10 5 2 10 2 3" xfId="22091" xr:uid="{1F3A8387-567A-478F-97FD-871299102728}"/>
    <cellStyle name="Normal 10 5 2 10 2 3 2" xfId="22092" xr:uid="{C5D1FCD8-E621-4D86-8CD7-BD16F652D5FA}"/>
    <cellStyle name="Normal 10 5 2 10 2 4" xfId="22093" xr:uid="{2DEE794A-3ADC-47E9-BD49-044C59101E81}"/>
    <cellStyle name="Normal 10 5 2 10 3" xfId="22094" xr:uid="{A3ADA1B8-B0D5-4899-B6EF-D58FEEA1F014}"/>
    <cellStyle name="Normal 10 5 2 10 3 2" xfId="22095" xr:uid="{58A21CAD-E1C4-4781-8F31-E837364962CE}"/>
    <cellStyle name="Normal 10 5 2 10 3 2 2" xfId="22096" xr:uid="{C84D577C-E458-487D-8141-775694EA3908}"/>
    <cellStyle name="Normal 10 5 2 10 3 3" xfId="22097" xr:uid="{2A2D363A-3513-4E24-A843-A9B7A40BC441}"/>
    <cellStyle name="Normal 10 5 2 10 4" xfId="22098" xr:uid="{32B9FBFE-F941-4C18-A5E9-19A1E10993EF}"/>
    <cellStyle name="Normal 10 5 2 10 4 2" xfId="22099" xr:uid="{26B3BF58-99BD-4C42-A713-00C29256A410}"/>
    <cellStyle name="Normal 10 5 2 10 5" xfId="22100" xr:uid="{22160533-1AB8-437C-93B3-B9C6FC7EF82C}"/>
    <cellStyle name="Normal 10 5 2 11" xfId="22101" xr:uid="{CA1686D1-C664-44A6-B46F-49A8E33C4303}"/>
    <cellStyle name="Normal 10 5 2 11 2" xfId="22102" xr:uid="{3DF1B2CB-4F45-4167-B488-45F62AA27456}"/>
    <cellStyle name="Normal 10 5 2 11 2 2" xfId="22103" xr:uid="{60AC9852-1AAD-4581-A7B3-97D9915992DE}"/>
    <cellStyle name="Normal 10 5 2 11 2 2 2" xfId="22104" xr:uid="{0BFCD396-60DC-4694-8122-8DBDD94497FE}"/>
    <cellStyle name="Normal 10 5 2 11 2 2 2 2" xfId="22105" xr:uid="{719CC753-AB2E-47C8-9C8A-A09067F68E67}"/>
    <cellStyle name="Normal 10 5 2 11 2 2 3" xfId="22106" xr:uid="{2D338656-40BE-4A7F-BCCC-CCE2A74E9B46}"/>
    <cellStyle name="Normal 10 5 2 11 2 3" xfId="22107" xr:uid="{17058C5A-5614-4F6C-9E6C-76EEE872FDEB}"/>
    <cellStyle name="Normal 10 5 2 11 2 3 2" xfId="22108" xr:uid="{9401779F-2386-467D-9850-1E804E2117ED}"/>
    <cellStyle name="Normal 10 5 2 11 2 4" xfId="22109" xr:uid="{340F93AE-3AEC-4A5A-891B-31B19F62E25C}"/>
    <cellStyle name="Normal 10 5 2 11 3" xfId="22110" xr:uid="{23CA552C-D237-4F90-BD06-A07E014818FF}"/>
    <cellStyle name="Normal 10 5 2 11 3 2" xfId="22111" xr:uid="{2AD616DA-9B81-40F9-AA0C-DEB8944B677B}"/>
    <cellStyle name="Normal 10 5 2 11 3 2 2" xfId="22112" xr:uid="{78ABB5CC-CBEC-4A29-8D8D-AB8C89F9B2DB}"/>
    <cellStyle name="Normal 10 5 2 11 3 3" xfId="22113" xr:uid="{4F7587A1-9760-433E-805A-BCD32D6CA98E}"/>
    <cellStyle name="Normal 10 5 2 11 4" xfId="22114" xr:uid="{2F61B8EB-B4A7-42E6-A241-A1ADF9A50D17}"/>
    <cellStyle name="Normal 10 5 2 11 4 2" xfId="22115" xr:uid="{4C464732-3BBC-4D34-ABBE-B7BF1F4E47AF}"/>
    <cellStyle name="Normal 10 5 2 11 5" xfId="22116" xr:uid="{B57091CF-84C4-465A-80CD-E67926E59414}"/>
    <cellStyle name="Normal 10 5 2 12" xfId="22117" xr:uid="{19477C82-E62A-416B-85FB-8C54C06800C7}"/>
    <cellStyle name="Normal 10 5 2 12 2" xfId="22118" xr:uid="{83F3FB7F-1288-4CEF-A55B-C8F85656C46E}"/>
    <cellStyle name="Normal 10 5 2 12 2 2" xfId="22119" xr:uid="{EAEDE8F1-1E22-4C45-8DD3-1AF1141A0F0F}"/>
    <cellStyle name="Normal 10 5 2 12 2 2 2" xfId="22120" xr:uid="{01034358-DA77-44ED-8B7B-153993225115}"/>
    <cellStyle name="Normal 10 5 2 12 2 2 2 2" xfId="22121" xr:uid="{F65F65B2-A9CF-4EBF-B790-334F7B6C0F92}"/>
    <cellStyle name="Normal 10 5 2 12 2 2 3" xfId="22122" xr:uid="{DF078908-62D4-47BB-B071-4C2EA581CBF3}"/>
    <cellStyle name="Normal 10 5 2 12 2 3" xfId="22123" xr:uid="{D1C7BBA4-8B4E-4FBB-97D4-DAEDF449290F}"/>
    <cellStyle name="Normal 10 5 2 12 2 3 2" xfId="22124" xr:uid="{88A398C2-0D46-4F5A-BD94-F5FDDF5583FD}"/>
    <cellStyle name="Normal 10 5 2 12 2 4" xfId="22125" xr:uid="{CB767031-749E-4329-93E1-3AC1E558C58E}"/>
    <cellStyle name="Normal 10 5 2 12 3" xfId="22126" xr:uid="{7C54F0FA-5A2A-421E-AC82-8BFBB61089CD}"/>
    <cellStyle name="Normal 10 5 2 12 3 2" xfId="22127" xr:uid="{01756A6F-012E-4F19-8311-3BEACA2F2A56}"/>
    <cellStyle name="Normal 10 5 2 12 3 2 2" xfId="22128" xr:uid="{E28CBA30-D9A6-424B-89C3-011176F1A1DD}"/>
    <cellStyle name="Normal 10 5 2 12 3 2 2 2" xfId="22129" xr:uid="{95E33715-978B-42BA-8B63-A07CC9F8EA2D}"/>
    <cellStyle name="Normal 10 5 2 12 3 2 3" xfId="22130" xr:uid="{5D8DC95A-86DD-4210-9762-9771EEEAB08B}"/>
    <cellStyle name="Normal 10 5 2 12 3 3" xfId="22131" xr:uid="{00791670-C55F-4693-BE45-D05DF4F17E94}"/>
    <cellStyle name="Normal 10 5 2 12 3 3 2" xfId="22132" xr:uid="{4B5B5624-5574-48A1-A00D-55BA0E792ED7}"/>
    <cellStyle name="Normal 10 5 2 12 3 3 2 2" xfId="22133" xr:uid="{F3E6D32C-C2D9-4104-8E51-8EA5A633D50D}"/>
    <cellStyle name="Normal 10 5 2 12 3 3 3" xfId="22134" xr:uid="{5631D65C-FF35-4531-A68D-54434B3094F1}"/>
    <cellStyle name="Normal 10 5 2 12 3 4" xfId="22135" xr:uid="{2ED9A830-8AAC-4570-BCB8-24D32D118BB6}"/>
    <cellStyle name="Normal 10 5 2 12 3 4 2" xfId="22136" xr:uid="{D50B8AA6-E5A1-4AFD-B2E8-D211913BAD8F}"/>
    <cellStyle name="Normal 10 5 2 12 3 5" xfId="22137" xr:uid="{012C5D2B-77F9-4AEC-AF80-45D2CA9D38BA}"/>
    <cellStyle name="Normal 10 5 2 12 3 5 2" xfId="22138" xr:uid="{4297FBB7-CED4-476A-AC9A-FF92D00CBED2}"/>
    <cellStyle name="Normal 10 5 2 12 3 6" xfId="22139" xr:uid="{FE1DD680-20B3-400A-9391-89ADE7302E53}"/>
    <cellStyle name="Normal 10 5 2 12 4" xfId="22140" xr:uid="{8C4703F5-67A7-4DB7-A872-45715AFE3D1F}"/>
    <cellStyle name="Normal 10 5 2 12 4 2" xfId="22141" xr:uid="{B32BB75F-C4C6-4521-8A95-99597DD0B610}"/>
    <cellStyle name="Normal 10 5 2 12 4 2 2" xfId="22142" xr:uid="{5DB28DD4-D483-4AA4-9F0D-FEFA8E6AC6B6}"/>
    <cellStyle name="Normal 10 5 2 12 4 3" xfId="22143" xr:uid="{BED77E18-CFC8-4FA6-9E2F-0DCC5E97F889}"/>
    <cellStyle name="Normal 10 5 2 12 5" xfId="22144" xr:uid="{495CFDCA-17DC-4724-A031-78004E3E71F0}"/>
    <cellStyle name="Normal 10 5 2 12 5 2" xfId="22145" xr:uid="{4208C232-119B-4A57-8B0E-E1562931F0C0}"/>
    <cellStyle name="Normal 10 5 2 12 6" xfId="22146" xr:uid="{9E617E66-2972-462A-BD4F-7711947CE6B1}"/>
    <cellStyle name="Normal 10 5 2 13" xfId="22147" xr:uid="{59C629DD-9DAD-4CEE-B897-E4B5A8024580}"/>
    <cellStyle name="Normal 10 5 2 13 2" xfId="22148" xr:uid="{BB48D651-B33D-4CEA-86FD-9B46FBC27C23}"/>
    <cellStyle name="Normal 10 5 2 13 2 2" xfId="22149" xr:uid="{AD61A355-CAF6-4EB5-BDC1-DEEC3B994E2A}"/>
    <cellStyle name="Normal 10 5 2 13 2 2 2" xfId="22150" xr:uid="{0ACDB4FF-7BA7-42F6-BCF2-BEF8C962067D}"/>
    <cellStyle name="Normal 10 5 2 13 2 3" xfId="22151" xr:uid="{9DA3EC01-4345-42DC-9841-27143D014C9C}"/>
    <cellStyle name="Normal 10 5 2 13 3" xfId="22152" xr:uid="{93E45908-9606-44AA-8849-173EC3707980}"/>
    <cellStyle name="Normal 10 5 2 13 3 2" xfId="22153" xr:uid="{AA5CC6E4-433E-4A75-9988-9F084FA2834F}"/>
    <cellStyle name="Normal 10 5 2 13 4" xfId="22154" xr:uid="{A6647C26-76D6-4ABB-AFC2-0E9A2C31AF69}"/>
    <cellStyle name="Normal 10 5 2 14" xfId="22155" xr:uid="{B137073B-5472-4C58-BB84-86E48F90E733}"/>
    <cellStyle name="Normal 10 5 2 14 2" xfId="22156" xr:uid="{BD3F4380-B60B-44B5-84A9-F293E980CC12}"/>
    <cellStyle name="Normal 10 5 2 14 2 2" xfId="22157" xr:uid="{E36DB11D-EB2F-4CC2-9F83-CF056358F6E9}"/>
    <cellStyle name="Normal 10 5 2 14 3" xfId="22158" xr:uid="{E1905D08-0BCD-41C4-81FC-45032D33FC99}"/>
    <cellStyle name="Normal 10 5 2 15" xfId="22159" xr:uid="{AEBACE1B-9698-4F86-ACA4-18D506CE2BDD}"/>
    <cellStyle name="Normal 10 5 2 15 2" xfId="22160" xr:uid="{623F4184-8269-4F62-875B-A319FDDC5E16}"/>
    <cellStyle name="Normal 10 5 2 16" xfId="22161" xr:uid="{5356B97B-5740-4897-9B11-52DFFC1A1A8A}"/>
    <cellStyle name="Normal 10 5 2 2" xfId="2749" xr:uid="{2DBDF322-B998-417A-8B23-856E0C9EE71C}"/>
    <cellStyle name="Normal 10 5 2 2 10" xfId="22162" xr:uid="{F4C2B235-0282-4D4F-9CDA-6E96EFD72CEC}"/>
    <cellStyle name="Normal 10 5 2 2 2" xfId="22163" xr:uid="{9B4D7489-B507-4821-A80B-16B166991BA4}"/>
    <cellStyle name="Normal 10 5 2 2 2 2" xfId="22164" xr:uid="{B09264C9-664B-43CB-9412-ECE9579B9ED1}"/>
    <cellStyle name="Normal 10 5 2 2 3" xfId="22165" xr:uid="{A44099AE-4177-4374-8C85-240F11926210}"/>
    <cellStyle name="Normal 10 5 2 2 3 2" xfId="22166" xr:uid="{8828CE92-2004-4F58-A549-11DC08E6D46F}"/>
    <cellStyle name="Normal 10 5 2 2 3 2 2" xfId="22167" xr:uid="{FEAC9CA0-2E22-46C7-90A0-D7312BC532D7}"/>
    <cellStyle name="Normal 10 5 2 2 3 2 2 2" xfId="22168" xr:uid="{5220C240-D9F0-4E07-84B1-22C7B3B09EF0}"/>
    <cellStyle name="Normal 10 5 2 2 3 2 2 2 2" xfId="22169" xr:uid="{34C16EB0-3D1D-4228-BECA-21D33C706B1F}"/>
    <cellStyle name="Normal 10 5 2 2 3 2 2 3" xfId="22170" xr:uid="{4280726E-8C1E-4A56-8938-845F6BA8BC0E}"/>
    <cellStyle name="Normal 10 5 2 2 3 2 3" xfId="22171" xr:uid="{036A4175-0ECC-4B6A-86BE-DAA16DE01DE8}"/>
    <cellStyle name="Normal 10 5 2 2 3 2 3 2" xfId="22172" xr:uid="{44F23006-D44A-4C50-AE32-EDCFF63BF789}"/>
    <cellStyle name="Normal 10 5 2 2 3 2 4" xfId="22173" xr:uid="{59167760-71B8-484B-9579-4429E3B6C1A0}"/>
    <cellStyle name="Normal 10 5 2 2 3 3" xfId="22174" xr:uid="{8FEE836B-8E32-4D5A-ACE1-DA22B9F79466}"/>
    <cellStyle name="Normal 10 5 2 2 3 3 2" xfId="22175" xr:uid="{A6A86C99-6245-4EC5-BC7A-9F4BE2BCA1AE}"/>
    <cellStyle name="Normal 10 5 2 2 3 3 2 2" xfId="22176" xr:uid="{050B147B-1FDC-43CB-9317-5731E55BBB2C}"/>
    <cellStyle name="Normal 10 5 2 2 3 3 3" xfId="22177" xr:uid="{CDE9670E-D92E-4A9A-BE8E-7A053A805D6C}"/>
    <cellStyle name="Normal 10 5 2 2 3 4" xfId="22178" xr:uid="{8549D377-FD47-4C3F-90DA-39EEA3529EFD}"/>
    <cellStyle name="Normal 10 5 2 2 3 4 2" xfId="22179" xr:uid="{81C10EC2-CB19-49C8-BBC6-A0BE2837BFAF}"/>
    <cellStyle name="Normal 10 5 2 2 3 5" xfId="22180" xr:uid="{76EAE5FD-896A-4D32-B495-607603767738}"/>
    <cellStyle name="Normal 10 5 2 2 4" xfId="22181" xr:uid="{310DFDB2-5F2F-4708-8C9D-5BFAA4342A35}"/>
    <cellStyle name="Normal 10 5 2 2 4 2" xfId="22182" xr:uid="{F260CB1C-6DA5-485B-AE75-3C25088B7FF8}"/>
    <cellStyle name="Normal 10 5 2 2 4 2 2" xfId="22183" xr:uid="{6CCA39C0-0EBF-4DD4-BA8D-8BAD7F0427CB}"/>
    <cellStyle name="Normal 10 5 2 2 4 2 2 2" xfId="22184" xr:uid="{D2EB34D2-D5E9-4892-A353-E5579E8B060F}"/>
    <cellStyle name="Normal 10 5 2 2 4 2 2 2 2" xfId="22185" xr:uid="{2FB977E9-7079-4DF5-8BF7-41807A5656CC}"/>
    <cellStyle name="Normal 10 5 2 2 4 2 2 3" xfId="22186" xr:uid="{6476540C-29DE-48A5-8806-88FD724E9FCC}"/>
    <cellStyle name="Normal 10 5 2 2 4 2 3" xfId="22187" xr:uid="{75000AB9-C387-4AE6-A4E4-C03CA10E18EC}"/>
    <cellStyle name="Normal 10 5 2 2 4 2 3 2" xfId="22188" xr:uid="{368234DE-26E0-4FB5-8AFA-B258096DCD12}"/>
    <cellStyle name="Normal 10 5 2 2 4 2 4" xfId="22189" xr:uid="{F692C8C8-C194-439A-87C8-F397FE1978C8}"/>
    <cellStyle name="Normal 10 5 2 2 4 3" xfId="22190" xr:uid="{7F206954-3EBE-405F-96C5-5B24643A7425}"/>
    <cellStyle name="Normal 10 5 2 2 4 3 2" xfId="22191" xr:uid="{621B8346-B876-4218-B27A-7383C8BF820B}"/>
    <cellStyle name="Normal 10 5 2 2 4 3 2 2" xfId="22192" xr:uid="{2E7DB09A-ECF3-4E98-9E76-6D4A7318CA77}"/>
    <cellStyle name="Normal 10 5 2 2 4 3 3" xfId="22193" xr:uid="{92F29E92-3267-4DC5-B664-1EBB03C7F342}"/>
    <cellStyle name="Normal 10 5 2 2 4 4" xfId="22194" xr:uid="{21B01717-7162-40AF-9B89-AE40E11ECA85}"/>
    <cellStyle name="Normal 10 5 2 2 4 4 2" xfId="22195" xr:uid="{9234D06D-B5C3-4AFB-B80C-D2E2D3D724A9}"/>
    <cellStyle name="Normal 10 5 2 2 4 5" xfId="22196" xr:uid="{0B9D4611-05CB-4653-9609-59C2C8B5DA81}"/>
    <cellStyle name="Normal 10 5 2 2 5" xfId="22197" xr:uid="{06891252-35DD-48C7-9A43-8F46D49F36D2}"/>
    <cellStyle name="Normal 10 5 2 2 5 2" xfId="22198" xr:uid="{C65B9F02-5DA2-4A07-ACE2-7A4819DDD3BF}"/>
    <cellStyle name="Normal 10 5 2 2 5 2 2" xfId="22199" xr:uid="{510595A9-D745-4125-84B4-22267133DD8D}"/>
    <cellStyle name="Normal 10 5 2 2 5 2 2 2" xfId="22200" xr:uid="{B62CDE9C-E1A6-446B-9160-FF3CD220E4A8}"/>
    <cellStyle name="Normal 10 5 2 2 5 2 2 2 2" xfId="22201" xr:uid="{0E099081-9765-4BAD-890B-531D42CC6C70}"/>
    <cellStyle name="Normal 10 5 2 2 5 2 2 3" xfId="22202" xr:uid="{4D5C8CB3-FF0F-4DD2-95E7-7C728C6C7EF0}"/>
    <cellStyle name="Normal 10 5 2 2 5 2 3" xfId="22203" xr:uid="{684D6A4A-5E0B-4E04-BC39-8ED6CC3A1138}"/>
    <cellStyle name="Normal 10 5 2 2 5 2 3 2" xfId="22204" xr:uid="{F8EB0502-6CA2-45AA-929F-1978E6F5733D}"/>
    <cellStyle name="Normal 10 5 2 2 5 2 4" xfId="22205" xr:uid="{06F3B0DC-FBC1-45D0-A54C-3BE7263E1119}"/>
    <cellStyle name="Normal 10 5 2 2 5 3" xfId="22206" xr:uid="{62ED2D70-A212-45F0-AF4C-CE26BF84DCFA}"/>
    <cellStyle name="Normal 10 5 2 2 5 3 2" xfId="22207" xr:uid="{58AE370D-E005-4C84-AE36-694E4C429221}"/>
    <cellStyle name="Normal 10 5 2 2 5 3 2 2" xfId="22208" xr:uid="{2E39F0DD-5074-4A8C-B313-3D07231F0574}"/>
    <cellStyle name="Normal 10 5 2 2 5 3 3" xfId="22209" xr:uid="{EED1AF35-4B35-4526-87CF-A82221EAB2BC}"/>
    <cellStyle name="Normal 10 5 2 2 5 4" xfId="22210" xr:uid="{C5D047FA-BA53-40BE-8BD8-0A6143F38850}"/>
    <cellStyle name="Normal 10 5 2 2 5 4 2" xfId="22211" xr:uid="{E07C38F3-4AB9-4500-AE89-1F50F26840F2}"/>
    <cellStyle name="Normal 10 5 2 2 5 5" xfId="22212" xr:uid="{90FE1DBA-388D-42DA-AC0B-A31D2C96F8CB}"/>
    <cellStyle name="Normal 10 5 2 2 6" xfId="22213" xr:uid="{355469BB-5A90-4EF8-8DD7-B12D78418DA4}"/>
    <cellStyle name="Normal 10 5 2 2 6 2" xfId="22214" xr:uid="{2ECFCBCF-4470-4190-B6D3-DF8665DEA7FB}"/>
    <cellStyle name="Normal 10 5 2 2 6 2 2" xfId="22215" xr:uid="{9DEFDCD3-C0B9-4F44-A209-AEC2742BD958}"/>
    <cellStyle name="Normal 10 5 2 2 6 2 2 2" xfId="22216" xr:uid="{62AC4BF7-138F-4A50-90AA-48419C0EB8FE}"/>
    <cellStyle name="Normal 10 5 2 2 6 2 2 2 2" xfId="22217" xr:uid="{532FCE4D-C8FA-4B86-9896-B0AD96B90080}"/>
    <cellStyle name="Normal 10 5 2 2 6 2 2 3" xfId="22218" xr:uid="{7D562FCF-602D-40B0-9D0D-CEA085B47217}"/>
    <cellStyle name="Normal 10 5 2 2 6 2 3" xfId="22219" xr:uid="{449EE5C1-7009-4F86-B887-5FBCA6284CA1}"/>
    <cellStyle name="Normal 10 5 2 2 6 2 3 2" xfId="22220" xr:uid="{CCB15C18-BC58-4D7C-8185-DF7685F5F22B}"/>
    <cellStyle name="Normal 10 5 2 2 6 2 4" xfId="22221" xr:uid="{92ECFD5E-BE18-4A33-B6FA-03AF9EDE038D}"/>
    <cellStyle name="Normal 10 5 2 2 6 3" xfId="22222" xr:uid="{B2A1B8A7-2BB6-4068-8BCB-5516279CC011}"/>
    <cellStyle name="Normal 10 5 2 2 6 3 2" xfId="22223" xr:uid="{98F118A1-1C2D-45A0-AA8B-F228ED1F3BE5}"/>
    <cellStyle name="Normal 10 5 2 2 6 3 2 2" xfId="22224" xr:uid="{BF65B95E-82D2-49F4-AC69-FE3C4CA1004F}"/>
    <cellStyle name="Normal 10 5 2 2 6 3 3" xfId="22225" xr:uid="{5D4050DE-7050-48B7-81F1-B212241C733C}"/>
    <cellStyle name="Normal 10 5 2 2 6 4" xfId="22226" xr:uid="{DB160110-3113-47D9-8FDE-49F1010429BE}"/>
    <cellStyle name="Normal 10 5 2 2 6 4 2" xfId="22227" xr:uid="{8090A7A7-8603-4298-ADD6-6BE8353951B4}"/>
    <cellStyle name="Normal 10 5 2 2 6 5" xfId="22228" xr:uid="{75E9823D-4A9A-4944-892A-428952927334}"/>
    <cellStyle name="Normal 10 5 2 2 7" xfId="2762" xr:uid="{02EBD62B-582A-4AF1-B41D-E6189DDD3964}"/>
    <cellStyle name="Normal 10 5 2 2 7 2" xfId="22229" xr:uid="{637C29FA-458B-40B7-AACD-800B0A5DD8A8}"/>
    <cellStyle name="Normal 10 5 2 2 7 2 2" xfId="22230" xr:uid="{70B52220-FE9B-404A-9981-BAA90D4338C8}"/>
    <cellStyle name="Normal 10 5 2 2 7 2 2 2" xfId="22231" xr:uid="{F29A301A-EFCF-40B3-9CCC-06949E6E4B2F}"/>
    <cellStyle name="Normal 10 5 2 2 7 2 3" xfId="22232" xr:uid="{B9E38C31-5B78-45E3-B806-3F6474EF8E51}"/>
    <cellStyle name="Normal 10 5 2 2 7 3" xfId="22233" xr:uid="{2D06842E-786E-4FAD-ACF2-B67DF8DE3384}"/>
    <cellStyle name="Normal 10 5 2 2 7 3 2" xfId="22234" xr:uid="{9B39D288-7A4E-4D1C-A7C6-2322AFDDF8A3}"/>
    <cellStyle name="Normal 10 5 2 2 7 4" xfId="22235" xr:uid="{A29CA7ED-DA4B-4107-B275-F97895033E67}"/>
    <cellStyle name="Normal 10 5 2 2 8" xfId="22236" xr:uid="{BFB818B9-72F1-4EBF-B6FC-8E21E902D4DF}"/>
    <cellStyle name="Normal 10 5 2 2 8 2" xfId="22237" xr:uid="{22266687-326C-49E9-902F-4FD51772D019}"/>
    <cellStyle name="Normal 10 5 2 2 8 2 2" xfId="22238" xr:uid="{A181A38A-B0E8-4885-A9DE-E14E1A2D8DFF}"/>
    <cellStyle name="Normal 10 5 2 2 8 3" xfId="22239" xr:uid="{6C498D8D-46C3-4FCE-AD45-07AD0EF2793A}"/>
    <cellStyle name="Normal 10 5 2 2 9" xfId="22240" xr:uid="{DC1E9D3E-D1C3-4998-98DA-7BE20D17C73D}"/>
    <cellStyle name="Normal 10 5 2 2 9 2" xfId="22241" xr:uid="{079F8254-E61E-4C92-AC68-A805DFDE7185}"/>
    <cellStyle name="Normal 10 5 2 3" xfId="22242" xr:uid="{8C6529DD-7D40-4509-93B3-7AAF92EDE5F2}"/>
    <cellStyle name="Normal 10 5 2 3 2" xfId="22243" xr:uid="{3BDE14E4-A3BC-4E11-AA80-1CC95D1C8245}"/>
    <cellStyle name="Normal 10 5 2 3 2 2" xfId="22244" xr:uid="{1597AD6E-332A-4FD7-8D17-0167625E4336}"/>
    <cellStyle name="Normal 10 5 2 3 2 2 2" xfId="22245" xr:uid="{99187A18-2EAB-4A29-A14A-6E2F8A4BCBF8}"/>
    <cellStyle name="Normal 10 5 2 3 2 2 2 2" xfId="22246" xr:uid="{9DC7EE06-83B9-4296-A215-8E6B46171C5E}"/>
    <cellStyle name="Normal 10 5 2 3 2 2 2 2 2" xfId="22247" xr:uid="{7490DBE2-BDC0-4591-B25E-818F98E6F127}"/>
    <cellStyle name="Normal 10 5 2 3 2 2 2 3" xfId="22248" xr:uid="{3A311E3F-351A-473B-937D-C27B029326AE}"/>
    <cellStyle name="Normal 10 5 2 3 2 2 3" xfId="22249" xr:uid="{DF5750E5-2988-424E-BDD1-8F25B892A603}"/>
    <cellStyle name="Normal 10 5 2 3 2 2 3 2" xfId="22250" xr:uid="{F9973DF0-674D-4B1F-B018-75B70CFA74D8}"/>
    <cellStyle name="Normal 10 5 2 3 2 2 4" xfId="22251" xr:uid="{EA51E3A6-8147-4C90-89B6-9E83EBFB5674}"/>
    <cellStyle name="Normal 10 5 2 3 2 3" xfId="22252" xr:uid="{B6F58EC7-5069-4370-8CA2-DEC0C3A4F881}"/>
    <cellStyle name="Normal 10 5 2 3 2 3 2" xfId="22253" xr:uid="{6184FEF3-B8FC-48B7-885C-CAAA0EF72AEE}"/>
    <cellStyle name="Normal 10 5 2 3 2 3 2 2" xfId="22254" xr:uid="{C03117C6-86F3-42D3-9FAB-8409D944CB16}"/>
    <cellStyle name="Normal 10 5 2 3 2 3 3" xfId="22255" xr:uid="{F4D414FB-C463-420B-ACF3-71631478C16D}"/>
    <cellStyle name="Normal 10 5 2 3 2 4" xfId="22256" xr:uid="{4C57B0E5-79A9-45B8-9CDF-F1859536C649}"/>
    <cellStyle name="Normal 10 5 2 3 2 4 2" xfId="22257" xr:uid="{C9CF963D-DCF4-4BFB-842B-9F80681AAD7D}"/>
    <cellStyle name="Normal 10 5 2 3 2 5" xfId="22258" xr:uid="{2F1A417D-CE1D-4497-9085-05F85BAC3526}"/>
    <cellStyle name="Normal 10 5 2 3 3" xfId="22259" xr:uid="{78C0E57E-7F66-47AB-BEE4-4F17A3CA9560}"/>
    <cellStyle name="Normal 10 5 2 3 3 2" xfId="22260" xr:uid="{C87C3C1F-152E-4C7C-BCC0-841FDF12B04B}"/>
    <cellStyle name="Normal 10 5 2 3 3 2 2" xfId="22261" xr:uid="{13EBAAF5-89BE-489B-B16B-DEB425086626}"/>
    <cellStyle name="Normal 10 5 2 3 3 2 2 2" xfId="22262" xr:uid="{5E425B32-67C3-453F-8745-79A41B9FE900}"/>
    <cellStyle name="Normal 10 5 2 3 3 2 2 2 2" xfId="22263" xr:uid="{E4199FDB-F6E4-4DF5-AAA1-B9B677FF23CB}"/>
    <cellStyle name="Normal 10 5 2 3 3 2 2 3" xfId="22264" xr:uid="{F4514134-952D-473B-AB6F-79763BB9F452}"/>
    <cellStyle name="Normal 10 5 2 3 3 2 3" xfId="22265" xr:uid="{0345EF18-D043-4DB1-BC6E-12B648A1FE1A}"/>
    <cellStyle name="Normal 10 5 2 3 3 2 3 2" xfId="22266" xr:uid="{058B9D3D-CB11-4444-AE4F-49B46A23459F}"/>
    <cellStyle name="Normal 10 5 2 3 3 2 4" xfId="22267" xr:uid="{F7E141D1-61EB-4F94-A863-BCCEE5175D92}"/>
    <cellStyle name="Normal 10 5 2 3 3 3" xfId="22268" xr:uid="{BE4D1065-0638-4CB6-AB92-4EF3783A5A56}"/>
    <cellStyle name="Normal 10 5 2 3 3 3 2" xfId="22269" xr:uid="{BE62E78D-3C00-420D-8BA2-C5A54C81BE4E}"/>
    <cellStyle name="Normal 10 5 2 3 3 3 2 2" xfId="22270" xr:uid="{80EBF03B-FA88-4212-8F3C-1356D402FEA8}"/>
    <cellStyle name="Normal 10 5 2 3 3 3 3" xfId="22271" xr:uid="{82D90A6A-A844-4818-BF96-B7F7A3786F34}"/>
    <cellStyle name="Normal 10 5 2 3 3 4" xfId="22272" xr:uid="{D1D29855-A6CE-4E62-8C21-2D753FBED297}"/>
    <cellStyle name="Normal 10 5 2 3 3 4 2" xfId="22273" xr:uid="{C28934AB-E68A-440A-963D-918D696BEBD2}"/>
    <cellStyle name="Normal 10 5 2 3 3 5" xfId="22274" xr:uid="{3B54F2CA-FB1D-403F-9776-29E38B28B4EA}"/>
    <cellStyle name="Normal 10 5 2 3 4" xfId="22275" xr:uid="{94612F7C-C92A-466F-B2E9-8FBBFADAB93F}"/>
    <cellStyle name="Normal 10 5 2 3 4 2" xfId="22276" xr:uid="{76F4F23A-E8B5-4AE9-A3B9-53F0B5370185}"/>
    <cellStyle name="Normal 10 5 2 3 4 2 2" xfId="22277" xr:uid="{7C95D3C1-928A-4767-9E5A-0143A2782A77}"/>
    <cellStyle name="Normal 10 5 2 3 4 2 2 2" xfId="22278" xr:uid="{2C7309C8-10B0-4BCD-BD68-5BCD1B0A13BF}"/>
    <cellStyle name="Normal 10 5 2 3 4 2 2 2 2" xfId="22279" xr:uid="{B20C5AB5-8D2C-41C1-9D49-CC666FE756FF}"/>
    <cellStyle name="Normal 10 5 2 3 4 2 2 3" xfId="22280" xr:uid="{5042CE46-7783-4582-8637-945393FFF52C}"/>
    <cellStyle name="Normal 10 5 2 3 4 2 3" xfId="22281" xr:uid="{3980DF1D-F684-47B8-B9AC-8E8291BCFC46}"/>
    <cellStyle name="Normal 10 5 2 3 4 2 3 2" xfId="22282" xr:uid="{D6E0D383-46CD-487D-A8F4-48B8527A565A}"/>
    <cellStyle name="Normal 10 5 2 3 4 2 4" xfId="22283" xr:uid="{20A0533F-B1E2-4214-A26B-3BFBAD24C52B}"/>
    <cellStyle name="Normal 10 5 2 3 4 3" xfId="22284" xr:uid="{45C9A7EC-13B6-4D33-81BF-FA300B7FAD62}"/>
    <cellStyle name="Normal 10 5 2 3 4 3 2" xfId="22285" xr:uid="{599B2CE7-9E3D-4D0D-8445-52B681EC0AA8}"/>
    <cellStyle name="Normal 10 5 2 3 4 3 2 2" xfId="22286" xr:uid="{56815FE7-7C39-44B7-9094-613CA9C7CA9B}"/>
    <cellStyle name="Normal 10 5 2 3 4 3 3" xfId="22287" xr:uid="{8658838B-6D39-4A62-9492-D9FCA6787B3F}"/>
    <cellStyle name="Normal 10 5 2 3 4 4" xfId="22288" xr:uid="{B5073D79-69A8-4B95-A813-5288FA1F0DBF}"/>
    <cellStyle name="Normal 10 5 2 3 4 4 2" xfId="22289" xr:uid="{15342D36-7281-4DBA-8855-C739DE3EACFB}"/>
    <cellStyle name="Normal 10 5 2 3 4 5" xfId="22290" xr:uid="{A5011086-5060-43CF-83DC-CAEFE2722D53}"/>
    <cellStyle name="Normal 10 5 2 3 5" xfId="22291" xr:uid="{EA591F0F-F6EE-481B-928D-1A71A55EA399}"/>
    <cellStyle name="Normal 10 5 2 3 5 2" xfId="22292" xr:uid="{A627D6BC-BB07-4092-BBAF-1A9B19416341}"/>
    <cellStyle name="Normal 10 5 2 3 5 2 2" xfId="22293" xr:uid="{10F5BA25-99ED-4DDA-84B3-694E1E9D4A80}"/>
    <cellStyle name="Normal 10 5 2 3 5 2 2 2" xfId="22294" xr:uid="{4AC76E8D-940D-40B9-9DE9-CFFCBE746027}"/>
    <cellStyle name="Normal 10 5 2 3 5 2 2 2 2" xfId="22295" xr:uid="{8575E1D9-F36E-448E-AC3C-EBC60556233D}"/>
    <cellStyle name="Normal 10 5 2 3 5 2 2 3" xfId="22296" xr:uid="{CA5B9D25-17A3-4A18-A1DE-08513399ED82}"/>
    <cellStyle name="Normal 10 5 2 3 5 2 3" xfId="22297" xr:uid="{82B2022E-7626-484A-8C55-20D29BCDD25A}"/>
    <cellStyle name="Normal 10 5 2 3 5 2 3 2" xfId="22298" xr:uid="{82CBF31A-580F-45B7-9E57-379A9E779802}"/>
    <cellStyle name="Normal 10 5 2 3 5 2 4" xfId="22299" xr:uid="{7E23A819-655F-4E48-BD8A-B252E4445424}"/>
    <cellStyle name="Normal 10 5 2 3 5 3" xfId="22300" xr:uid="{473D0D0D-E806-48D6-9D75-CA710B62D1F1}"/>
    <cellStyle name="Normal 10 5 2 3 5 3 2" xfId="22301" xr:uid="{D3037C43-B337-4B16-ADBA-C0ACA1020F6B}"/>
    <cellStyle name="Normal 10 5 2 3 5 3 2 2" xfId="22302" xr:uid="{32676949-8A3D-4C78-9338-0660D4779145}"/>
    <cellStyle name="Normal 10 5 2 3 5 3 3" xfId="22303" xr:uid="{FAF8174A-DC97-4AC4-9E56-16584A90CF97}"/>
    <cellStyle name="Normal 10 5 2 3 5 4" xfId="22304" xr:uid="{50C865E5-6A1E-4003-A493-473C246B0B0A}"/>
    <cellStyle name="Normal 10 5 2 3 5 4 2" xfId="22305" xr:uid="{D8D130EB-DC77-4432-AF83-050C7C9E9819}"/>
    <cellStyle name="Normal 10 5 2 3 5 5" xfId="22306" xr:uid="{F6F7B4CD-CECB-4636-8F07-6B38251E02EA}"/>
    <cellStyle name="Normal 10 5 2 3 6" xfId="22307" xr:uid="{755FE566-ECA2-40C5-8942-E353EC8C97F7}"/>
    <cellStyle name="Normal 10 5 2 3 6 2" xfId="22308" xr:uid="{DBB94A99-0003-4958-AE1D-A99B1C98B672}"/>
    <cellStyle name="Normal 10 5 2 3 6 2 2" xfId="22309" xr:uid="{CCC11543-E338-49BB-87CD-58A1A28ED982}"/>
    <cellStyle name="Normal 10 5 2 3 6 2 2 2" xfId="22310" xr:uid="{13E5ED41-A33A-4546-9FB2-0C9CB574DCF3}"/>
    <cellStyle name="Normal 10 5 2 3 6 2 3" xfId="22311" xr:uid="{9F13B05C-4BD7-4597-82DA-F950457C3AF6}"/>
    <cellStyle name="Normal 10 5 2 3 6 3" xfId="22312" xr:uid="{D95CDFDE-BF82-4087-80FA-B2CAB0DFCDE0}"/>
    <cellStyle name="Normal 10 5 2 3 6 3 2" xfId="22313" xr:uid="{C738D908-36F5-4298-B977-055FFB38343A}"/>
    <cellStyle name="Normal 10 5 2 3 6 4" xfId="22314" xr:uid="{25D0394B-03C4-4042-9FF7-77EAEDF0D06F}"/>
    <cellStyle name="Normal 10 5 2 3 7" xfId="22315" xr:uid="{3886DEA9-FF86-495F-B848-F89D02DAB2FF}"/>
    <cellStyle name="Normal 10 5 2 3 7 2" xfId="22316" xr:uid="{9CA9FFAC-7D5B-4180-9EAA-3A1354BCB800}"/>
    <cellStyle name="Normal 10 5 2 3 7 2 2" xfId="22317" xr:uid="{0E1DC413-703C-4650-AEE1-C2E3C602E75E}"/>
    <cellStyle name="Normal 10 5 2 3 7 3" xfId="22318" xr:uid="{F98EABE5-E442-4E1D-A941-77BE8B4ECFDD}"/>
    <cellStyle name="Normal 10 5 2 3 8" xfId="22319" xr:uid="{ECCEF073-481F-45DF-BAE0-690013281DE1}"/>
    <cellStyle name="Normal 10 5 2 3 8 2" xfId="22320" xr:uid="{27B3C20E-26AE-48F8-8EAA-76B589E0B9B3}"/>
    <cellStyle name="Normal 10 5 2 3 9" xfId="22321" xr:uid="{306A2B7E-C672-492D-B6DE-1D5964972D4A}"/>
    <cellStyle name="Normal 10 5 2 4" xfId="22322" xr:uid="{D6B3CFAC-5158-4DC9-A543-495603BC1FAC}"/>
    <cellStyle name="Normal 10 5 2 4 2" xfId="22323" xr:uid="{040ABBBD-3A66-45AE-A24A-6A871C894968}"/>
    <cellStyle name="Normal 10 5 2 4 2 2" xfId="22324" xr:uid="{D0692367-70AF-46FB-B7F7-3255E8CCAB7D}"/>
    <cellStyle name="Normal 10 5 2 4 2 2 2" xfId="22325" xr:uid="{98D83A8E-E133-41F4-B404-CEE5083ABE9F}"/>
    <cellStyle name="Normal 10 5 2 4 2 2 2 2" xfId="22326" xr:uid="{8936E035-1D04-4DE5-A758-2DC876C9D5E8}"/>
    <cellStyle name="Normal 10 5 2 4 2 2 2 2 2" xfId="22327" xr:uid="{39D0DBA3-B1E2-4ACE-86BD-6DA4F803D5E0}"/>
    <cellStyle name="Normal 10 5 2 4 2 2 2 3" xfId="22328" xr:uid="{2EE36A32-4AFD-4372-9102-14765837E4C2}"/>
    <cellStyle name="Normal 10 5 2 4 2 2 3" xfId="22329" xr:uid="{28CBC329-2B60-4890-953A-425BE35BCD95}"/>
    <cellStyle name="Normal 10 5 2 4 2 2 3 2" xfId="22330" xr:uid="{00344FF3-0F37-4187-A5AB-1E56D9DBF9DB}"/>
    <cellStyle name="Normal 10 5 2 4 2 2 4" xfId="22331" xr:uid="{A8068657-8AAB-4626-9234-4A8DE6D1519A}"/>
    <cellStyle name="Normal 10 5 2 4 2 3" xfId="22332" xr:uid="{5E4D3BD5-12A5-4A81-8595-968740FF4043}"/>
    <cellStyle name="Normal 10 5 2 4 2 3 2" xfId="22333" xr:uid="{A333936E-53B8-40C4-A780-374CD35892E9}"/>
    <cellStyle name="Normal 10 5 2 4 2 3 2 2" xfId="22334" xr:uid="{67FB63BC-73CB-45F4-AEF1-B4E6DAFF0470}"/>
    <cellStyle name="Normal 10 5 2 4 2 3 3" xfId="22335" xr:uid="{7BDD3A10-DDCD-4515-B216-B78F41F9F2DB}"/>
    <cellStyle name="Normal 10 5 2 4 2 4" xfId="22336" xr:uid="{E80EDD20-5AEA-4F40-AAB4-C940E5B3A245}"/>
    <cellStyle name="Normal 10 5 2 4 2 4 2" xfId="22337" xr:uid="{297F87B4-7DA0-404D-95F6-4A69DBBD254E}"/>
    <cellStyle name="Normal 10 5 2 4 2 5" xfId="22338" xr:uid="{873EC549-7738-4A12-B350-202728EEBF74}"/>
    <cellStyle name="Normal 10 5 2 4 3" xfId="22339" xr:uid="{6483F460-91F7-484B-8E70-6975DE3097E1}"/>
    <cellStyle name="Normal 10 5 2 4 3 2" xfId="22340" xr:uid="{C904AE3C-0359-4B33-B0B8-2C5E60CC9288}"/>
    <cellStyle name="Normal 10 5 2 4 3 2 2" xfId="22341" xr:uid="{09804397-1332-4BA1-9F58-B27530B65EFB}"/>
    <cellStyle name="Normal 10 5 2 4 3 2 2 2" xfId="22342" xr:uid="{ACEEA435-2734-4F9D-88FF-3B3E8A5C511E}"/>
    <cellStyle name="Normal 10 5 2 4 3 2 3" xfId="22343" xr:uid="{046D0D68-4C9C-47CD-88AB-2FF1658AE9B1}"/>
    <cellStyle name="Normal 10 5 2 4 3 3" xfId="22344" xr:uid="{0452099A-8683-4662-90E2-3FB840AFE0F9}"/>
    <cellStyle name="Normal 10 5 2 4 3 3 2" xfId="22345" xr:uid="{C711A3AB-4056-447D-A585-C5C0667E3ED9}"/>
    <cellStyle name="Normal 10 5 2 4 3 4" xfId="22346" xr:uid="{DCE8A984-CFEC-437F-B2E0-72413F7DF534}"/>
    <cellStyle name="Normal 10 5 2 4 4" xfId="22347" xr:uid="{DD7F20B4-C805-4141-BDDD-F99C6DCC7711}"/>
    <cellStyle name="Normal 10 5 2 4 4 2" xfId="22348" xr:uid="{61351186-CA2B-4DFB-872D-D081EF4B0537}"/>
    <cellStyle name="Normal 10 5 2 4 4 2 2" xfId="22349" xr:uid="{52DB6B0C-BD08-4174-B1DD-35CC281A9A16}"/>
    <cellStyle name="Normal 10 5 2 4 4 3" xfId="22350" xr:uid="{B1D7F6A1-F45D-46B7-B471-2AE11C429BE5}"/>
    <cellStyle name="Normal 10 5 2 4 5" xfId="22351" xr:uid="{FAA0ACF1-CE20-437A-AC1E-CB88D21429F1}"/>
    <cellStyle name="Normal 10 5 2 4 5 2" xfId="22352" xr:uid="{CD58300C-E100-4337-BA68-29CD6FD2BE79}"/>
    <cellStyle name="Normal 10 5 2 4 6" xfId="22353" xr:uid="{72C43B91-BAEA-4FAB-A98F-7560E949C1DC}"/>
    <cellStyle name="Normal 10 5 2 5" xfId="22354" xr:uid="{3AC11B12-79A1-4C11-8D09-511AE0BC44DC}"/>
    <cellStyle name="Normal 10 5 2 5 2" xfId="22355" xr:uid="{6D520871-1B95-4A62-8402-0F05F1DB4B3B}"/>
    <cellStyle name="Normal 10 5 2 5 2 2" xfId="22356" xr:uid="{8207C7D6-D857-4050-B081-48A127528D7E}"/>
    <cellStyle name="Normal 10 5 2 5 2 2 2" xfId="22357" xr:uid="{C5F12971-D20F-4FB3-8DA1-E833CF2A20EE}"/>
    <cellStyle name="Normal 10 5 2 5 2 2 2 2" xfId="22358" xr:uid="{792DF39A-EB4C-4C0C-94FB-F51E883890B3}"/>
    <cellStyle name="Normal 10 5 2 5 2 2 2 2 2" xfId="22359" xr:uid="{C64CC593-7002-4EB4-84EE-CB5472E397DB}"/>
    <cellStyle name="Normal 10 5 2 5 2 2 2 3" xfId="22360" xr:uid="{129BEACB-BD6D-4337-A724-4447CFD74891}"/>
    <cellStyle name="Normal 10 5 2 5 2 2 3" xfId="22361" xr:uid="{CC78AB76-4BE6-4AE4-BC60-F052B51EBACA}"/>
    <cellStyle name="Normal 10 5 2 5 2 2 3 2" xfId="22362" xr:uid="{C20DF097-8135-4615-86AA-4EAE78B5B01F}"/>
    <cellStyle name="Normal 10 5 2 5 2 2 4" xfId="22363" xr:uid="{96AB6292-3109-49AA-AB55-FFAEB4A35B84}"/>
    <cellStyle name="Normal 10 5 2 5 2 3" xfId="22364" xr:uid="{9C3B7D38-7A51-4EA8-9A6D-07C7FE55ECCE}"/>
    <cellStyle name="Normal 10 5 2 5 2 3 2" xfId="22365" xr:uid="{3FF991A1-5440-4303-8E7C-759F7EB938AC}"/>
    <cellStyle name="Normal 10 5 2 5 2 3 2 2" xfId="22366" xr:uid="{651799B5-4B09-4397-8BC9-48FFC22F9029}"/>
    <cellStyle name="Normal 10 5 2 5 2 3 3" xfId="22367" xr:uid="{52551398-5500-4FAB-8F39-4A44AB9FD357}"/>
    <cellStyle name="Normal 10 5 2 5 2 4" xfId="22368" xr:uid="{44749C52-773F-445B-832B-E3E7C3E36DC0}"/>
    <cellStyle name="Normal 10 5 2 5 2 4 2" xfId="22369" xr:uid="{850E2730-72E9-47AD-8A8E-E51F0D63BCC1}"/>
    <cellStyle name="Normal 10 5 2 5 2 5" xfId="22370" xr:uid="{7A287D7A-7CE1-4AF2-B715-2F276AA9DE02}"/>
    <cellStyle name="Normal 10 5 2 5 3" xfId="22371" xr:uid="{DC9360E5-FEDD-4E1C-9C2C-D9C207C311B2}"/>
    <cellStyle name="Normal 10 5 2 5 3 2" xfId="22372" xr:uid="{6FC36829-4813-4348-BDE6-3BC7F53D701D}"/>
    <cellStyle name="Normal 10 5 2 5 3 2 2" xfId="22373" xr:uid="{9441ED61-4693-4FD2-9103-58903E8FA8E6}"/>
    <cellStyle name="Normal 10 5 2 5 3 2 2 2" xfId="22374" xr:uid="{DB48130A-5C9D-4B79-B515-10566FA8F7D3}"/>
    <cellStyle name="Normal 10 5 2 5 3 2 3" xfId="22375" xr:uid="{40595C78-282E-4E35-924C-D93F3840659A}"/>
    <cellStyle name="Normal 10 5 2 5 3 3" xfId="22376" xr:uid="{6BD51FC1-2FE3-4073-BE13-193B866AF681}"/>
    <cellStyle name="Normal 10 5 2 5 3 3 2" xfId="22377" xr:uid="{898A4BBA-5C91-4360-B699-AF691746510F}"/>
    <cellStyle name="Normal 10 5 2 5 3 4" xfId="22378" xr:uid="{37C4F5BD-078F-4DF9-9ED9-0796E14AA9A5}"/>
    <cellStyle name="Normal 10 5 2 5 4" xfId="22379" xr:uid="{E47BEEBE-2361-47FB-88FC-D37AE2EFF58B}"/>
    <cellStyle name="Normal 10 5 2 5 4 2" xfId="22380" xr:uid="{38ECA263-9A1B-42CA-A8AF-E4F527DD2C71}"/>
    <cellStyle name="Normal 10 5 2 5 4 2 2" xfId="22381" xr:uid="{4AD0EA27-E077-43DD-828E-05816E0BFE2A}"/>
    <cellStyle name="Normal 10 5 2 5 4 3" xfId="22382" xr:uid="{59816DD4-5D27-4FAC-8467-CD32F5EFE1AF}"/>
    <cellStyle name="Normal 10 5 2 5 5" xfId="22383" xr:uid="{EAA00DB1-DE9C-4B3A-BCEC-C95E60D19E15}"/>
    <cellStyle name="Normal 10 5 2 5 5 2" xfId="22384" xr:uid="{5A0D66F2-ED79-47A5-A0E9-F717CEA4C514}"/>
    <cellStyle name="Normal 10 5 2 5 6" xfId="22385" xr:uid="{B2F5B239-F6EF-4945-B8F0-7534A30340B3}"/>
    <cellStyle name="Normal 10 5 2 6" xfId="22386" xr:uid="{FA9B4A3E-7182-4C35-BE97-164D2C1892F7}"/>
    <cellStyle name="Normal 10 5 2 6 2" xfId="22387" xr:uid="{76B5554B-23A3-4894-9A92-1EE812ABD5D6}"/>
    <cellStyle name="Normal 10 5 2 6 2 2" xfId="22388" xr:uid="{21BC3D53-4D65-4446-9BDE-526D1FC5C8B0}"/>
    <cellStyle name="Normal 10 5 2 6 2 2 2" xfId="22389" xr:uid="{B920EC53-19E6-42A4-90A3-894F9B895C60}"/>
    <cellStyle name="Normal 10 5 2 6 2 2 2 2" xfId="22390" xr:uid="{452C2302-56EC-415E-A6D6-047C8D295A00}"/>
    <cellStyle name="Normal 10 5 2 6 2 2 2 2 2" xfId="22391" xr:uid="{0F7C07D3-CA22-4131-A7C0-EA3992D2BE62}"/>
    <cellStyle name="Normal 10 5 2 6 2 2 2 3" xfId="22392" xr:uid="{A2593609-D2D8-4C17-A8BE-FF47920B4C14}"/>
    <cellStyle name="Normal 10 5 2 6 2 2 3" xfId="22393" xr:uid="{B7C6CA61-58D3-478E-B16A-38DF10543084}"/>
    <cellStyle name="Normal 10 5 2 6 2 2 3 2" xfId="22394" xr:uid="{13CC7391-348A-4177-8B52-3B5B4E17D3FE}"/>
    <cellStyle name="Normal 10 5 2 6 2 2 4" xfId="22395" xr:uid="{C873751D-55B6-49B1-A6A9-1E650EFD043B}"/>
    <cellStyle name="Normal 10 5 2 6 2 3" xfId="22396" xr:uid="{3F8EBB1A-8CAE-422F-9030-08623154B470}"/>
    <cellStyle name="Normal 10 5 2 6 2 3 2" xfId="22397" xr:uid="{F4CE5CAF-D41A-49A8-8CD3-24169B0C17CD}"/>
    <cellStyle name="Normal 10 5 2 6 2 3 2 2" xfId="22398" xr:uid="{E8C2ECB8-0070-48D9-A0C1-A4C73E047E54}"/>
    <cellStyle name="Normal 10 5 2 6 2 3 3" xfId="22399" xr:uid="{DA33BE02-BC34-4558-B59C-D8A6B4E6476E}"/>
    <cellStyle name="Normal 10 5 2 6 2 4" xfId="22400" xr:uid="{EE706A48-D718-4A73-8C1C-F8E1F7ADD87F}"/>
    <cellStyle name="Normal 10 5 2 6 2 4 2" xfId="22401" xr:uid="{139D1F4C-C4ED-49B5-AC64-E22094399E4C}"/>
    <cellStyle name="Normal 10 5 2 6 2 5" xfId="22402" xr:uid="{210964A5-1011-4AA2-99A8-5C471EBAFA91}"/>
    <cellStyle name="Normal 10 5 2 6 3" xfId="22403" xr:uid="{0E9376D4-F9F4-4C2D-BF4E-E551FDD1CF2B}"/>
    <cellStyle name="Normal 10 5 2 6 3 2" xfId="22404" xr:uid="{4F4C50AC-9AE5-44BF-AB84-F5A4C7AFDD72}"/>
    <cellStyle name="Normal 10 5 2 6 3 2 2" xfId="22405" xr:uid="{C257EAF3-8467-4DB9-BF86-CB6D14B0EC26}"/>
    <cellStyle name="Normal 10 5 2 6 3 2 2 2" xfId="22406" xr:uid="{AA634FA5-D774-43B0-9675-D6AB448ADE65}"/>
    <cellStyle name="Normal 10 5 2 6 3 2 3" xfId="22407" xr:uid="{7C9DDC91-E3DA-4233-99EF-1EF7D820D9CF}"/>
    <cellStyle name="Normal 10 5 2 6 3 3" xfId="22408" xr:uid="{FE9760AE-7A51-4840-91BE-55CB87C37990}"/>
    <cellStyle name="Normal 10 5 2 6 3 3 2" xfId="22409" xr:uid="{C89AD5BD-3486-4E76-B4E9-426821EF97FC}"/>
    <cellStyle name="Normal 10 5 2 6 3 4" xfId="22410" xr:uid="{DA6529E3-F877-460B-A96C-948955A0B593}"/>
    <cellStyle name="Normal 10 5 2 6 4" xfId="22411" xr:uid="{9A643AF1-B217-4DE2-8FB9-54666C118ECE}"/>
    <cellStyle name="Normal 10 5 2 6 4 2" xfId="22412" xr:uid="{31B5FFEB-3218-4EE6-A1BF-DACB43C3E10B}"/>
    <cellStyle name="Normal 10 5 2 6 4 2 2" xfId="22413" xr:uid="{C9948D6C-C0B9-4F97-928C-F7103FE4724A}"/>
    <cellStyle name="Normal 10 5 2 6 4 3" xfId="22414" xr:uid="{48D539AC-25E4-47D8-9CDF-37D79944E445}"/>
    <cellStyle name="Normal 10 5 2 6 5" xfId="22415" xr:uid="{12F17F35-5BC2-4A21-9ABD-0DA06CA7DC69}"/>
    <cellStyle name="Normal 10 5 2 6 5 2" xfId="22416" xr:uid="{E6AE4A84-913C-44E4-8E4A-899038913726}"/>
    <cellStyle name="Normal 10 5 2 6 6" xfId="22417" xr:uid="{D1966EB0-89B5-4CF2-8B04-829403EEF3DB}"/>
    <cellStyle name="Normal 10 5 2 7" xfId="22418" xr:uid="{4C3C5767-6BC8-4465-90A7-FBE631EA5467}"/>
    <cellStyle name="Normal 10 5 2 7 2" xfId="22419" xr:uid="{F2531F45-78F8-4015-8FB6-B38898841311}"/>
    <cellStyle name="Normal 10 5 2 7 2 2" xfId="22420" xr:uid="{986F0EC5-5E69-44AC-AB25-B01765D12533}"/>
    <cellStyle name="Normal 10 5 2 7 2 2 2" xfId="22421" xr:uid="{BEF38C1C-23A3-4CDF-95AF-266F4DBAFBA9}"/>
    <cellStyle name="Normal 10 5 2 7 2 2 2 2" xfId="22422" xr:uid="{6C632C1C-051D-40CC-BB94-A47807C08FFE}"/>
    <cellStyle name="Normal 10 5 2 7 2 2 2 2 2" xfId="22423" xr:uid="{C5EE6287-823E-4123-8DEF-A02391DCEC6A}"/>
    <cellStyle name="Normal 10 5 2 7 2 2 2 3" xfId="22424" xr:uid="{E8F32E2D-D929-49A2-9F4B-DAFE2D07FDAF}"/>
    <cellStyle name="Normal 10 5 2 7 2 2 3" xfId="22425" xr:uid="{7855173D-E81A-41B2-B358-358181153CE9}"/>
    <cellStyle name="Normal 10 5 2 7 2 2 3 2" xfId="22426" xr:uid="{D8F959D3-F982-4817-A4FA-EEE3C1248D02}"/>
    <cellStyle name="Normal 10 5 2 7 2 2 4" xfId="22427" xr:uid="{956A14D9-508C-41E4-B084-E1D7555C9FC3}"/>
    <cellStyle name="Normal 10 5 2 7 2 3" xfId="22428" xr:uid="{0026D95D-F64D-415D-A0ED-FA80F75ECA1C}"/>
    <cellStyle name="Normal 10 5 2 7 2 3 2" xfId="22429" xr:uid="{13C36C19-4AB3-4D11-9D9F-9632CD5251D9}"/>
    <cellStyle name="Normal 10 5 2 7 2 3 2 2" xfId="22430" xr:uid="{EE475EA0-705D-47C9-9E17-AE6C48D6C5BB}"/>
    <cellStyle name="Normal 10 5 2 7 2 3 3" xfId="22431" xr:uid="{E430B9B5-8EB4-4F7B-9B64-BCB38E7B706B}"/>
    <cellStyle name="Normal 10 5 2 7 2 4" xfId="22432" xr:uid="{A81187B9-EEF8-4649-9722-2D6165E66C7B}"/>
    <cellStyle name="Normal 10 5 2 7 2 4 2" xfId="22433" xr:uid="{37B02E4F-8B8B-4F3E-A7B6-E3D8CA5E8CA2}"/>
    <cellStyle name="Normal 10 5 2 7 2 5" xfId="22434" xr:uid="{7800DD14-C5B8-4221-9521-3F29D6976EBE}"/>
    <cellStyle name="Normal 10 5 2 7 3" xfId="22435" xr:uid="{C53DB014-E460-448D-A097-FDCE459DD95D}"/>
    <cellStyle name="Normal 10 5 2 7 3 2" xfId="22436" xr:uid="{E9DE3C66-16D5-4C1F-B234-70DB9900498F}"/>
    <cellStyle name="Normal 10 5 2 7 3 2 2" xfId="22437" xr:uid="{91528682-05B1-4AA9-AB02-9401A00D49C5}"/>
    <cellStyle name="Normal 10 5 2 7 3 2 2 2" xfId="22438" xr:uid="{03BA4194-CBC8-46C5-B2E7-3A18FCA72FA3}"/>
    <cellStyle name="Normal 10 5 2 7 3 2 3" xfId="22439" xr:uid="{56283ECF-CDE9-479C-93E2-4BA6FBD4C2E6}"/>
    <cellStyle name="Normal 10 5 2 7 3 3" xfId="22440" xr:uid="{EE4A62D6-135A-4698-9681-AE3C841704C8}"/>
    <cellStyle name="Normal 10 5 2 7 3 3 2" xfId="22441" xr:uid="{BFEA7185-53B5-4757-8E28-9B252B1C01E2}"/>
    <cellStyle name="Normal 10 5 2 7 3 4" xfId="22442" xr:uid="{FAA16A1B-AF82-433D-94C8-F60A451A06EB}"/>
    <cellStyle name="Normal 10 5 2 7 4" xfId="22443" xr:uid="{21A8CBC9-3B58-417E-BC87-5DAFBE467708}"/>
    <cellStyle name="Normal 10 5 2 7 4 2" xfId="22444" xr:uid="{F66963AA-0F27-46A7-8F77-5FDD554CFDE8}"/>
    <cellStyle name="Normal 10 5 2 7 4 2 2" xfId="22445" xr:uid="{13933FE7-C538-42E7-BFF3-5CF8FBA0A254}"/>
    <cellStyle name="Normal 10 5 2 7 4 3" xfId="22446" xr:uid="{12D8326A-D816-4AF2-A1CE-04276AC201C8}"/>
    <cellStyle name="Normal 10 5 2 7 5" xfId="22447" xr:uid="{18437293-95C6-46DA-B8F8-4044A1A276A1}"/>
    <cellStyle name="Normal 10 5 2 7 5 2" xfId="22448" xr:uid="{72631D89-A6BD-46BC-A76B-7546A65C1118}"/>
    <cellStyle name="Normal 10 5 2 7 6" xfId="22449" xr:uid="{F39944E9-9647-44F1-81F3-91EB2EF7F6E5}"/>
    <cellStyle name="Normal 10 5 2 8" xfId="22450" xr:uid="{F535B42B-8DAB-4E0B-839A-2A42825490C1}"/>
    <cellStyle name="Normal 10 5 2 8 2" xfId="22451" xr:uid="{D19DA100-D194-4617-9054-C7DE867CED14}"/>
    <cellStyle name="Normal 10 5 2 8 2 2" xfId="22452" xr:uid="{43D6107A-228A-4B9F-9178-F8780BA0A5B4}"/>
    <cellStyle name="Normal 10 5 2 8 2 2 2" xfId="22453" xr:uid="{B5E140D1-B7C1-4C4A-87AF-265F26E734BB}"/>
    <cellStyle name="Normal 10 5 2 8 2 2 2 2" xfId="22454" xr:uid="{94A534E6-A0B7-4441-9922-427288A34AEC}"/>
    <cellStyle name="Normal 10 5 2 8 2 2 2 2 2" xfId="22455" xr:uid="{07E90255-1277-4FBF-BA3A-957B20606F79}"/>
    <cellStyle name="Normal 10 5 2 8 2 2 2 3" xfId="22456" xr:uid="{D4158FF3-C297-4627-BBC5-32DEDD4F729C}"/>
    <cellStyle name="Normal 10 5 2 8 2 2 3" xfId="22457" xr:uid="{F442CFF6-1835-47EA-B69C-E1A02ECFF768}"/>
    <cellStyle name="Normal 10 5 2 8 2 2 3 2" xfId="22458" xr:uid="{8382D345-DAB5-44D4-8BE8-7CDE87C7A03A}"/>
    <cellStyle name="Normal 10 5 2 8 2 2 4" xfId="22459" xr:uid="{05C81A40-AF3E-4356-AEDE-0DCC298F65AF}"/>
    <cellStyle name="Normal 10 5 2 8 2 3" xfId="22460" xr:uid="{C7E760AE-962D-4CDC-B8F2-31468442A7E8}"/>
    <cellStyle name="Normal 10 5 2 8 2 3 2" xfId="22461" xr:uid="{1033DE62-92BD-4196-BB8B-E1B6CA74AC57}"/>
    <cellStyle name="Normal 10 5 2 8 2 3 2 2" xfId="22462" xr:uid="{C3D7B17A-5CD4-4CEE-82F6-BBDC81DB725E}"/>
    <cellStyle name="Normal 10 5 2 8 2 3 3" xfId="22463" xr:uid="{FF95B49C-D2E8-415E-969F-6D8097666D3C}"/>
    <cellStyle name="Normal 10 5 2 8 2 4" xfId="22464" xr:uid="{174E93DA-5D53-4954-AEE7-F974918622F5}"/>
    <cellStyle name="Normal 10 5 2 8 2 4 2" xfId="22465" xr:uid="{25B68C22-8E0B-4E47-9CFE-48D92802011C}"/>
    <cellStyle name="Normal 10 5 2 8 2 5" xfId="22466" xr:uid="{5EE3A500-F880-466E-9AAA-D71E45D6418F}"/>
    <cellStyle name="Normal 10 5 2 8 3" xfId="22467" xr:uid="{8233CF8E-06E0-407A-84AF-0A53EEF98E9C}"/>
    <cellStyle name="Normal 10 5 2 8 3 2" xfId="22468" xr:uid="{1AFA03C5-B1A6-49BF-B7AB-42AC95DBC269}"/>
    <cellStyle name="Normal 10 5 2 8 3 2 2" xfId="22469" xr:uid="{D168776C-4609-4EC5-86B5-CD54F2DED4F3}"/>
    <cellStyle name="Normal 10 5 2 8 3 2 2 2" xfId="22470" xr:uid="{30CBDD44-A973-4397-B99D-1395C9CA382B}"/>
    <cellStyle name="Normal 10 5 2 8 3 2 3" xfId="22471" xr:uid="{F57BED5C-70E5-4B17-8FBF-EDA8B744951B}"/>
    <cellStyle name="Normal 10 5 2 8 3 3" xfId="22472" xr:uid="{CC3FAF5E-FCAC-4F9D-9F8A-B21DAFAB8FB1}"/>
    <cellStyle name="Normal 10 5 2 8 3 3 2" xfId="22473" xr:uid="{BB719BF3-930E-46A6-A107-F7C530095C0E}"/>
    <cellStyle name="Normal 10 5 2 8 3 4" xfId="22474" xr:uid="{30E76DCA-3F5D-4276-BE93-B0490E2319E2}"/>
    <cellStyle name="Normal 10 5 2 8 4" xfId="22475" xr:uid="{E7238763-EE44-4069-A07B-39C96ED41DBF}"/>
    <cellStyle name="Normal 10 5 2 8 4 2" xfId="22476" xr:uid="{BB69398A-9CA9-4EB5-9C3D-991B8E6EE0B1}"/>
    <cellStyle name="Normal 10 5 2 8 4 2 2" xfId="22477" xr:uid="{B97BCDED-CDD8-4CDE-8A6F-6F3A2FAEA3B0}"/>
    <cellStyle name="Normal 10 5 2 8 4 3" xfId="22478" xr:uid="{C695A100-C06F-40B4-822C-2F3293059E21}"/>
    <cellStyle name="Normal 10 5 2 8 5" xfId="22479" xr:uid="{0A3702CC-F41E-4AF6-A7C5-448B4B4A936C}"/>
    <cellStyle name="Normal 10 5 2 8 5 2" xfId="22480" xr:uid="{4491CA5F-B019-4C84-B4C8-E79750BA0E6A}"/>
    <cellStyle name="Normal 10 5 2 8 6" xfId="22481" xr:uid="{A5EE96B9-4C08-48AE-9299-A068BC4A93CA}"/>
    <cellStyle name="Normal 10 5 2 9" xfId="22482" xr:uid="{12B4E722-3EE6-43ED-ACE0-97E5118C8ED4}"/>
    <cellStyle name="Normal 10 5 2 9 2" xfId="22483" xr:uid="{FE8CB8A6-E45C-4A4D-BEB5-5908B49CCC3B}"/>
    <cellStyle name="Normal 10 5 2 9 2 2" xfId="22484" xr:uid="{F0916473-1D30-41BF-8425-DE748F9C4665}"/>
    <cellStyle name="Normal 10 5 2 9 2 2 2" xfId="22485" xr:uid="{B62E1878-1421-43F5-BB1A-17744D04CC87}"/>
    <cellStyle name="Normal 10 5 2 9 2 2 2 2" xfId="22486" xr:uid="{55D31233-35A9-491D-B161-0CAB4F4CA920}"/>
    <cellStyle name="Normal 10 5 2 9 2 2 3" xfId="22487" xr:uid="{ED1060F4-1025-4974-91FF-22CB3C6308AF}"/>
    <cellStyle name="Normal 10 5 2 9 2 3" xfId="22488" xr:uid="{59F703AA-92C3-49B0-BDFD-AFB8D7A32598}"/>
    <cellStyle name="Normal 10 5 2 9 2 3 2" xfId="22489" xr:uid="{FF120697-F803-4254-B511-42FE8E512A9D}"/>
    <cellStyle name="Normal 10 5 2 9 2 4" xfId="22490" xr:uid="{766C175A-4D7C-4628-8EE6-BAEFD030CC22}"/>
    <cellStyle name="Normal 10 5 2 9 3" xfId="22491" xr:uid="{C1DBEFC9-BA8C-4256-8829-4B6276DDF548}"/>
    <cellStyle name="Normal 10 5 2 9 3 2" xfId="22492" xr:uid="{AB42ED85-A9B4-4E79-A6F5-988AEA3A462C}"/>
    <cellStyle name="Normal 10 5 2 9 3 2 2" xfId="22493" xr:uid="{3BB67E55-09F1-485B-A4B1-D08451A9E107}"/>
    <cellStyle name="Normal 10 5 2 9 3 3" xfId="22494" xr:uid="{E645F9B3-62F0-4788-8663-4EAA2B6DDAFD}"/>
    <cellStyle name="Normal 10 5 2 9 4" xfId="22495" xr:uid="{DCFFB924-53E3-4541-BA19-A9524C6E3433}"/>
    <cellStyle name="Normal 10 5 2 9 4 2" xfId="22496" xr:uid="{9DD4CDAF-A272-4FC1-9D47-B6630F721E3D}"/>
    <cellStyle name="Normal 10 5 2 9 5" xfId="22497" xr:uid="{8CE386E6-62B9-419A-B25F-0DA28C9D1579}"/>
    <cellStyle name="Normal 10 5 20" xfId="22498" xr:uid="{C0552D9B-08DB-4EF9-86C7-52DE27A1A56D}"/>
    <cellStyle name="Normal 10 5 20 2" xfId="22499" xr:uid="{5D5F2B19-515E-4BC9-86BF-68EAF5EE1DA0}"/>
    <cellStyle name="Normal 10 5 20 2 2" xfId="22500" xr:uid="{0D83953C-868A-48B5-A363-D1C096897F32}"/>
    <cellStyle name="Normal 10 5 20 2 2 2" xfId="22501" xr:uid="{3576C229-4AE1-41CB-AC46-2646449A782D}"/>
    <cellStyle name="Normal 10 5 20 2 2 2 2" xfId="22502" xr:uid="{7E5A4F25-E92F-4626-A9E8-4612AC2FA0F0}"/>
    <cellStyle name="Normal 10 5 20 2 2 2 2 2" xfId="22503" xr:uid="{BB9183BB-FAFE-4CE4-A432-865FB0B88CC2}"/>
    <cellStyle name="Normal 10 5 20 2 2 2 3" xfId="22504" xr:uid="{9C31CC08-B8C3-4A58-B512-8330E88E6086}"/>
    <cellStyle name="Normal 10 5 20 2 2 3" xfId="22505" xr:uid="{0B528873-A21B-4217-8282-7A65355FACFC}"/>
    <cellStyle name="Normal 10 5 20 2 2 3 2" xfId="22506" xr:uid="{B2F27B82-5294-4D30-8B4E-C334E6D8C312}"/>
    <cellStyle name="Normal 10 5 20 2 2 4" xfId="22507" xr:uid="{EBBA944B-29EC-4DCF-8DE1-E32D805327B2}"/>
    <cellStyle name="Normal 10 5 20 2 3" xfId="22508" xr:uid="{52367DA8-F98E-45D4-9AB4-FBC45EB5E2EC}"/>
    <cellStyle name="Normal 10 5 20 2 3 2" xfId="22509" xr:uid="{D03B4D91-A821-4A88-93AD-A689890D87E4}"/>
    <cellStyle name="Normal 10 5 20 2 3 2 2" xfId="22510" xr:uid="{4DB7D423-3A5E-45BF-97DC-BBDA8D116AB2}"/>
    <cellStyle name="Normal 10 5 20 2 3 3" xfId="22511" xr:uid="{9D975C3C-4F6B-46EE-A8A9-A8D5823D74FC}"/>
    <cellStyle name="Normal 10 5 20 2 4" xfId="22512" xr:uid="{0F0C79CE-1DC2-48ED-A063-C92B3A07D587}"/>
    <cellStyle name="Normal 10 5 20 2 4 2" xfId="22513" xr:uid="{6E6065EB-7BA0-4076-9A3F-365C09A3A1BF}"/>
    <cellStyle name="Normal 10 5 20 2 5" xfId="22514" xr:uid="{13669AF0-B45B-4B5F-AF80-7561C28C60E0}"/>
    <cellStyle name="Normal 10 5 20 3" xfId="22515" xr:uid="{AA94FD56-3337-455A-81C1-28D50F88FAE3}"/>
    <cellStyle name="Normal 10 5 20 3 2" xfId="22516" xr:uid="{A986A657-0DFD-4970-AA0C-7E7B54ACD4D3}"/>
    <cellStyle name="Normal 10 5 20 3 2 2" xfId="22517" xr:uid="{1DAC60CA-9106-420E-A97A-24C67A7F24A4}"/>
    <cellStyle name="Normal 10 5 20 3 2 2 2" xfId="22518" xr:uid="{478463B8-EB0D-4C22-93F5-3FD78F561F90}"/>
    <cellStyle name="Normal 10 5 20 3 2 3" xfId="22519" xr:uid="{6ED6C988-65C8-4559-B2C6-33FDB52C3916}"/>
    <cellStyle name="Normal 10 5 20 3 3" xfId="22520" xr:uid="{A73C7AE7-7A7D-4CC1-8F4E-654AF6EB459C}"/>
    <cellStyle name="Normal 10 5 20 3 3 2" xfId="22521" xr:uid="{946C67F7-23F9-48C4-B315-62A54ADA1C35}"/>
    <cellStyle name="Normal 10 5 20 3 4" xfId="22522" xr:uid="{B2C68DCE-2D90-4725-96D7-602D0C74ACDF}"/>
    <cellStyle name="Normal 10 5 20 4" xfId="22523" xr:uid="{06BAC01C-BC2E-4BCC-A75B-CC1E26F3FA8C}"/>
    <cellStyle name="Normal 10 5 20 4 2" xfId="22524" xr:uid="{82B16FC6-BE9F-4046-93F5-56767888C226}"/>
    <cellStyle name="Normal 10 5 20 4 2 2" xfId="22525" xr:uid="{A7EEDCEE-C6DA-4FD1-8B26-C799177286B1}"/>
    <cellStyle name="Normal 10 5 20 4 3" xfId="22526" xr:uid="{7820C299-6929-4D9C-845E-F823A1E7815C}"/>
    <cellStyle name="Normal 10 5 20 5" xfId="22527" xr:uid="{88186C3A-29A7-49B7-BDD5-92E5DDFAFD38}"/>
    <cellStyle name="Normal 10 5 20 5 2" xfId="22528" xr:uid="{B2F66E3B-3508-47A7-B6BE-A933A953C807}"/>
    <cellStyle name="Normal 10 5 20 6" xfId="22529" xr:uid="{C9F8E624-DB25-4500-B3D6-B3C8E8756C10}"/>
    <cellStyle name="Normal 10 5 21" xfId="22530" xr:uid="{F35DB326-A03B-404F-8646-1079B3728D35}"/>
    <cellStyle name="Normal 10 5 21 2" xfId="22531" xr:uid="{8185D365-CBBA-4D32-9D91-DED54AA3C87A}"/>
    <cellStyle name="Normal 10 5 21 2 2" xfId="22532" xr:uid="{770FD6B2-05BC-4195-A7D2-894805F6BB38}"/>
    <cellStyle name="Normal 10 5 21 2 2 2" xfId="22533" xr:uid="{C3B27682-ED0A-434F-A523-187DB0377E43}"/>
    <cellStyle name="Normal 10 5 21 2 2 2 2" xfId="22534" xr:uid="{7CF88973-F34B-4845-9C4C-932720F85B4A}"/>
    <cellStyle name="Normal 10 5 21 2 2 2 2 2" xfId="22535" xr:uid="{853E6F9D-3480-4B79-BE39-4F9A11B1EBEF}"/>
    <cellStyle name="Normal 10 5 21 2 2 2 3" xfId="22536" xr:uid="{3052B16F-A6D1-4F14-91E7-D1F05E543F02}"/>
    <cellStyle name="Normal 10 5 21 2 2 3" xfId="22537" xr:uid="{A125AF15-825E-45BF-B144-3F9B1DEC5E32}"/>
    <cellStyle name="Normal 10 5 21 2 2 3 2" xfId="22538" xr:uid="{5B5B1F94-D3FA-4E17-A340-13A3D9CCE4EB}"/>
    <cellStyle name="Normal 10 5 21 2 2 4" xfId="22539" xr:uid="{AF2F6AC5-4187-48C8-B63D-EBD462334E4D}"/>
    <cellStyle name="Normal 10 5 21 2 3" xfId="22540" xr:uid="{EDF0D76D-1C5B-4A9A-93EF-B32BEC9C6BBC}"/>
    <cellStyle name="Normal 10 5 21 2 3 2" xfId="22541" xr:uid="{0FDFC52A-57E1-4FD2-8A54-1C8617263F0A}"/>
    <cellStyle name="Normal 10 5 21 2 3 2 2" xfId="22542" xr:uid="{14DCB5C4-2BF9-49ED-BCA4-86E055829EBB}"/>
    <cellStyle name="Normal 10 5 21 2 3 3" xfId="22543" xr:uid="{C23150AC-E246-4D76-BBCC-5DDFEA821A14}"/>
    <cellStyle name="Normal 10 5 21 2 4" xfId="22544" xr:uid="{ADC6D10C-D75E-4AAD-ABB4-2B97369BD4A1}"/>
    <cellStyle name="Normal 10 5 21 2 4 2" xfId="22545" xr:uid="{BB1D3AA7-1057-489A-BD7A-780CFB92BF77}"/>
    <cellStyle name="Normal 10 5 21 2 5" xfId="22546" xr:uid="{A40622AA-1B0F-41D2-B3C9-8247A020437C}"/>
    <cellStyle name="Normal 10 5 21 3" xfId="22547" xr:uid="{AEBCDA54-0B1D-4526-9688-8CA182ED0311}"/>
    <cellStyle name="Normal 10 5 21 3 2" xfId="22548" xr:uid="{CE5A00EA-7E8B-4E10-8BFD-91F4D306C727}"/>
    <cellStyle name="Normal 10 5 21 3 2 2" xfId="22549" xr:uid="{0414AE69-F348-4EC4-8CD0-89D477876309}"/>
    <cellStyle name="Normal 10 5 21 3 2 2 2" xfId="22550" xr:uid="{82BD0ACF-5D9E-42A3-A031-D1FE57F7BC78}"/>
    <cellStyle name="Normal 10 5 21 3 2 3" xfId="22551" xr:uid="{0FAB56A0-E7D0-492E-9D25-0ADE01B65309}"/>
    <cellStyle name="Normal 10 5 21 3 3" xfId="22552" xr:uid="{CF04B0CD-0065-4AC4-B309-FCFE71800260}"/>
    <cellStyle name="Normal 10 5 21 3 3 2" xfId="22553" xr:uid="{E700276A-AD55-4403-998B-A7B28F26696A}"/>
    <cellStyle name="Normal 10 5 21 3 4" xfId="22554" xr:uid="{37EF0479-3DD8-4FBD-808B-9522D1344AEC}"/>
    <cellStyle name="Normal 10 5 21 4" xfId="22555" xr:uid="{C5AF6DEE-FC8B-45CC-9960-35CD46052BD6}"/>
    <cellStyle name="Normal 10 5 21 4 2" xfId="22556" xr:uid="{6C02B782-49CF-4C82-8731-AAEA40F740C4}"/>
    <cellStyle name="Normal 10 5 21 4 2 2" xfId="22557" xr:uid="{4F6F3F98-9877-4A78-A308-FC5E6A912776}"/>
    <cellStyle name="Normal 10 5 21 4 3" xfId="22558" xr:uid="{652FC19D-8F4B-4C1E-90FC-9FA86535731E}"/>
    <cellStyle name="Normal 10 5 21 5" xfId="22559" xr:uid="{451A2316-DF11-4CB5-A11F-E4A9910C016B}"/>
    <cellStyle name="Normal 10 5 21 5 2" xfId="22560" xr:uid="{384FF2AF-733B-4F34-A6FA-8518638BF6C9}"/>
    <cellStyle name="Normal 10 5 21 6" xfId="22561" xr:uid="{FB78012F-B1F7-4672-9ED0-D573F1D3DF4E}"/>
    <cellStyle name="Normal 10 5 22" xfId="22562" xr:uid="{3EA5D229-BF16-4710-B306-A9787D518065}"/>
    <cellStyle name="Normal 10 5 22 2" xfId="22563" xr:uid="{6C9EC000-F980-4A4E-BBB5-0E9C782F0CA4}"/>
    <cellStyle name="Normal 10 5 22 2 2" xfId="22564" xr:uid="{A9135EEE-8E31-4A99-85D5-FA713F7EB642}"/>
    <cellStyle name="Normal 10 5 22 2 2 2" xfId="22565" xr:uid="{BD0321FA-6854-4A60-AE19-EE3DAE4FE66B}"/>
    <cellStyle name="Normal 10 5 22 2 2 2 2" xfId="22566" xr:uid="{93872F45-A470-4F00-94AB-551B762E557D}"/>
    <cellStyle name="Normal 10 5 22 2 2 2 2 2" xfId="22567" xr:uid="{0FB22654-7055-48BB-BFC8-7850B7AE2F73}"/>
    <cellStyle name="Normal 10 5 22 2 2 2 3" xfId="22568" xr:uid="{DA20137F-6A66-4572-B38E-C61D8C2D48F7}"/>
    <cellStyle name="Normal 10 5 22 2 2 3" xfId="22569" xr:uid="{3E8EC169-EA98-4527-A310-37265C4828B7}"/>
    <cellStyle name="Normal 10 5 22 2 2 3 2" xfId="22570" xr:uid="{9B8C522D-5825-44AB-9343-0DEE4B00C389}"/>
    <cellStyle name="Normal 10 5 22 2 2 4" xfId="22571" xr:uid="{AEEB2301-E571-47C2-A760-039C5C76FBF6}"/>
    <cellStyle name="Normal 10 5 22 2 3" xfId="22572" xr:uid="{9C23CB34-0144-48DB-BDB1-E7859E5B39BD}"/>
    <cellStyle name="Normal 10 5 22 2 3 2" xfId="22573" xr:uid="{ABCE9B48-2A74-4327-B1F6-2DE627C55C34}"/>
    <cellStyle name="Normal 10 5 22 2 3 2 2" xfId="22574" xr:uid="{184380F1-679B-4935-8CD0-3242C9BF0B31}"/>
    <cellStyle name="Normal 10 5 22 2 3 3" xfId="22575" xr:uid="{10311049-1B85-49DE-A9D9-A31F4D3C9593}"/>
    <cellStyle name="Normal 10 5 22 2 4" xfId="22576" xr:uid="{8AD3A9E4-9885-423A-878B-0B54C8933AE7}"/>
    <cellStyle name="Normal 10 5 22 2 4 2" xfId="22577" xr:uid="{4072028B-3763-41E5-9642-3B8332CD38C5}"/>
    <cellStyle name="Normal 10 5 22 2 5" xfId="22578" xr:uid="{E5002892-49E8-4447-AD1A-330DB06218BE}"/>
    <cellStyle name="Normal 10 5 22 3" xfId="22579" xr:uid="{5A9FFDE3-F756-422A-AC44-EA1CA29EDBDF}"/>
    <cellStyle name="Normal 10 5 22 3 2" xfId="22580" xr:uid="{C7F02012-9E6C-4A34-BB45-A7EF29F1AB38}"/>
    <cellStyle name="Normal 10 5 22 3 2 2" xfId="22581" xr:uid="{17A9FA47-80AD-4C59-B497-CCCB641FEF0A}"/>
    <cellStyle name="Normal 10 5 22 3 2 2 2" xfId="22582" xr:uid="{86ABE4C3-23BA-45F3-8D1E-656C0DC454B4}"/>
    <cellStyle name="Normal 10 5 22 3 2 3" xfId="22583" xr:uid="{A5F3577D-29A9-4897-A7D1-FD457A707E49}"/>
    <cellStyle name="Normal 10 5 22 3 3" xfId="22584" xr:uid="{F95F57E7-3650-4833-863F-A202E1A1CC4F}"/>
    <cellStyle name="Normal 10 5 22 3 3 2" xfId="22585" xr:uid="{D13E000D-8B3D-4F73-9593-F0C1D9CECE48}"/>
    <cellStyle name="Normal 10 5 22 3 4" xfId="22586" xr:uid="{FAF5C2F2-F15B-46EA-9967-A167E28BB52D}"/>
    <cellStyle name="Normal 10 5 22 4" xfId="22587" xr:uid="{D80D9BDA-8633-406C-9CE4-AAEE6A6A8AD2}"/>
    <cellStyle name="Normal 10 5 22 4 2" xfId="22588" xr:uid="{8B4F96B1-A26A-404C-BC7A-18DB8C088A38}"/>
    <cellStyle name="Normal 10 5 22 4 2 2" xfId="22589" xr:uid="{78E00791-28BB-42E0-99C4-4EB56C542794}"/>
    <cellStyle name="Normal 10 5 22 4 3" xfId="22590" xr:uid="{ED869593-18EB-494D-95B7-A78CD499CADF}"/>
    <cellStyle name="Normal 10 5 22 5" xfId="22591" xr:uid="{7CBEA631-EF6A-41ED-9D1E-BC9C1AC069A5}"/>
    <cellStyle name="Normal 10 5 22 5 2" xfId="22592" xr:uid="{014A6318-339C-4E13-B8F0-29EE41727932}"/>
    <cellStyle name="Normal 10 5 22 6" xfId="22593" xr:uid="{B341FE23-BC65-4843-A9DB-481879AC16E0}"/>
    <cellStyle name="Normal 10 5 23" xfId="22594" xr:uid="{A45F404A-46D9-48E5-81C0-5EC83A8BA3D6}"/>
    <cellStyle name="Normal 10 5 23 2" xfId="22595" xr:uid="{CECC0ACF-AE0E-499C-B97B-2B1A340063EC}"/>
    <cellStyle name="Normal 10 5 23 2 10" xfId="22596" xr:uid="{F3801D58-1975-4950-8F0C-99A558E3532B}"/>
    <cellStyle name="Normal 10 5 23 2 10 2" xfId="22597" xr:uid="{54796E05-128B-40AD-8417-2A90C16EF758}"/>
    <cellStyle name="Normal 10 5 23 2 10 2 2" xfId="22598" xr:uid="{3A39D6EE-81AB-4CB6-B3A9-2F60DB57A985}"/>
    <cellStyle name="Normal 10 5 23 2 10 2 2 2" xfId="22599" xr:uid="{4C70E0CC-5392-4A41-959A-0FC77F219569}"/>
    <cellStyle name="Normal 10 5 23 2 10 2 2 2 2" xfId="22600" xr:uid="{34082C9D-491A-4AF6-A21D-B977A8313888}"/>
    <cellStyle name="Normal 10 5 23 2 10 2 2 3" xfId="22601" xr:uid="{DD80E154-B7D1-453B-A965-DB26B6189402}"/>
    <cellStyle name="Normal 10 5 23 2 10 2 3" xfId="22602" xr:uid="{A9549E4A-79CB-4BA7-9F9D-BB042E85CF94}"/>
    <cellStyle name="Normal 10 5 23 2 10 2 3 2" xfId="22603" xr:uid="{892FE0E2-EA70-4DBD-9B19-37F494758E5C}"/>
    <cellStyle name="Normal 10 5 23 2 10 2 4" xfId="22604" xr:uid="{CB297271-00AD-4C48-B58F-B4A35E8274AD}"/>
    <cellStyle name="Normal 10 5 23 2 10 3" xfId="22605" xr:uid="{4EAE5A2B-392A-413B-8B56-81DAF9A83BB3}"/>
    <cellStyle name="Normal 10 5 23 2 10 3 2" xfId="22606" xr:uid="{9C4CF170-0A8B-4758-BAB5-B59264C83773}"/>
    <cellStyle name="Normal 10 5 23 2 10 3 2 2" xfId="22607" xr:uid="{78D0043B-8333-44C1-BBA0-00B3225CDD0D}"/>
    <cellStyle name="Normal 10 5 23 2 10 3 3" xfId="22608" xr:uid="{94F310A3-5691-49C7-B77B-9FBE1BAE78FD}"/>
    <cellStyle name="Normal 10 5 23 2 10 4" xfId="22609" xr:uid="{6FE05DF6-7459-4C5B-9850-DCF9F5EE1DFC}"/>
    <cellStyle name="Normal 10 5 23 2 10 4 2" xfId="22610" xr:uid="{37F231E8-B3B0-43AE-B41B-12655AAF5D69}"/>
    <cellStyle name="Normal 10 5 23 2 10 5" xfId="22611" xr:uid="{8C4CE2F0-1DB0-444F-91EC-9A04C086351F}"/>
    <cellStyle name="Normal 10 5 23 2 11" xfId="22612" xr:uid="{0EB4EB77-56BF-44DE-B628-8E5383445DF6}"/>
    <cellStyle name="Normal 10 5 23 2 11 2" xfId="22613" xr:uid="{2ABB8880-3854-4734-8949-B2C2AF1DAABE}"/>
    <cellStyle name="Normal 10 5 23 2 11 2 2" xfId="22614" xr:uid="{81901F6A-182C-4E8B-8028-07C5B0F7A119}"/>
    <cellStyle name="Normal 10 5 23 2 11 2 2 2" xfId="22615" xr:uid="{54CB127B-0D3D-4D73-B2BE-C2C55F2C3150}"/>
    <cellStyle name="Normal 10 5 23 2 11 2 2 2 2" xfId="22616" xr:uid="{2C87DB5A-4296-4E86-AC5B-B4B9468DDC2D}"/>
    <cellStyle name="Normal 10 5 23 2 11 2 2 3" xfId="22617" xr:uid="{E0FEF6AC-BD62-4F0B-8AD6-50ED76E55CFB}"/>
    <cellStyle name="Normal 10 5 23 2 11 2 3" xfId="22618" xr:uid="{2F8222CE-AE7B-4F30-8C42-200D62D487CC}"/>
    <cellStyle name="Normal 10 5 23 2 11 2 3 2" xfId="22619" xr:uid="{2D41E62B-BF83-425A-A9B0-C640D7F109E4}"/>
    <cellStyle name="Normal 10 5 23 2 11 2 4" xfId="22620" xr:uid="{E1C7B6AD-705B-4036-B698-8A366AE32BA3}"/>
    <cellStyle name="Normal 10 5 23 2 11 3" xfId="22621" xr:uid="{D56067A6-C74C-43C5-B3C8-884AC4E99D58}"/>
    <cellStyle name="Normal 10 5 23 2 11 3 2" xfId="22622" xr:uid="{A7A8C0E9-1263-45B0-ADDF-613D95618628}"/>
    <cellStyle name="Normal 10 5 23 2 11 3 2 2" xfId="22623" xr:uid="{979E9704-018D-4B85-B270-26C69CC25671}"/>
    <cellStyle name="Normal 10 5 23 2 11 3 3" xfId="22624" xr:uid="{7DAA6101-378A-4BDF-A22F-E225B5CA3689}"/>
    <cellStyle name="Normal 10 5 23 2 11 4" xfId="22625" xr:uid="{202E09BC-2322-43C8-A7B7-F9F46D62DD66}"/>
    <cellStyle name="Normal 10 5 23 2 11 4 2" xfId="22626" xr:uid="{CA9649FC-B578-4F68-8577-3803A8FE688E}"/>
    <cellStyle name="Normal 10 5 23 2 11 5" xfId="22627" xr:uid="{6F3285E1-3DB2-4404-85EF-64D4C105A798}"/>
    <cellStyle name="Normal 10 5 23 2 12" xfId="22628" xr:uid="{12A8DDFE-4126-40B2-B5C1-66ADEE221570}"/>
    <cellStyle name="Normal 10 5 23 2 12 2" xfId="22629" xr:uid="{67057529-E6C7-4A79-B699-CC26DAF0B3D3}"/>
    <cellStyle name="Normal 10 5 23 2 12 2 2" xfId="22630" xr:uid="{8EE1C6A7-6420-4F0A-84A0-0220BA0EBF0D}"/>
    <cellStyle name="Normal 10 5 23 2 12 2 2 2" xfId="22631" xr:uid="{2BE4D5C9-FE08-4261-81BA-7138A08F8300}"/>
    <cellStyle name="Normal 10 5 23 2 12 2 2 2 2" xfId="22632" xr:uid="{E78CB5E7-1250-4D95-BB68-D96244CBFB6C}"/>
    <cellStyle name="Normal 10 5 23 2 12 2 2 3" xfId="22633" xr:uid="{1EC4FAA1-7381-46E0-B8DF-9624804C5064}"/>
    <cellStyle name="Normal 10 5 23 2 12 2 3" xfId="22634" xr:uid="{ACBD9495-CB2B-42AC-AC73-6EDA6E8063C7}"/>
    <cellStyle name="Normal 10 5 23 2 12 2 3 2" xfId="22635" xr:uid="{424D7435-8183-46D5-B99C-E49DB6344C7C}"/>
    <cellStyle name="Normal 10 5 23 2 12 2 4" xfId="22636" xr:uid="{C90B1A61-5B22-4C2E-B7F7-ACC03607D45B}"/>
    <cellStyle name="Normal 10 5 23 2 12 3" xfId="22637" xr:uid="{7188FB0F-C2A5-40F3-A7D5-5196130E9064}"/>
    <cellStyle name="Normal 10 5 23 2 12 3 2" xfId="22638" xr:uid="{CA5977DD-CAF3-423B-8D72-8489BEA6A879}"/>
    <cellStyle name="Normal 10 5 23 2 12 3 2 2" xfId="22639" xr:uid="{CF32F20E-8A1C-4734-8380-DC1781BCEC99}"/>
    <cellStyle name="Normal 10 5 23 2 12 3 3" xfId="22640" xr:uid="{E46F7D8D-DBCD-430C-B0CB-A08169D99B2A}"/>
    <cellStyle name="Normal 10 5 23 2 12 4" xfId="22641" xr:uid="{37F335BC-D210-4ADF-A5D9-805342B65F15}"/>
    <cellStyle name="Normal 10 5 23 2 12 4 2" xfId="22642" xr:uid="{0664DA39-6552-4BFE-A35E-DE60B3FA5193}"/>
    <cellStyle name="Normal 10 5 23 2 12 5" xfId="22643" xr:uid="{0FC7F9FA-D7C3-444D-A850-9A903CA2C885}"/>
    <cellStyle name="Normal 10 5 23 2 13" xfId="22644" xr:uid="{00498CFD-EE35-4A16-9642-C8FA61EC9B23}"/>
    <cellStyle name="Normal 10 5 23 2 13 2" xfId="22645" xr:uid="{9CC5D71F-B3BD-4BE3-96E8-7461761A70B7}"/>
    <cellStyle name="Normal 10 5 23 2 13 2 2" xfId="22646" xr:uid="{564F8D03-156C-4EA3-9D59-BDB8249EDE00}"/>
    <cellStyle name="Normal 10 5 23 2 13 2 2 2" xfId="22647" xr:uid="{23539F0B-95E9-4346-8A34-BDF9732C9D04}"/>
    <cellStyle name="Normal 10 5 23 2 13 2 2 2 2" xfId="22648" xr:uid="{1A6F28F5-D5F5-440D-B1FD-A8CD4F6A3ED3}"/>
    <cellStyle name="Normal 10 5 23 2 13 2 2 3" xfId="22649" xr:uid="{E156DDD3-6B00-4801-851B-9159F9CCC762}"/>
    <cellStyle name="Normal 10 5 23 2 13 2 3" xfId="22650" xr:uid="{51C74D54-C252-49CD-8669-52D678CC9D0C}"/>
    <cellStyle name="Normal 10 5 23 2 13 2 3 2" xfId="22651" xr:uid="{84BE51A0-8E12-451E-A0A8-629E8F1DE4C5}"/>
    <cellStyle name="Normal 10 5 23 2 13 2 4" xfId="22652" xr:uid="{9AA99EAF-E951-4904-ACDB-52135E606977}"/>
    <cellStyle name="Normal 10 5 23 2 13 3" xfId="22653" xr:uid="{FFEFD666-8A10-490D-92DC-58E6C44EDA2A}"/>
    <cellStyle name="Normal 10 5 23 2 13 3 2" xfId="22654" xr:uid="{1C88398F-9ABD-445A-8473-8764C5C80241}"/>
    <cellStyle name="Normal 10 5 23 2 13 3 2 2" xfId="22655" xr:uid="{E4558A0A-B22B-475E-8968-FA11C30A5D6A}"/>
    <cellStyle name="Normal 10 5 23 2 13 3 3" xfId="22656" xr:uid="{490ABCCC-C911-49A6-A179-A43E810F00E7}"/>
    <cellStyle name="Normal 10 5 23 2 13 4" xfId="22657" xr:uid="{1FFE69D5-CD7F-445C-A291-F74C22591062}"/>
    <cellStyle name="Normal 10 5 23 2 13 4 2" xfId="22658" xr:uid="{C595638C-5179-431C-AB60-377A22844DCE}"/>
    <cellStyle name="Normal 10 5 23 2 13 5" xfId="22659" xr:uid="{09A79DA9-65A3-4C6D-85F9-05E1CD315750}"/>
    <cellStyle name="Normal 10 5 23 2 14" xfId="22660" xr:uid="{369FD614-C187-4306-B2DE-5F1CEBE4C864}"/>
    <cellStyle name="Normal 10 5 23 2 14 2" xfId="22661" xr:uid="{895B8F11-31E1-43F4-B079-7941CB6C030D}"/>
    <cellStyle name="Normal 10 5 23 2 14 2 2" xfId="22662" xr:uid="{56809B04-567A-449D-8B4C-CEC09A09B980}"/>
    <cellStyle name="Normal 10 5 23 2 14 2 2 2" xfId="22663" xr:uid="{3D469608-2383-4610-B10B-7445C593881F}"/>
    <cellStyle name="Normal 10 5 23 2 14 2 2 2 2" xfId="22664" xr:uid="{1DAF662D-FE05-4F4A-8690-F0F05F1FE4AF}"/>
    <cellStyle name="Normal 10 5 23 2 14 2 2 3" xfId="22665" xr:uid="{827BD2BA-2C3C-44BD-AEF2-86613E5D46B3}"/>
    <cellStyle name="Normal 10 5 23 2 14 2 3" xfId="22666" xr:uid="{B7140E41-7943-43E7-9BCF-2A96B2B42C51}"/>
    <cellStyle name="Normal 10 5 23 2 14 2 3 2" xfId="22667" xr:uid="{5737EE34-D87E-4F38-829D-C2E8959B359F}"/>
    <cellStyle name="Normal 10 5 23 2 14 2 4" xfId="22668" xr:uid="{23E86CC4-C376-4D55-858B-F8BA242D72E8}"/>
    <cellStyle name="Normal 10 5 23 2 14 3" xfId="22669" xr:uid="{20E6AC42-643D-4D1B-AA50-98D94B62E055}"/>
    <cellStyle name="Normal 10 5 23 2 14 3 2" xfId="22670" xr:uid="{77CE1CCF-52AB-49A0-AC5F-4C60E721C527}"/>
    <cellStyle name="Normal 10 5 23 2 14 3 2 2" xfId="22671" xr:uid="{5CDFFBEE-B1A1-4506-B9B3-DCA0BC4E583C}"/>
    <cellStyle name="Normal 10 5 23 2 14 3 3" xfId="22672" xr:uid="{A396DDD2-8841-417E-AAAE-98008E519BA4}"/>
    <cellStyle name="Normal 10 5 23 2 14 4" xfId="22673" xr:uid="{2141B9F6-2C45-40D1-B95D-F0BBC66B8832}"/>
    <cellStyle name="Normal 10 5 23 2 14 4 2" xfId="22674" xr:uid="{E5E9064C-525A-42E8-9510-5A70652EC9A0}"/>
    <cellStyle name="Normal 10 5 23 2 14 5" xfId="22675" xr:uid="{8276E3FC-2911-4B4E-BA5E-FD6F42C2FF97}"/>
    <cellStyle name="Normal 10 5 23 2 15" xfId="22676" xr:uid="{BDE51536-733D-4B3E-9BE6-F974C278CF1E}"/>
    <cellStyle name="Normal 10 5 23 2 15 2" xfId="22677" xr:uid="{DC2CEE98-FEC5-4E6A-BA4B-0B19366F3DBA}"/>
    <cellStyle name="Normal 10 5 23 2 15 2 2" xfId="22678" xr:uid="{470022AB-CD84-43C8-A13C-33F2E75BE849}"/>
    <cellStyle name="Normal 10 5 23 2 15 2 2 2" xfId="22679" xr:uid="{150C8ECB-9A88-4488-934D-D479614D07DC}"/>
    <cellStyle name="Normal 10 5 23 2 15 2 2 2 2" xfId="22680" xr:uid="{CC0B6052-F20C-4E8E-8A5A-E2F8249B7178}"/>
    <cellStyle name="Normal 10 5 23 2 15 2 2 3" xfId="22681" xr:uid="{BAE77FB0-293B-4014-A63D-C99F55D42801}"/>
    <cellStyle name="Normal 10 5 23 2 15 2 3" xfId="22682" xr:uid="{4E31E1A5-D6DE-4565-A4F1-3D97884BF167}"/>
    <cellStyle name="Normal 10 5 23 2 15 2 3 2" xfId="22683" xr:uid="{6C75B598-7618-4699-BFAB-BEF0DA5360E5}"/>
    <cellStyle name="Normal 10 5 23 2 15 2 4" xfId="22684" xr:uid="{A537AFD8-D3AF-48E7-9601-381652324293}"/>
    <cellStyle name="Normal 10 5 23 2 15 3" xfId="22685" xr:uid="{A3693428-CDD4-438D-8046-A20446FD195A}"/>
    <cellStyle name="Normal 10 5 23 2 15 3 2" xfId="22686" xr:uid="{FDD3E7E9-56F8-4E91-AAE3-E194B83D8DC8}"/>
    <cellStyle name="Normal 10 5 23 2 15 3 2 2" xfId="22687" xr:uid="{8876503B-CCEF-4D53-8780-05AE4C8B4F93}"/>
    <cellStyle name="Normal 10 5 23 2 15 3 3" xfId="22688" xr:uid="{8D136ECD-6054-402A-BDA8-2A03159480AA}"/>
    <cellStyle name="Normal 10 5 23 2 15 4" xfId="22689" xr:uid="{635CD766-4BC5-40D5-924D-F1F43EA410DB}"/>
    <cellStyle name="Normal 10 5 23 2 15 4 2" xfId="22690" xr:uid="{72D0F074-B3AA-494A-B822-DBADEE524A58}"/>
    <cellStyle name="Normal 10 5 23 2 15 5" xfId="22691" xr:uid="{E7A9C3E7-2C0D-4BEC-A831-916EDE98162A}"/>
    <cellStyle name="Normal 10 5 23 2 16" xfId="22692" xr:uid="{BB04C712-2CEB-415A-9FF8-FD1619FC43F7}"/>
    <cellStyle name="Normal 10 5 23 2 16 2" xfId="22693" xr:uid="{4F4B0074-3206-4137-8A79-56C4347CECE8}"/>
    <cellStyle name="Normal 10 5 23 2 16 2 2" xfId="22694" xr:uid="{4DD2DD4B-6645-4C9E-A453-16D3EA138ECF}"/>
    <cellStyle name="Normal 10 5 23 2 16 2 2 2" xfId="22695" xr:uid="{1164D782-48E7-4140-9A03-5C7720649056}"/>
    <cellStyle name="Normal 10 5 23 2 16 2 2 2 2" xfId="22696" xr:uid="{D98F16D4-558D-4AF2-B7D3-1E0054F6477A}"/>
    <cellStyle name="Normal 10 5 23 2 16 2 2 3" xfId="22697" xr:uid="{A2A91353-DC9C-468B-8588-9D7588235A66}"/>
    <cellStyle name="Normal 10 5 23 2 16 2 3" xfId="22698" xr:uid="{F1D55B72-35E9-47D9-A3B1-AAED0D248EEE}"/>
    <cellStyle name="Normal 10 5 23 2 16 2 3 2" xfId="22699" xr:uid="{F2118DF2-B13F-4499-B924-3F42D32A6B58}"/>
    <cellStyle name="Normal 10 5 23 2 16 2 4" xfId="22700" xr:uid="{A1038D02-3F92-4A06-9FBB-C95A4016EEFE}"/>
    <cellStyle name="Normal 10 5 23 2 16 3" xfId="22701" xr:uid="{74A4B960-74F2-4C43-B449-6F524186B8BB}"/>
    <cellStyle name="Normal 10 5 23 2 16 3 2" xfId="22702" xr:uid="{5DD2A60D-AB1D-4292-BB71-D1F73A130E1E}"/>
    <cellStyle name="Normal 10 5 23 2 16 3 2 2" xfId="22703" xr:uid="{2BAC5FE0-86C3-426D-B80F-0A35B274C538}"/>
    <cellStyle name="Normal 10 5 23 2 16 3 3" xfId="22704" xr:uid="{AF1F70E6-A03B-49F7-A367-A137F9DAC1BB}"/>
    <cellStyle name="Normal 10 5 23 2 16 4" xfId="22705" xr:uid="{0B22AB3F-99AA-40C7-87D4-679900787B6F}"/>
    <cellStyle name="Normal 10 5 23 2 16 4 2" xfId="22706" xr:uid="{C95FBA5F-59FA-432C-875A-2B3A3F5A0886}"/>
    <cellStyle name="Normal 10 5 23 2 16 5" xfId="22707" xr:uid="{223C66D1-DCF0-4D7B-8E84-F5A2A2543611}"/>
    <cellStyle name="Normal 10 5 23 2 17" xfId="22708" xr:uid="{E1F4D370-7450-43F2-B035-8DF283AE7341}"/>
    <cellStyle name="Normal 10 5 23 2 17 2" xfId="22709" xr:uid="{A724ECF1-74A8-419B-993D-B2A8248F5541}"/>
    <cellStyle name="Normal 10 5 23 2 17 2 2" xfId="22710" xr:uid="{BFDA7A3C-6040-4D85-9621-685D4FF3FBDE}"/>
    <cellStyle name="Normal 10 5 23 2 17 2 2 2" xfId="22711" xr:uid="{B89550A2-5B71-45B1-AA0F-E76A6A0FE591}"/>
    <cellStyle name="Normal 10 5 23 2 17 2 2 2 2" xfId="22712" xr:uid="{F09CA936-97E7-4538-8371-D1D9AD02A669}"/>
    <cellStyle name="Normal 10 5 23 2 17 2 2 3" xfId="22713" xr:uid="{31FAEF4E-BD58-4CB0-894E-0B4BCC19950C}"/>
    <cellStyle name="Normal 10 5 23 2 17 2 3" xfId="22714" xr:uid="{CACCFD66-C632-4DE7-A5AA-85AD83AF1CD2}"/>
    <cellStyle name="Normal 10 5 23 2 17 2 3 2" xfId="22715" xr:uid="{A1560DEF-F928-4FD8-BF7A-089AC3549863}"/>
    <cellStyle name="Normal 10 5 23 2 17 2 4" xfId="22716" xr:uid="{ADF75D10-83A3-48E2-B19B-BE8AE7388702}"/>
    <cellStyle name="Normal 10 5 23 2 17 3" xfId="22717" xr:uid="{EBC999C0-0B76-45A9-AC95-3F5437735006}"/>
    <cellStyle name="Normal 10 5 23 2 17 3 2" xfId="22718" xr:uid="{268FCC9E-F6F3-4F55-8E1A-BE27C1DD3766}"/>
    <cellStyle name="Normal 10 5 23 2 17 3 2 2" xfId="22719" xr:uid="{9CB419A3-7BC6-4355-988C-3F08BD81CBE2}"/>
    <cellStyle name="Normal 10 5 23 2 17 3 3" xfId="22720" xr:uid="{75503D8D-B594-4D2E-B9A5-E29FDDEB7CE7}"/>
    <cellStyle name="Normal 10 5 23 2 17 4" xfId="22721" xr:uid="{BFEFF486-B190-416F-80BB-7E6D7EB3B6E0}"/>
    <cellStyle name="Normal 10 5 23 2 17 4 2" xfId="22722" xr:uid="{736A4729-E0E6-48C3-BECD-D680C47AC922}"/>
    <cellStyle name="Normal 10 5 23 2 17 5" xfId="22723" xr:uid="{8782F931-F2A6-4B23-B6DE-C8206F993485}"/>
    <cellStyle name="Normal 10 5 23 2 18" xfId="22724" xr:uid="{7C83C998-0E9B-4AD0-88C6-FB18D7D84E51}"/>
    <cellStyle name="Normal 10 5 23 2 18 2" xfId="22725" xr:uid="{7D13A6FF-CE14-4AEC-B476-A42EC28BE376}"/>
    <cellStyle name="Normal 10 5 23 2 18 2 2" xfId="22726" xr:uid="{14CCC193-4D55-4803-8B3B-D77857820CB5}"/>
    <cellStyle name="Normal 10 5 23 2 18 2 2 2" xfId="22727" xr:uid="{B4E1D86A-9B8A-48FB-8648-1B11A1881B46}"/>
    <cellStyle name="Normal 10 5 23 2 18 2 3" xfId="22728" xr:uid="{CF435B26-A386-4F48-975E-1B3B2FB5742B}"/>
    <cellStyle name="Normal 10 5 23 2 18 3" xfId="22729" xr:uid="{280EC61B-1606-4995-97EA-C5FF5E29D69C}"/>
    <cellStyle name="Normal 10 5 23 2 18 3 2" xfId="22730" xr:uid="{780D93AB-9A85-49F5-9FD0-79CB69C86753}"/>
    <cellStyle name="Normal 10 5 23 2 18 4" xfId="22731" xr:uid="{9D459F5B-B0A9-4E2E-81FF-B1EA41355387}"/>
    <cellStyle name="Normal 10 5 23 2 19" xfId="22732" xr:uid="{EE3B9656-4B3E-4375-8053-FFE3F0170FCF}"/>
    <cellStyle name="Normal 10 5 23 2 19 2" xfId="22733" xr:uid="{2FBCA09F-2F43-4CC2-893A-A3E88EEE10E5}"/>
    <cellStyle name="Normal 10 5 23 2 19 2 2" xfId="22734" xr:uid="{E023156E-79FF-4112-943D-25D2A914CD8C}"/>
    <cellStyle name="Normal 10 5 23 2 19 3" xfId="22735" xr:uid="{A449EC6A-911C-4C3E-8B58-260E3CC94C0C}"/>
    <cellStyle name="Normal 10 5 23 2 2" xfId="22736" xr:uid="{84DFF7DA-1BEA-4B08-ABDE-BF57E52C5971}"/>
    <cellStyle name="Normal 10 5 23 2 2 2" xfId="22737" xr:uid="{23F595FA-0710-4DA0-B1EB-A7C7F183E6A3}"/>
    <cellStyle name="Normal 10 5 23 2 2 2 2" xfId="22738" xr:uid="{A15FF699-A085-4802-8FA3-3471A3B45A0C}"/>
    <cellStyle name="Normal 10 5 23 2 2 2 2 2" xfId="22739" xr:uid="{9DC5E6DD-4C71-4133-A703-26542246DE08}"/>
    <cellStyle name="Normal 10 5 23 2 2 2 2 2 2" xfId="22740" xr:uid="{5A118128-4355-4829-AB97-F4969BDA4A77}"/>
    <cellStyle name="Normal 10 5 23 2 2 2 2 2 2 2" xfId="22741" xr:uid="{24DB000D-F438-4534-89F5-1BE6AACD1E04}"/>
    <cellStyle name="Normal 10 5 23 2 2 2 2 2 3" xfId="22742" xr:uid="{29531264-F878-4083-8C4D-FF3688A35197}"/>
    <cellStyle name="Normal 10 5 23 2 2 2 2 3" xfId="22743" xr:uid="{8A83DA63-F0EA-4D66-8630-BFB155B735EF}"/>
    <cellStyle name="Normal 10 5 23 2 2 2 2 3 2" xfId="22744" xr:uid="{52A9942F-8111-4BDA-B8F1-CBFCE59E32E2}"/>
    <cellStyle name="Normal 10 5 23 2 2 2 2 4" xfId="22745" xr:uid="{8080A762-BDF3-4F7A-8A53-5EF48E1317B3}"/>
    <cellStyle name="Normal 10 5 23 2 2 2 3" xfId="22746" xr:uid="{102779A8-D612-4D54-9995-922009E27D3C}"/>
    <cellStyle name="Normal 10 5 23 2 2 2 3 2" xfId="22747" xr:uid="{6CCC5FC7-6DBA-4746-933A-24ED116315DC}"/>
    <cellStyle name="Normal 10 5 23 2 2 2 3 2 2" xfId="22748" xr:uid="{58C1DA7D-0E26-49CE-9894-36202FAE71C2}"/>
    <cellStyle name="Normal 10 5 23 2 2 2 3 3" xfId="22749" xr:uid="{4415434B-7E96-4243-B61B-B5E9E3C5BC51}"/>
    <cellStyle name="Normal 10 5 23 2 2 2 4" xfId="22750" xr:uid="{C90D1FB4-E888-4C8E-BA9A-1E005DF253B3}"/>
    <cellStyle name="Normal 10 5 23 2 2 2 4 2" xfId="22751" xr:uid="{2A47EA9E-5C67-4C6E-85A3-369C03918C79}"/>
    <cellStyle name="Normal 10 5 23 2 2 2 5" xfId="22752" xr:uid="{B968BBAF-47A9-4338-9633-AF94D2832E0F}"/>
    <cellStyle name="Normal 10 5 23 2 2 3" xfId="22753" xr:uid="{78E36D9D-70B0-4335-B3E2-F90AA874701E}"/>
    <cellStyle name="Normal 10 5 23 2 2 3 2" xfId="22754" xr:uid="{4BEA5718-906D-4141-B7AE-8B0BF22374A3}"/>
    <cellStyle name="Normal 10 5 23 2 2 3 2 2" xfId="22755" xr:uid="{DC590479-57D9-4965-81CF-A47D6720DC71}"/>
    <cellStyle name="Normal 10 5 23 2 2 3 2 2 2" xfId="22756" xr:uid="{1B58ED6F-5490-45D2-A533-CA614662BD49}"/>
    <cellStyle name="Normal 10 5 23 2 2 3 2 3" xfId="22757" xr:uid="{AD74E20F-DC7C-412F-A5DB-4E6888BD519B}"/>
    <cellStyle name="Normal 10 5 23 2 2 3 3" xfId="22758" xr:uid="{30096D13-C1C5-46EA-8D66-88099C59E94C}"/>
    <cellStyle name="Normal 10 5 23 2 2 3 3 2" xfId="22759" xr:uid="{C71B9AC4-4094-4E42-8A7A-74B8D2058B78}"/>
    <cellStyle name="Normal 10 5 23 2 2 3 4" xfId="22760" xr:uid="{5605F4CF-BF33-495B-A7E0-3E7E54530AD6}"/>
    <cellStyle name="Normal 10 5 23 2 2 4" xfId="22761" xr:uid="{A6085EE6-C0FC-4162-8B3E-2E5701306FBC}"/>
    <cellStyle name="Normal 10 5 23 2 2 4 2" xfId="22762" xr:uid="{5B0EC058-7B05-4A97-9C44-CA9B6796E9F8}"/>
    <cellStyle name="Normal 10 5 23 2 2 4 2 2" xfId="22763" xr:uid="{03987D22-FE4D-4F9B-8B52-63A07FFCCA40}"/>
    <cellStyle name="Normal 10 5 23 2 2 4 3" xfId="22764" xr:uid="{AB3C9622-E3DC-4C5C-940B-724052A3A7AC}"/>
    <cellStyle name="Normal 10 5 23 2 2 5" xfId="22765" xr:uid="{D854639C-DDEE-4C1C-AE64-1AC35A4EF48D}"/>
    <cellStyle name="Normal 10 5 23 2 2 5 2" xfId="22766" xr:uid="{E53A5B57-364B-442E-B79A-BEDCC1FF0E2D}"/>
    <cellStyle name="Normal 10 5 23 2 2 6" xfId="22767" xr:uid="{6C17143D-2A7B-4117-B9D9-A03A3A679E9B}"/>
    <cellStyle name="Normal 10 5 23 2 20" xfId="22768" xr:uid="{899FCB11-D72C-40EE-A6AD-8C292D821300}"/>
    <cellStyle name="Normal 10 5 23 2 20 2" xfId="22769" xr:uid="{2FC2473C-102C-49DC-AF8F-C3EB6AB6077F}"/>
    <cellStyle name="Normal 10 5 23 2 20 2 2" xfId="22770" xr:uid="{B4D9BBAC-3FD7-437E-BE13-BC94396BC4E1}"/>
    <cellStyle name="Normal 10 5 23 2 20 2 2 2" xfId="22771" xr:uid="{A71CE0AA-0F1C-4B46-AA96-C826EECA6D7A}"/>
    <cellStyle name="Normal 10 5 23 2 20 2 2 2 2" xfId="22772" xr:uid="{227C5BAC-CDA4-4AC9-ADC7-330004F2751D}"/>
    <cellStyle name="Normal 10 5 23 2 20 2 2 3" xfId="22773" xr:uid="{E77F0567-BE69-4759-9A29-8567A1656946}"/>
    <cellStyle name="Normal 10 5 23 2 20 2 3" xfId="22774" xr:uid="{DE28091C-D11F-4DD0-8624-EE63335EBE5B}"/>
    <cellStyle name="Normal 10 5 23 2 20 3" xfId="22775" xr:uid="{57CB7A9E-C44D-43FA-AD7C-53479B9D41AB}"/>
    <cellStyle name="Normal 10 5 23 2 20 3 2" xfId="22776" xr:uid="{FB4718F3-AD48-493B-A261-82FB08E4FD94}"/>
    <cellStyle name="Normal 10 5 23 2 20 4" xfId="22777" xr:uid="{AFCAFC45-3996-45EE-A5BA-2BEA9AB32CA6}"/>
    <cellStyle name="Normal 10 5 23 2 21" xfId="22778" xr:uid="{82DF327A-4808-47E2-B07D-33E79DBFA4A6}"/>
    <cellStyle name="Normal 10 5 23 2 21 2" xfId="22779" xr:uid="{B00D0251-E5C5-4B77-B786-388015952AC2}"/>
    <cellStyle name="Normal 10 5 23 2 22" xfId="22780" xr:uid="{A1F4F0CC-23F0-4C81-9BB9-3B257E0A8EEA}"/>
    <cellStyle name="Normal 10 5 23 2 3" xfId="22781" xr:uid="{FCB532D5-EDE9-4ADD-98A0-7E8337C7EA6B}"/>
    <cellStyle name="Normal 10 5 23 2 3 2" xfId="22782" xr:uid="{6BB19DC6-730C-48EE-9B6A-9F3C30F7D9EB}"/>
    <cellStyle name="Normal 10 5 23 2 3 2 2" xfId="22783" xr:uid="{13018748-F6EE-472B-B992-121471D33C7E}"/>
    <cellStyle name="Normal 10 5 23 2 3 2 2 2" xfId="22784" xr:uid="{03EF7B71-F877-443D-A82C-35425588CC2A}"/>
    <cellStyle name="Normal 10 5 23 2 3 2 2 2 2" xfId="22785" xr:uid="{3C465D8C-1715-49F0-A85E-05FCEB088F93}"/>
    <cellStyle name="Normal 10 5 23 2 3 2 2 2 2 2" xfId="22786" xr:uid="{200DCD3A-FE07-4211-AFEF-C8618DABF07E}"/>
    <cellStyle name="Normal 10 5 23 2 3 2 2 2 3" xfId="22787" xr:uid="{579BB25E-F494-4101-ABAF-DAB9C451FF59}"/>
    <cellStyle name="Normal 10 5 23 2 3 2 2 3" xfId="22788" xr:uid="{0C20984D-5D28-4782-9C62-58EAD550D2A1}"/>
    <cellStyle name="Normal 10 5 23 2 3 2 2 3 2" xfId="22789" xr:uid="{BDC264E8-0C93-4B54-AFBC-84257009DA22}"/>
    <cellStyle name="Normal 10 5 23 2 3 2 2 4" xfId="22790" xr:uid="{583E5187-BFA7-4A7F-9738-A103FA87F950}"/>
    <cellStyle name="Normal 10 5 23 2 3 2 3" xfId="22791" xr:uid="{38D24FAB-8FE6-4D8E-87AC-40D66CC56560}"/>
    <cellStyle name="Normal 10 5 23 2 3 2 3 2" xfId="22792" xr:uid="{2D5C9DF5-ED0E-4961-8A15-B9DA890E2285}"/>
    <cellStyle name="Normal 10 5 23 2 3 2 3 2 2" xfId="22793" xr:uid="{4B71CE0C-D4CD-40C8-904D-087D6F55A510}"/>
    <cellStyle name="Normal 10 5 23 2 3 2 3 3" xfId="22794" xr:uid="{A4BF93DD-6043-4594-B97C-BAFE0770C1E2}"/>
    <cellStyle name="Normal 10 5 23 2 3 2 4" xfId="22795" xr:uid="{115095AE-4BDD-4035-B32E-2BCB4EE0580B}"/>
    <cellStyle name="Normal 10 5 23 2 3 2 4 2" xfId="22796" xr:uid="{13C18FBB-DC65-4BAF-AEFB-77725C3EB26E}"/>
    <cellStyle name="Normal 10 5 23 2 3 2 5" xfId="22797" xr:uid="{EF5D6168-AE02-4704-A76D-19F99BB84280}"/>
    <cellStyle name="Normal 10 5 23 2 3 3" xfId="22798" xr:uid="{1464CB7E-786D-4373-92F8-D223195D9DB3}"/>
    <cellStyle name="Normal 10 5 23 2 3 3 2" xfId="22799" xr:uid="{EF2E11FC-C566-4F02-AF8D-D0FD88FDA6DD}"/>
    <cellStyle name="Normal 10 5 23 2 3 3 2 2" xfId="22800" xr:uid="{44E35FAB-74DA-490C-8327-48E9531CF48D}"/>
    <cellStyle name="Normal 10 5 23 2 3 3 2 2 2" xfId="22801" xr:uid="{E90E5561-2A73-4FA2-AD1A-2D260DE084EB}"/>
    <cellStyle name="Normal 10 5 23 2 3 3 2 3" xfId="22802" xr:uid="{49EA882E-4F12-4424-992B-29451A858249}"/>
    <cellStyle name="Normal 10 5 23 2 3 3 3" xfId="22803" xr:uid="{580718A2-AAFE-4E88-AD59-0C47B636EF87}"/>
    <cellStyle name="Normal 10 5 23 2 3 3 3 2" xfId="22804" xr:uid="{F3AEDE28-9EE1-4580-B8DE-93A9F4C33B58}"/>
    <cellStyle name="Normal 10 5 23 2 3 3 4" xfId="22805" xr:uid="{025A11B8-3155-4A7F-A924-CD085B4D3775}"/>
    <cellStyle name="Normal 10 5 23 2 3 4" xfId="22806" xr:uid="{7814A48F-08F7-455A-AC89-FB631FDDFD86}"/>
    <cellStyle name="Normal 10 5 23 2 3 4 2" xfId="22807" xr:uid="{FB32F3BB-779D-47DD-8392-4463F9306E06}"/>
    <cellStyle name="Normal 10 5 23 2 3 4 2 2" xfId="22808" xr:uid="{B098C316-9EBC-42CB-A5A9-A6E608389310}"/>
    <cellStyle name="Normal 10 5 23 2 3 4 3" xfId="22809" xr:uid="{EED67D03-0C69-43D3-AEE5-085D03EC84B7}"/>
    <cellStyle name="Normal 10 5 23 2 3 5" xfId="22810" xr:uid="{CE788717-5036-4FE7-BA07-0736C1D0BB03}"/>
    <cellStyle name="Normal 10 5 23 2 3 5 2" xfId="22811" xr:uid="{68020AD3-E3C8-4230-B4D3-6874F2C2F98D}"/>
    <cellStyle name="Normal 10 5 23 2 3 6" xfId="22812" xr:uid="{F99585D5-BE7C-4A24-B446-1E130C11FB6B}"/>
    <cellStyle name="Normal 10 5 23 2 4" xfId="22813" xr:uid="{9F5CB59B-D7B8-4BA9-8801-80191ACF3CD3}"/>
    <cellStyle name="Normal 10 5 23 2 4 2" xfId="22814" xr:uid="{6CB8FC63-1ED3-48B3-A533-63C941C415D0}"/>
    <cellStyle name="Normal 10 5 23 2 4 2 2" xfId="22815" xr:uid="{DDF5E6C6-BEA3-4D95-AA78-54F6665A283C}"/>
    <cellStyle name="Normal 10 5 23 2 4 2 2 2" xfId="22816" xr:uid="{CE42206D-3BF8-4E22-A04B-C564F9AC8494}"/>
    <cellStyle name="Normal 10 5 23 2 4 2 2 2 2" xfId="22817" xr:uid="{D9EEFCD4-6B34-431B-B12F-5DBBE1CCB9DD}"/>
    <cellStyle name="Normal 10 5 23 2 4 2 2 3" xfId="22818" xr:uid="{220E8FAE-BD62-4936-998C-364B3851C234}"/>
    <cellStyle name="Normal 10 5 23 2 4 2 3" xfId="22819" xr:uid="{FC116FE5-BEB4-411C-A6A7-23E2AB382C18}"/>
    <cellStyle name="Normal 10 5 23 2 4 2 3 2" xfId="22820" xr:uid="{278D2943-EF10-4F91-B92B-C6B2E3648D87}"/>
    <cellStyle name="Normal 10 5 23 2 4 2 4" xfId="22821" xr:uid="{B016875D-902F-4519-84E0-D2F7A4EE5292}"/>
    <cellStyle name="Normal 10 5 23 2 4 3" xfId="22822" xr:uid="{B7C85402-29EB-4550-BEBC-3BA9F2DB26D9}"/>
    <cellStyle name="Normal 10 5 23 2 4 3 2" xfId="22823" xr:uid="{610F85FE-EA29-46F1-9435-60CEABC317C8}"/>
    <cellStyle name="Normal 10 5 23 2 4 3 2 2" xfId="22824" xr:uid="{385F3DCF-7F0A-47A3-95C9-11280EFD5835}"/>
    <cellStyle name="Normal 10 5 23 2 4 3 3" xfId="22825" xr:uid="{33D4B1A5-47B5-4CB9-9F4B-0670C29FEB2E}"/>
    <cellStyle name="Normal 10 5 23 2 4 4" xfId="22826" xr:uid="{A4C10598-F5B2-4EDA-818F-32FC99CD1FB7}"/>
    <cellStyle name="Normal 10 5 23 2 4 4 2" xfId="22827" xr:uid="{5612114E-167F-4F1A-9135-D457B8881389}"/>
    <cellStyle name="Normal 10 5 23 2 4 5" xfId="22828" xr:uid="{B5318511-D870-4A2D-A4F3-31D46D5C053E}"/>
    <cellStyle name="Normal 10 5 23 2 5" xfId="22829" xr:uid="{4FB07329-ADE8-4C69-93D3-8BE3CCCD32BB}"/>
    <cellStyle name="Normal 10 5 23 2 5 2" xfId="22830" xr:uid="{27061937-C45A-4DA7-ADD4-1A6430A177E2}"/>
    <cellStyle name="Normal 10 5 23 2 5 2 2" xfId="22831" xr:uid="{7CFB7000-8A52-4FA3-A533-8BD66D84E413}"/>
    <cellStyle name="Normal 10 5 23 2 5 2 2 2" xfId="22832" xr:uid="{6431263D-CBE7-49A6-95DD-D19615F61E1C}"/>
    <cellStyle name="Normal 10 5 23 2 5 2 2 2 2" xfId="22833" xr:uid="{29AD7BF7-ACC2-404C-A868-2FC89554DE3B}"/>
    <cellStyle name="Normal 10 5 23 2 5 2 2 3" xfId="22834" xr:uid="{5BB60039-4018-4F26-94E8-E4D3375A71FC}"/>
    <cellStyle name="Normal 10 5 23 2 5 2 3" xfId="22835" xr:uid="{F5D6F89C-6AF7-4B21-9EE2-BA8BA7421DAA}"/>
    <cellStyle name="Normal 10 5 23 2 5 2 3 2" xfId="22836" xr:uid="{62E35413-A056-4621-8BFF-8FE1C16C0F78}"/>
    <cellStyle name="Normal 10 5 23 2 5 2 4" xfId="22837" xr:uid="{B35F8C04-29E2-4F12-9F86-B1043C8F7D1F}"/>
    <cellStyle name="Normal 10 5 23 2 5 3" xfId="22838" xr:uid="{873410F3-896F-4956-B8F3-6998CC7CC372}"/>
    <cellStyle name="Normal 10 5 23 2 5 3 2" xfId="22839" xr:uid="{9AAE7F37-5CEC-40DB-B1D3-0BC1DBFDED8B}"/>
    <cellStyle name="Normal 10 5 23 2 5 3 2 2" xfId="22840" xr:uid="{DE62EB4D-C9C6-405B-833B-FA47E74FD1D8}"/>
    <cellStyle name="Normal 10 5 23 2 5 3 3" xfId="22841" xr:uid="{3C24E0BD-1476-4E28-A93A-85F688AC611B}"/>
    <cellStyle name="Normal 10 5 23 2 5 4" xfId="22842" xr:uid="{C34D7ED7-6D01-490A-B559-16ADC206E696}"/>
    <cellStyle name="Normal 10 5 23 2 5 4 2" xfId="22843" xr:uid="{2643D677-7BF9-42D8-B60C-E6923D9D4232}"/>
    <cellStyle name="Normal 10 5 23 2 5 5" xfId="22844" xr:uid="{3EE3D71C-DF37-4B2B-AC64-2DBE3D491FF1}"/>
    <cellStyle name="Normal 10 5 23 2 6" xfId="22845" xr:uid="{2317FFEC-E985-4356-8439-7C5208216C2D}"/>
    <cellStyle name="Normal 10 5 23 2 6 2" xfId="22846" xr:uid="{08B4AE5D-B23F-4F8D-990A-CFE03CCA6C1E}"/>
    <cellStyle name="Normal 10 5 23 2 6 2 2" xfId="22847" xr:uid="{5DF6BDD9-A24C-416F-8D0D-6948CA59F512}"/>
    <cellStyle name="Normal 10 5 23 2 6 2 2 2" xfId="22848" xr:uid="{EB77583D-B8DA-4C6B-AFB7-9FFD9271E40E}"/>
    <cellStyle name="Normal 10 5 23 2 6 2 2 2 2" xfId="22849" xr:uid="{729FC2DD-5FCD-40BE-933A-FBCD29D7C695}"/>
    <cellStyle name="Normal 10 5 23 2 6 2 2 3" xfId="22850" xr:uid="{D81F8305-C3BD-415C-922F-00120B838228}"/>
    <cellStyle name="Normal 10 5 23 2 6 2 3" xfId="22851" xr:uid="{D4DCBB69-CA8F-4807-ADFB-871078AC8201}"/>
    <cellStyle name="Normal 10 5 23 2 6 2 3 2" xfId="22852" xr:uid="{FEA87D17-E06C-4CB8-9B0F-9C25D90A2F45}"/>
    <cellStyle name="Normal 10 5 23 2 6 2 4" xfId="22853" xr:uid="{A64C1925-0CDC-49E9-A3DD-B33A50741539}"/>
    <cellStyle name="Normal 10 5 23 2 6 3" xfId="22854" xr:uid="{471C8075-AA31-4B29-AF2F-10F9A9C57E9C}"/>
    <cellStyle name="Normal 10 5 23 2 6 3 2" xfId="22855" xr:uid="{F0627C80-0B05-4ED3-84AF-9C1C284ED6EB}"/>
    <cellStyle name="Normal 10 5 23 2 6 3 2 2" xfId="22856" xr:uid="{AB28CF20-FF20-4E1F-AEB4-9BDCDDB25AFC}"/>
    <cellStyle name="Normal 10 5 23 2 6 3 3" xfId="22857" xr:uid="{425BFF0F-220B-4A43-BB14-16AE2734EFEC}"/>
    <cellStyle name="Normal 10 5 23 2 6 4" xfId="22858" xr:uid="{C0B239EA-24FF-470B-BDED-E9D4787F2BF6}"/>
    <cellStyle name="Normal 10 5 23 2 6 4 2" xfId="22859" xr:uid="{97A5525B-6129-472E-9EB1-FB0D3E58B4D2}"/>
    <cellStyle name="Normal 10 5 23 2 6 5" xfId="22860" xr:uid="{FD956B31-397C-4F9F-9033-59B8DF595D8F}"/>
    <cellStyle name="Normal 10 5 23 2 7" xfId="22861" xr:uid="{9D93C3A2-38AD-4ACD-AD12-C9621B61DFA9}"/>
    <cellStyle name="Normal 10 5 23 2 7 2" xfId="22862" xr:uid="{399862E3-5DC0-45B5-90CC-7FEE72F350E9}"/>
    <cellStyle name="Normal 10 5 23 2 7 2 2" xfId="22863" xr:uid="{E4062237-7316-4CA3-AE75-D50FEA483A83}"/>
    <cellStyle name="Normal 10 5 23 2 7 2 2 2" xfId="22864" xr:uid="{336F13FD-37AF-4CF9-BFEC-4AF3D28E4CF9}"/>
    <cellStyle name="Normal 10 5 23 2 7 2 2 2 2" xfId="22865" xr:uid="{9C873B39-43F3-41EC-9963-09EBB1B12025}"/>
    <cellStyle name="Normal 10 5 23 2 7 2 2 3" xfId="22866" xr:uid="{5D6046E2-2440-4F9C-AF37-3970B584184D}"/>
    <cellStyle name="Normal 10 5 23 2 7 2 3" xfId="22867" xr:uid="{E23D2329-0A12-473F-92D3-504B81026474}"/>
    <cellStyle name="Normal 10 5 23 2 7 2 3 2" xfId="22868" xr:uid="{2F9E6058-CF50-40F7-AE5E-0500C3D8452B}"/>
    <cellStyle name="Normal 10 5 23 2 7 2 4" xfId="22869" xr:uid="{7876FED5-0E5F-44CA-8F74-F3B20B2A4B4B}"/>
    <cellStyle name="Normal 10 5 23 2 7 3" xfId="22870" xr:uid="{E7C7FA22-C296-4325-8780-71E3835B0086}"/>
    <cellStyle name="Normal 10 5 23 2 7 3 2" xfId="22871" xr:uid="{022B2FF1-BBCC-4B19-B639-00F4DEF7C8F6}"/>
    <cellStyle name="Normal 10 5 23 2 7 3 2 2" xfId="22872" xr:uid="{18A45500-EFBD-4385-A90E-D4EC562692B4}"/>
    <cellStyle name="Normal 10 5 23 2 7 3 3" xfId="22873" xr:uid="{899843AE-564F-4263-A58D-0FE21FE6F939}"/>
    <cellStyle name="Normal 10 5 23 2 7 4" xfId="22874" xr:uid="{F0DD4DDC-1DBF-4A5C-8260-F915585DC3F3}"/>
    <cellStyle name="Normal 10 5 23 2 7 4 2" xfId="22875" xr:uid="{542CC8A9-4E67-4B9C-A416-7C1DA9067E4E}"/>
    <cellStyle name="Normal 10 5 23 2 7 5" xfId="22876" xr:uid="{78337834-8E52-4BB2-89D8-137395F304B9}"/>
    <cellStyle name="Normal 10 5 23 2 8" xfId="22877" xr:uid="{18AEF052-D61C-4DD5-AB2E-276C1853A62E}"/>
    <cellStyle name="Normal 10 5 23 2 8 2" xfId="22878" xr:uid="{4BD608F1-2DC2-40BB-9AED-12DE1C788B76}"/>
    <cellStyle name="Normal 10 5 23 2 8 2 2" xfId="22879" xr:uid="{C0777841-9560-4413-B9D1-E76F559BE6FB}"/>
    <cellStyle name="Normal 10 5 23 2 8 2 2 2" xfId="22880" xr:uid="{8530D4CD-3D49-40C6-ACE9-51F6EDC7DB1E}"/>
    <cellStyle name="Normal 10 5 23 2 8 2 2 2 2" xfId="22881" xr:uid="{FE97C1A2-3C95-4D28-8BEB-15216E8F356B}"/>
    <cellStyle name="Normal 10 5 23 2 8 2 2 3" xfId="22882" xr:uid="{9B2973BE-863A-4A18-8D35-DE903EA475EE}"/>
    <cellStyle name="Normal 10 5 23 2 8 2 3" xfId="22883" xr:uid="{1367BF19-80B6-478D-BBEC-D4E8F87089CB}"/>
    <cellStyle name="Normal 10 5 23 2 8 2 3 2" xfId="22884" xr:uid="{90FC9202-7D2B-4986-805E-674D9A55137F}"/>
    <cellStyle name="Normal 10 5 23 2 8 2 4" xfId="22885" xr:uid="{84C94E39-E256-4B39-8586-BFAFE0339D01}"/>
    <cellStyle name="Normal 10 5 23 2 8 3" xfId="22886" xr:uid="{48132A27-4DFE-48DF-8C84-7FC8698B7BED}"/>
    <cellStyle name="Normal 10 5 23 2 8 3 2" xfId="22887" xr:uid="{DC9682F6-555F-4DAE-A767-CDB9E2A03F30}"/>
    <cellStyle name="Normal 10 5 23 2 8 3 2 2" xfId="22888" xr:uid="{F02348FA-303F-443C-BB5D-9D78875391DA}"/>
    <cellStyle name="Normal 10 5 23 2 8 3 3" xfId="22889" xr:uid="{311FA943-CD9D-428A-9FDD-2DDCA61D83FB}"/>
    <cellStyle name="Normal 10 5 23 2 8 4" xfId="22890" xr:uid="{B57F90F4-A7F1-4BD6-B3C6-1E90235156C7}"/>
    <cellStyle name="Normal 10 5 23 2 8 4 2" xfId="22891" xr:uid="{5FFA4430-9899-4375-9820-E35F985B25FE}"/>
    <cellStyle name="Normal 10 5 23 2 8 5" xfId="22892" xr:uid="{14406BFD-EBA5-4965-8AA1-24CF282FDB84}"/>
    <cellStyle name="Normal 10 5 23 2 9" xfId="22893" xr:uid="{3326390C-A216-405A-8FAE-BDA37361085D}"/>
    <cellStyle name="Normal 10 5 23 2 9 2" xfId="22894" xr:uid="{79E4FB7F-CD1B-419A-BA32-CB728258ADE3}"/>
    <cellStyle name="Normal 10 5 23 2 9 2 2" xfId="22895" xr:uid="{2D655479-AD17-462C-924A-E6738D7B840E}"/>
    <cellStyle name="Normal 10 5 23 2 9 2 2 2" xfId="22896" xr:uid="{FC6D28FD-0691-4742-B125-9DE863B93B6E}"/>
    <cellStyle name="Normal 10 5 23 2 9 2 2 2 2" xfId="22897" xr:uid="{5A8588EA-7E33-4D41-ADC7-D5544D28CAC2}"/>
    <cellStyle name="Normal 10 5 23 2 9 2 2 3" xfId="22898" xr:uid="{4F0FE8BA-17E1-454C-BE8B-DEBF26AEB26F}"/>
    <cellStyle name="Normal 10 5 23 2 9 2 3" xfId="22899" xr:uid="{EF91ABCF-AD0D-4B83-BAD8-C1CB3497FF43}"/>
    <cellStyle name="Normal 10 5 23 2 9 2 3 2" xfId="22900" xr:uid="{8DA70E12-8BAE-49D1-84E4-0616899EEDE5}"/>
    <cellStyle name="Normal 10 5 23 2 9 2 4" xfId="22901" xr:uid="{DD42143F-C98F-4225-A07E-BB414F37829F}"/>
    <cellStyle name="Normal 10 5 23 2 9 3" xfId="22902" xr:uid="{9952D119-F115-4CF6-9652-95DE607074E2}"/>
    <cellStyle name="Normal 10 5 23 2 9 3 2" xfId="22903" xr:uid="{423DE083-1942-4668-A612-B1F162A2F70D}"/>
    <cellStyle name="Normal 10 5 23 2 9 3 2 2" xfId="22904" xr:uid="{29902C01-FFE1-40C3-A90B-B0B49CB7891C}"/>
    <cellStyle name="Normal 10 5 23 2 9 3 3" xfId="22905" xr:uid="{7DCAFE37-651B-4DF9-B3A2-86F0F320B8E5}"/>
    <cellStyle name="Normal 10 5 23 2 9 4" xfId="22906" xr:uid="{10C0C232-D3DA-4582-A5DE-BC3940F2191B}"/>
    <cellStyle name="Normal 10 5 23 2 9 4 2" xfId="22907" xr:uid="{A077AD03-5B66-4C85-A1A0-5195C926D160}"/>
    <cellStyle name="Normal 10 5 23 2 9 5" xfId="22908" xr:uid="{429AEABB-C661-4C0B-BBDC-F7E4BC480D2B}"/>
    <cellStyle name="Normal 10 5 23 3" xfId="22909" xr:uid="{6E8B72FA-F418-4954-81AD-D2A721784FB0}"/>
    <cellStyle name="Normal 10 5 23 3 2" xfId="22910" xr:uid="{8DD3DFC2-1F10-475E-8B72-B7C96A19500E}"/>
    <cellStyle name="Normal 10 5 23 3 2 2" xfId="22911" xr:uid="{B50532A0-30C1-484D-BE6B-8C3E50D2EEBF}"/>
    <cellStyle name="Normal 10 5 23 3 2 2 2" xfId="22912" xr:uid="{9126B74D-39FF-4036-8A4D-E6E245A801A4}"/>
    <cellStyle name="Normal 10 5 23 3 2 2 2 2" xfId="22913" xr:uid="{BD1C93A2-1ABA-4400-A605-79638B3F4E5B}"/>
    <cellStyle name="Normal 10 5 23 3 2 2 3" xfId="22914" xr:uid="{60D7BFD1-70DE-4063-A750-9C3DDD7864FD}"/>
    <cellStyle name="Normal 10 5 23 3 2 3" xfId="22915" xr:uid="{903B8B23-4B13-44A4-979D-50D9B4DE4DFD}"/>
    <cellStyle name="Normal 10 5 23 3 2 3 2" xfId="22916" xr:uid="{A23C97A1-5449-44CB-8FA9-330001F01E6D}"/>
    <cellStyle name="Normal 10 5 23 3 2 4" xfId="22917" xr:uid="{11B348E9-2E11-4B79-9B85-B3C5E31336BA}"/>
    <cellStyle name="Normal 10 5 23 3 3" xfId="22918" xr:uid="{44CB54FA-07EF-49D3-BBBA-4E9D036A13B7}"/>
    <cellStyle name="Normal 10 5 23 3 3 2" xfId="22919" xr:uid="{3AC96683-6A0B-4008-AC2C-70F1BA6384E0}"/>
    <cellStyle name="Normal 10 5 23 3 3 2 2" xfId="22920" xr:uid="{9AA8E108-6AB8-4FF5-83EB-380174547319}"/>
    <cellStyle name="Normal 10 5 23 3 3 3" xfId="22921" xr:uid="{46009793-B1D4-4D67-813B-C0F282AB0629}"/>
    <cellStyle name="Normal 10 5 23 3 4" xfId="22922" xr:uid="{0DAF1902-4F50-47A0-9146-F0806414137E}"/>
    <cellStyle name="Normal 10 5 23 3 4 2" xfId="22923" xr:uid="{299F48D9-60C0-4D5B-A57E-FC02413D6152}"/>
    <cellStyle name="Normal 10 5 23 3 5" xfId="22924" xr:uid="{B16ECE75-8121-4C4E-8292-5CA7EF030B81}"/>
    <cellStyle name="Normal 10 5 23 4" xfId="22925" xr:uid="{9162D97B-C132-42FF-B25F-EDEAE009C7E2}"/>
    <cellStyle name="Normal 10 5 23 4 2" xfId="22926" xr:uid="{BCCB3BEB-D2FB-4357-80E8-E25B1C539ED3}"/>
    <cellStyle name="Normal 10 5 23 4 2 2" xfId="22927" xr:uid="{3101D5A2-0FB5-4A8B-B325-3C84A916CC1A}"/>
    <cellStyle name="Normal 10 5 23 4 2 2 2" xfId="22928" xr:uid="{12CF2A17-F635-4458-A360-2F4D834E23E5}"/>
    <cellStyle name="Normal 10 5 23 4 2 3" xfId="22929" xr:uid="{AFCC1361-7E6A-45DB-858D-9D424D95EBA7}"/>
    <cellStyle name="Normal 10 5 23 4 3" xfId="22930" xr:uid="{2E3FF3DA-2FB7-4D22-8CA4-15032A7F96FD}"/>
    <cellStyle name="Normal 10 5 23 4 3 2" xfId="22931" xr:uid="{5956EDCC-8688-4800-8298-20ABB0A21509}"/>
    <cellStyle name="Normal 10 5 23 4 4" xfId="22932" xr:uid="{20E89CFB-39A3-4960-9554-BB5D297EFF02}"/>
    <cellStyle name="Normal 10 5 23 5" xfId="22933" xr:uid="{0EFCA753-3A99-4946-AD3F-A11A82A1AFB7}"/>
    <cellStyle name="Normal 10 5 23 5 2" xfId="22934" xr:uid="{F10DA01A-D8AF-4A00-828F-2C4BC4E375EE}"/>
    <cellStyle name="Normal 10 5 23 5 2 2" xfId="22935" xr:uid="{62BEBEF2-9CAE-4D54-A522-7867FCABAF09}"/>
    <cellStyle name="Normal 10 5 23 5 3" xfId="22936" xr:uid="{C8E1A6CF-92C5-4674-9246-C6369B7B5823}"/>
    <cellStyle name="Normal 10 5 23 6" xfId="22937" xr:uid="{580431D0-B6EB-40F7-9805-5A70A7C03D30}"/>
    <cellStyle name="Normal 10 5 23 6 2" xfId="22938" xr:uid="{2C7478DB-1525-44B2-91A7-7464FBCF717D}"/>
    <cellStyle name="Normal 10 5 23 7" xfId="22939" xr:uid="{7FFCFE6E-0D75-4066-98D7-63A4CE95E3BA}"/>
    <cellStyle name="Normal 10 5 24" xfId="22940" xr:uid="{7C15AB26-99D0-4E01-BCC7-8BF6B04815DD}"/>
    <cellStyle name="Normal 10 5 24 2" xfId="22941" xr:uid="{FA036ACB-A6C5-4F42-9B22-53D6499A9124}"/>
    <cellStyle name="Normal 10 5 24 2 2" xfId="22942" xr:uid="{96280A49-CA5D-4C38-86F0-EDE1AD525825}"/>
    <cellStyle name="Normal 10 5 24 2 2 2" xfId="22943" xr:uid="{A1803B6C-8121-486A-BFA6-4EA68B4B8AE9}"/>
    <cellStyle name="Normal 10 5 24 2 2 2 2" xfId="22944" xr:uid="{33DF4DFD-6C5C-4F16-BD78-EFE3B305189A}"/>
    <cellStyle name="Normal 10 5 24 2 2 2 2 2" xfId="22945" xr:uid="{F16123EF-8465-47C2-A51F-F1065BE269A2}"/>
    <cellStyle name="Normal 10 5 24 2 2 2 3" xfId="22946" xr:uid="{EBB4CCC4-328D-4B5F-BC51-FDC190052A39}"/>
    <cellStyle name="Normal 10 5 24 2 2 3" xfId="22947" xr:uid="{C17D3846-4CE0-4147-AD58-B362BEED8A5F}"/>
    <cellStyle name="Normal 10 5 24 2 2 3 2" xfId="22948" xr:uid="{8CF10911-6C9B-4CB9-AD76-29C24B15D3FC}"/>
    <cellStyle name="Normal 10 5 24 2 2 4" xfId="22949" xr:uid="{5A821A74-BBAF-47C1-B70E-DD1191EF6CE8}"/>
    <cellStyle name="Normal 10 5 24 2 3" xfId="22950" xr:uid="{FB207F50-14E7-469D-90AB-552197C45569}"/>
    <cellStyle name="Normal 10 5 24 2 3 2" xfId="22951" xr:uid="{4D25B15B-3494-4C10-B0AB-30DE16BEE4AF}"/>
    <cellStyle name="Normal 10 5 24 2 3 2 2" xfId="22952" xr:uid="{A2B7A779-CE58-42FA-9299-9931F1E0BDFB}"/>
    <cellStyle name="Normal 10 5 24 2 3 3" xfId="22953" xr:uid="{C9F09A14-4611-41FA-B426-D36916F1B0F3}"/>
    <cellStyle name="Normal 10 5 24 2 4" xfId="22954" xr:uid="{B8ED57AC-83E0-4392-81DF-951272EF07C8}"/>
    <cellStyle name="Normal 10 5 24 2 4 2" xfId="22955" xr:uid="{9021C178-9EF6-492D-B88E-2A949A322CA9}"/>
    <cellStyle name="Normal 10 5 24 2 5" xfId="22956" xr:uid="{5AC30ECB-F8DE-4826-B12A-443DE1BCD7EA}"/>
    <cellStyle name="Normal 10 5 24 3" xfId="22957" xr:uid="{E0C0FE20-365D-43DB-AAB1-0B1E1FAC00EC}"/>
    <cellStyle name="Normal 10 5 24 3 2" xfId="22958" xr:uid="{514D86C6-267A-48FC-A553-5E2B48E7BD50}"/>
    <cellStyle name="Normal 10 5 24 3 2 2" xfId="22959" xr:uid="{CBDB36C7-23C6-4FF0-B472-03184F063508}"/>
    <cellStyle name="Normal 10 5 24 3 2 2 2" xfId="22960" xr:uid="{C4615BAF-FDA2-422E-BFFB-2E15896C2139}"/>
    <cellStyle name="Normal 10 5 24 3 2 3" xfId="22961" xr:uid="{F0DCFBF6-111A-4A0D-8CA4-D18CBEAA1ABC}"/>
    <cellStyle name="Normal 10 5 24 3 3" xfId="22962" xr:uid="{7915703F-4A0E-4CAE-A65A-413FDF8342FE}"/>
    <cellStyle name="Normal 10 5 24 3 3 2" xfId="22963" xr:uid="{D1C4C7E0-F87E-4F01-A91D-5BC594D8D13F}"/>
    <cellStyle name="Normal 10 5 24 3 4" xfId="22964" xr:uid="{63F904FB-C6C3-48DD-86E8-AEF89AFB04E8}"/>
    <cellStyle name="Normal 10 5 24 4" xfId="22965" xr:uid="{4FE81E15-7690-4FA9-B90C-2CB4F9D86B4F}"/>
    <cellStyle name="Normal 10 5 24 4 2" xfId="22966" xr:uid="{E758BE30-DE1A-46DA-9731-7FBF54CC5D21}"/>
    <cellStyle name="Normal 10 5 24 4 2 2" xfId="22967" xr:uid="{7070039D-9304-4824-A2EB-1FB77E9FD30E}"/>
    <cellStyle name="Normal 10 5 24 4 3" xfId="22968" xr:uid="{2107CEC3-9777-4555-92A1-3ECE4845EDC3}"/>
    <cellStyle name="Normal 10 5 24 5" xfId="22969" xr:uid="{B76A7626-29A3-4B37-9B15-1DB882C1FF51}"/>
    <cellStyle name="Normal 10 5 24 5 2" xfId="22970" xr:uid="{00A2CD09-6BF8-4381-9D3C-C0A039A95844}"/>
    <cellStyle name="Normal 10 5 24 6" xfId="22971" xr:uid="{33268773-5FCF-4FED-950B-64332369393F}"/>
    <cellStyle name="Normal 10 5 25" xfId="22972" xr:uid="{07A7E833-37E5-4BBE-8F1D-C3C053F2A059}"/>
    <cellStyle name="Normal 10 5 25 2" xfId="22973" xr:uid="{7E0652D5-BBB4-453D-8C0C-A0A74E88C7C0}"/>
    <cellStyle name="Normal 10 5 25 2 2" xfId="22974" xr:uid="{87438978-8F7A-4265-A759-A3C2F8D56A54}"/>
    <cellStyle name="Normal 10 5 25 2 2 2" xfId="22975" xr:uid="{CD8F35AF-6D41-422A-A440-A4D7DD40923C}"/>
    <cellStyle name="Normal 10 5 25 2 2 2 2" xfId="22976" xr:uid="{48E4DCD2-74C1-4EDC-9921-7D09294F63DF}"/>
    <cellStyle name="Normal 10 5 25 2 2 2 2 2" xfId="22977" xr:uid="{D1C006A7-48B3-43F0-8EB3-13205A6C2BFE}"/>
    <cellStyle name="Normal 10 5 25 2 2 2 3" xfId="22978" xr:uid="{237B56A7-5B35-4391-8984-66E34E544C64}"/>
    <cellStyle name="Normal 10 5 25 2 2 3" xfId="22979" xr:uid="{3D9A5200-4B9B-42A8-925D-A6F5913A9B90}"/>
    <cellStyle name="Normal 10 5 25 2 2 3 2" xfId="22980" xr:uid="{B96A3576-E1BC-4812-8059-3C86404C1F92}"/>
    <cellStyle name="Normal 10 5 25 2 2 4" xfId="22981" xr:uid="{D5D2DE64-D335-40F0-AC99-D838079F55E7}"/>
    <cellStyle name="Normal 10 5 25 2 3" xfId="22982" xr:uid="{122D7CE2-B701-449D-961E-1467762E74C2}"/>
    <cellStyle name="Normal 10 5 25 2 3 2" xfId="22983" xr:uid="{D72B7D03-9448-4D2F-B31D-51A92D409DA5}"/>
    <cellStyle name="Normal 10 5 25 2 3 2 2" xfId="22984" xr:uid="{F4C9A30E-7B80-4C74-A1EA-1B8D34B26A66}"/>
    <cellStyle name="Normal 10 5 25 2 3 3" xfId="22985" xr:uid="{5B473997-BA05-4BEC-9F01-53815EE95479}"/>
    <cellStyle name="Normal 10 5 25 2 4" xfId="22986" xr:uid="{4ABFD080-607E-4707-8EDF-08CE1B117E45}"/>
    <cellStyle name="Normal 10 5 25 2 4 2" xfId="22987" xr:uid="{0BF60EEA-1898-4DC8-A41A-F4BEAA716C27}"/>
    <cellStyle name="Normal 10 5 25 2 5" xfId="22988" xr:uid="{BF829BE9-8C64-41F8-8DDD-05257A1075AD}"/>
    <cellStyle name="Normal 10 5 25 3" xfId="22989" xr:uid="{213AFFD8-3CF3-4CD3-8972-324913A99179}"/>
    <cellStyle name="Normal 10 5 25 3 2" xfId="22990" xr:uid="{C71254E0-B1F0-439F-A261-7B5C490EA613}"/>
    <cellStyle name="Normal 10 5 25 3 2 2" xfId="22991" xr:uid="{8AD3D703-6268-49DE-B486-BD43580715AD}"/>
    <cellStyle name="Normal 10 5 25 3 2 2 2" xfId="22992" xr:uid="{94ABD08A-9EEF-44EF-B3AE-BCBBD81928C4}"/>
    <cellStyle name="Normal 10 5 25 3 2 3" xfId="22993" xr:uid="{3666CAAA-CB74-4AD8-981F-68B595CE793A}"/>
    <cellStyle name="Normal 10 5 25 3 3" xfId="22994" xr:uid="{ED796EDB-63C8-463B-8068-265336E38498}"/>
    <cellStyle name="Normal 10 5 25 3 3 2" xfId="22995" xr:uid="{18BA9DE1-0F99-4332-80BD-DFCD11D6A486}"/>
    <cellStyle name="Normal 10 5 25 3 4" xfId="22996" xr:uid="{65800EC2-CB14-4356-96F5-6E0DCB6360A3}"/>
    <cellStyle name="Normal 10 5 25 4" xfId="22997" xr:uid="{8F87ED1F-6405-4886-B871-B791F62A88EB}"/>
    <cellStyle name="Normal 10 5 25 4 2" xfId="22998" xr:uid="{833E8DBD-DDDE-4556-AA63-1E918A99C2F9}"/>
    <cellStyle name="Normal 10 5 25 4 2 2" xfId="22999" xr:uid="{F1D80563-26FF-43B8-A285-75246420A9CC}"/>
    <cellStyle name="Normal 10 5 25 4 3" xfId="23000" xr:uid="{147BE770-B3C2-4F64-80A0-67F986D9F1BA}"/>
    <cellStyle name="Normal 10 5 25 5" xfId="23001" xr:uid="{BB3A076C-9B05-4C87-8195-E137C946F77C}"/>
    <cellStyle name="Normal 10 5 25 5 2" xfId="23002" xr:uid="{90458B59-C629-421C-AF13-3623099306AC}"/>
    <cellStyle name="Normal 10 5 25 6" xfId="23003" xr:uid="{875432BA-83F5-415E-95E3-ACE579D44A32}"/>
    <cellStyle name="Normal 10 5 26" xfId="23004" xr:uid="{BA2E557C-64F5-4399-97AB-9DFC014FDBBD}"/>
    <cellStyle name="Normal 10 5 26 2" xfId="23005" xr:uid="{0938B74A-FA9D-4085-BCF7-1348CC45ED1F}"/>
    <cellStyle name="Normal 10 5 26 2 2" xfId="23006" xr:uid="{C569369C-C25C-437E-9BFD-51095CA27900}"/>
    <cellStyle name="Normal 10 5 26 2 2 2" xfId="23007" xr:uid="{8ED2C34C-FF77-4924-90D6-9978AE143933}"/>
    <cellStyle name="Normal 10 5 26 2 2 2 2" xfId="23008" xr:uid="{4EE61F74-69D0-4EDD-8637-318847BD55A6}"/>
    <cellStyle name="Normal 10 5 26 2 2 2 2 2" xfId="23009" xr:uid="{5638DCCA-42BC-4BC9-BE1D-7143DA87515A}"/>
    <cellStyle name="Normal 10 5 26 2 2 2 3" xfId="23010" xr:uid="{E9BE2104-68AE-4761-BA86-4736450CEEB8}"/>
    <cellStyle name="Normal 10 5 26 2 2 3" xfId="23011" xr:uid="{A745DCEC-7F6B-452D-BF98-9C542B4689AD}"/>
    <cellStyle name="Normal 10 5 26 2 2 3 2" xfId="23012" xr:uid="{E2AB2811-5BF2-412F-99E4-59016BE9D7BC}"/>
    <cellStyle name="Normal 10 5 26 2 2 4" xfId="23013" xr:uid="{EB9092E3-6853-422E-AB6C-D36C0274A802}"/>
    <cellStyle name="Normal 10 5 26 2 3" xfId="23014" xr:uid="{8D435B58-C277-4974-9F38-2291B076E718}"/>
    <cellStyle name="Normal 10 5 26 2 3 2" xfId="23015" xr:uid="{EB4F2A92-FF60-4D91-85A9-88BBB4106639}"/>
    <cellStyle name="Normal 10 5 26 2 3 2 2" xfId="23016" xr:uid="{7089CB85-2446-4EC1-B979-3F5DA2753504}"/>
    <cellStyle name="Normal 10 5 26 2 3 3" xfId="23017" xr:uid="{B9F05E1A-FB55-4446-80E2-59FEF00C0A8C}"/>
    <cellStyle name="Normal 10 5 26 2 4" xfId="23018" xr:uid="{50793FB7-2D28-419C-9AD8-7EF97B506BCA}"/>
    <cellStyle name="Normal 10 5 26 2 4 2" xfId="23019" xr:uid="{7A8D924A-9F8A-4B73-AFFB-97AFF998014D}"/>
    <cellStyle name="Normal 10 5 26 2 5" xfId="23020" xr:uid="{518A703F-73A5-4E10-8311-F22B9C9E35CA}"/>
    <cellStyle name="Normal 10 5 26 3" xfId="23021" xr:uid="{85D38364-B45F-486C-BD03-48E304466083}"/>
    <cellStyle name="Normal 10 5 26 3 2" xfId="23022" xr:uid="{2E19C98C-D601-4339-8929-0B80304BB9A0}"/>
    <cellStyle name="Normal 10 5 26 3 2 2" xfId="23023" xr:uid="{506DDED3-994A-4BA2-8AB0-E61217E5B38A}"/>
    <cellStyle name="Normal 10 5 26 3 2 2 2" xfId="23024" xr:uid="{7CCB75B4-68D5-40B8-9A2E-5E6ECB69E5AD}"/>
    <cellStyle name="Normal 10 5 26 3 2 3" xfId="23025" xr:uid="{A7FCBBE9-7FFE-4317-8868-5FED7627FB9E}"/>
    <cellStyle name="Normal 10 5 26 3 3" xfId="23026" xr:uid="{1B111F1C-1798-4268-9256-5390B9B0B658}"/>
    <cellStyle name="Normal 10 5 26 3 3 2" xfId="23027" xr:uid="{4394AC4A-74DE-4C6F-B6B0-7A0CB5BA2E86}"/>
    <cellStyle name="Normal 10 5 26 3 4" xfId="23028" xr:uid="{9C48EB89-47D5-424A-B835-C9972BD3CE18}"/>
    <cellStyle name="Normal 10 5 26 4" xfId="23029" xr:uid="{B4ECDDDB-3FD0-42D9-B499-877AFABBBE3C}"/>
    <cellStyle name="Normal 10 5 26 4 2" xfId="23030" xr:uid="{F80F9DB2-ED61-417E-9C28-CC4105FD1775}"/>
    <cellStyle name="Normal 10 5 26 4 2 2" xfId="23031" xr:uid="{0B1C7A5B-724F-4C3A-A2E5-8DDE45DB2C53}"/>
    <cellStyle name="Normal 10 5 26 4 3" xfId="23032" xr:uid="{E2A42669-8EA9-442D-97C0-9D89CE64BEDF}"/>
    <cellStyle name="Normal 10 5 26 5" xfId="23033" xr:uid="{106C7F01-63AB-4FD5-AF97-FF3BEACC64CD}"/>
    <cellStyle name="Normal 10 5 26 5 2" xfId="23034" xr:uid="{6EEF7BD4-2EB8-4ED0-ADDC-8EDABAB4F6F5}"/>
    <cellStyle name="Normal 10 5 26 6" xfId="23035" xr:uid="{82FCE7EF-87FE-471E-9996-9736C8917EBB}"/>
    <cellStyle name="Normal 10 5 27" xfId="23036" xr:uid="{46305F53-7C58-40EA-9259-05A22AA99E64}"/>
    <cellStyle name="Normal 10 5 27 2" xfId="23037" xr:uid="{91513473-5448-44C1-8AB4-0D25CD2C0525}"/>
    <cellStyle name="Normal 10 5 27 2 2" xfId="23038" xr:uid="{B0019C1C-68D3-477C-8E89-D4CFEA56816A}"/>
    <cellStyle name="Normal 10 5 27 2 2 2" xfId="23039" xr:uid="{129121C1-68E7-4A5E-B9EE-006FE074DEA3}"/>
    <cellStyle name="Normal 10 5 27 2 2 2 2" xfId="23040" xr:uid="{66432B2E-48F9-400A-A8A6-0FC86318A4B1}"/>
    <cellStyle name="Normal 10 5 27 2 2 2 2 2" xfId="23041" xr:uid="{7BD76B19-C0A9-4611-AA45-08940D0FB708}"/>
    <cellStyle name="Normal 10 5 27 2 2 2 3" xfId="23042" xr:uid="{C17D2C12-D334-4ED4-BE6D-D336CEB8DF8A}"/>
    <cellStyle name="Normal 10 5 27 2 2 3" xfId="23043" xr:uid="{985DBEC8-D1C7-4404-B46B-F6085EC9708A}"/>
    <cellStyle name="Normal 10 5 27 2 2 3 2" xfId="23044" xr:uid="{21188B5B-BF18-4C57-A447-7A4BCF89792C}"/>
    <cellStyle name="Normal 10 5 27 2 2 4" xfId="23045" xr:uid="{5DDA663B-004B-4797-ACEA-80CE1199997E}"/>
    <cellStyle name="Normal 10 5 27 2 3" xfId="23046" xr:uid="{E9781E67-4115-49C9-97D3-05FE7AAFCA8D}"/>
    <cellStyle name="Normal 10 5 27 2 3 2" xfId="23047" xr:uid="{31D4C8B3-2030-4A56-88FA-943C0EF15012}"/>
    <cellStyle name="Normal 10 5 27 2 3 2 2" xfId="23048" xr:uid="{EA156BAC-3E7F-4988-99D8-BB7C7FE6814D}"/>
    <cellStyle name="Normal 10 5 27 2 3 3" xfId="23049" xr:uid="{931BCE80-94DC-4756-89DF-C3C7ABD622F9}"/>
    <cellStyle name="Normal 10 5 27 2 4" xfId="23050" xr:uid="{582A2297-B62D-40BB-BF57-A24823C31C89}"/>
    <cellStyle name="Normal 10 5 27 2 4 2" xfId="23051" xr:uid="{F44623FE-5A4F-4AC4-BAB1-42732B2227D8}"/>
    <cellStyle name="Normal 10 5 27 2 5" xfId="23052" xr:uid="{581F4C68-64B4-4EE8-80A2-01BB48E1EE93}"/>
    <cellStyle name="Normal 10 5 27 3" xfId="23053" xr:uid="{3DA8C4DE-E386-4433-8CCC-8CDFF8C220BA}"/>
    <cellStyle name="Normal 10 5 27 3 2" xfId="23054" xr:uid="{81EEF9C9-E64D-48FA-9812-E2098C9D6FE6}"/>
    <cellStyle name="Normal 10 5 27 3 2 2" xfId="23055" xr:uid="{0750E7D5-1A73-43CD-8A22-DE4300340C18}"/>
    <cellStyle name="Normal 10 5 27 3 2 2 2" xfId="23056" xr:uid="{FAF58455-0E86-4C46-B520-81F74EA40654}"/>
    <cellStyle name="Normal 10 5 27 3 2 3" xfId="23057" xr:uid="{A5F8A1F2-5897-444B-9CE1-FAE325BA108B}"/>
    <cellStyle name="Normal 10 5 27 3 3" xfId="23058" xr:uid="{4AB55CC5-9AF4-4AE8-BE3B-3C918A69C95F}"/>
    <cellStyle name="Normal 10 5 27 3 3 2" xfId="23059" xr:uid="{59CA6D74-5BAE-47B9-BD18-156165166FB4}"/>
    <cellStyle name="Normal 10 5 27 3 4" xfId="23060" xr:uid="{AAA5C1A6-90C1-4726-84BC-13106E748582}"/>
    <cellStyle name="Normal 10 5 27 4" xfId="23061" xr:uid="{8153E38C-9F1D-472D-B05A-93666AF637F4}"/>
    <cellStyle name="Normal 10 5 27 4 2" xfId="23062" xr:uid="{C153624D-0D55-4BA4-9BFC-CFEDC65CBCA3}"/>
    <cellStyle name="Normal 10 5 27 4 2 2" xfId="23063" xr:uid="{636CC829-918D-4D1E-A5D5-C948FB44CBEB}"/>
    <cellStyle name="Normal 10 5 27 4 3" xfId="23064" xr:uid="{CEF3BF75-DABC-4959-A89D-BD48EC763518}"/>
    <cellStyle name="Normal 10 5 27 5" xfId="23065" xr:uid="{33E8B6DD-70DF-4CBD-A32B-40AD361C8560}"/>
    <cellStyle name="Normal 10 5 27 5 2" xfId="23066" xr:uid="{2075E629-65BF-43D4-AF0A-15B7BF226A86}"/>
    <cellStyle name="Normal 10 5 27 6" xfId="23067" xr:uid="{E398A7B0-7AA2-46CC-AF36-A4A341EEF3EC}"/>
    <cellStyle name="Normal 10 5 28" xfId="23068" xr:uid="{4C65574A-E472-4975-9DFA-5CCB1FA74B2D}"/>
    <cellStyle name="Normal 10 5 28 2" xfId="23069" xr:uid="{B558F7F4-684B-4367-BB5C-B3C24AEF22F8}"/>
    <cellStyle name="Normal 10 5 28 2 2" xfId="23070" xr:uid="{59487C03-951F-4F0D-8DEB-0D508B8C53AD}"/>
    <cellStyle name="Normal 10 5 28 2 2 2" xfId="23071" xr:uid="{55DED25D-C3A8-4582-99D9-F411412EADCF}"/>
    <cellStyle name="Normal 10 5 28 2 2 2 2" xfId="23072" xr:uid="{809E69E3-0F13-43D7-95DD-EC1A1CB52D7C}"/>
    <cellStyle name="Normal 10 5 28 2 2 3" xfId="23073" xr:uid="{F844A01C-E05F-4D06-86B2-F3890C55C5BA}"/>
    <cellStyle name="Normal 10 5 28 2 3" xfId="23074" xr:uid="{EC1253AA-602A-48E4-B4CF-63BBD987C3AC}"/>
    <cellStyle name="Normal 10 5 28 2 3 2" xfId="23075" xr:uid="{6ABC2FDF-D2A1-4672-A761-1051A3A82786}"/>
    <cellStyle name="Normal 10 5 28 2 4" xfId="23076" xr:uid="{05C3E31D-D440-423A-8485-71C7F4DD1153}"/>
    <cellStyle name="Normal 10 5 28 3" xfId="23077" xr:uid="{03D82648-914C-48B0-A7A1-93A656B02CB3}"/>
    <cellStyle name="Normal 10 5 28 3 2" xfId="23078" xr:uid="{66206A12-840E-4552-8409-B7E0EB12BCD4}"/>
    <cellStyle name="Normal 10 5 28 3 2 2" xfId="23079" xr:uid="{1910CA9C-55A1-4A38-B9FF-ED27ED594D71}"/>
    <cellStyle name="Normal 10 5 28 3 3" xfId="23080" xr:uid="{0268B481-DDAB-44ED-99B9-16C70DF41054}"/>
    <cellStyle name="Normal 10 5 28 4" xfId="23081" xr:uid="{31E2D037-E92E-4D6E-8F7C-6D671B68932A}"/>
    <cellStyle name="Normal 10 5 28 4 2" xfId="23082" xr:uid="{231190AB-1A74-4B8C-BDC4-04F9613B7097}"/>
    <cellStyle name="Normal 10 5 28 5" xfId="23083" xr:uid="{E220A3E8-E7BB-43A9-8928-31CAC879B4B0}"/>
    <cellStyle name="Normal 10 5 29" xfId="23084" xr:uid="{66E9A892-DB2E-4001-9E21-B98A5596F9F2}"/>
    <cellStyle name="Normal 10 5 29 2" xfId="23085" xr:uid="{0107305C-8571-4869-BC8A-C9166B33F3FB}"/>
    <cellStyle name="Normal 10 5 29 2 2" xfId="23086" xr:uid="{A1FD9A5F-9C1D-4EBB-BF26-E9E95EDBB1A1}"/>
    <cellStyle name="Normal 10 5 29 2 2 2" xfId="23087" xr:uid="{51E6D245-96F9-4BA3-94E3-0163F31D393B}"/>
    <cellStyle name="Normal 10 5 29 2 2 2 2" xfId="23088" xr:uid="{FC07E673-CA94-4C34-82F6-3C2892E00F6D}"/>
    <cellStyle name="Normal 10 5 29 2 2 3" xfId="23089" xr:uid="{04C658F3-CC02-48CD-8FBB-65BBB42CA600}"/>
    <cellStyle name="Normal 10 5 29 2 3" xfId="23090" xr:uid="{EB9D3BC4-7C04-4039-8069-03C1A644B2BD}"/>
    <cellStyle name="Normal 10 5 29 2 3 2" xfId="23091" xr:uid="{8F115EB0-DC70-473C-AD3E-916BC22D9C41}"/>
    <cellStyle name="Normal 10 5 29 2 4" xfId="23092" xr:uid="{AC641528-0981-4626-B5C9-37711605D404}"/>
    <cellStyle name="Normal 10 5 29 3" xfId="23093" xr:uid="{0AB8D5C7-45F2-4243-99F1-FC890AE12761}"/>
    <cellStyle name="Normal 10 5 29 3 2" xfId="23094" xr:uid="{71A215B3-B939-427E-8A36-E54291685915}"/>
    <cellStyle name="Normal 10 5 29 3 2 2" xfId="23095" xr:uid="{EEB15B87-1F84-4F12-9480-7972504AAF94}"/>
    <cellStyle name="Normal 10 5 29 3 3" xfId="23096" xr:uid="{2D840A82-0BDA-44BF-BA89-0B2D6279A32A}"/>
    <cellStyle name="Normal 10 5 29 4" xfId="23097" xr:uid="{06ABBC21-5E9A-43C5-9D61-981B35CCC02C}"/>
    <cellStyle name="Normal 10 5 29 4 2" xfId="23098" xr:uid="{A84F1FE9-AA13-48F3-B3BB-2DEB4A2506E3}"/>
    <cellStyle name="Normal 10 5 29 5" xfId="23099" xr:uid="{147B668E-D4C8-4CA8-B0AB-D88F2B3FF2ED}"/>
    <cellStyle name="Normal 10 5 3" xfId="3225" xr:uid="{C6762EC7-48D1-46DF-81C1-383E82C13C65}"/>
    <cellStyle name="Normal 10 5 3 2" xfId="23100" xr:uid="{23C3C1EF-5CC4-4F3F-8541-84E597484E1A}"/>
    <cellStyle name="Normal 10 5 3 2 2" xfId="23101" xr:uid="{6904AC41-5C2D-4677-BFB5-45733AEDF05B}"/>
    <cellStyle name="Normal 10 5 3 2 2 2" xfId="23102" xr:uid="{AB96FAC5-9075-4780-8523-861441BB6AD2}"/>
    <cellStyle name="Normal 10 5 3 2 2 2 2" xfId="23103" xr:uid="{34FA227C-32D1-4571-BAB9-B6EAACA1822C}"/>
    <cellStyle name="Normal 10 5 3 2 2 2 2 2" xfId="23104" xr:uid="{820823D8-1FED-4854-B59B-7C64119DFD99}"/>
    <cellStyle name="Normal 10 5 3 2 2 2 3" xfId="23105" xr:uid="{AE377C83-E9CB-42B9-BE52-BDE60EBC7E02}"/>
    <cellStyle name="Normal 10 5 3 2 2 3" xfId="23106" xr:uid="{F353FCC4-27BD-483C-B158-64E184377EE8}"/>
    <cellStyle name="Normal 10 5 3 2 2 3 2" xfId="23107" xr:uid="{50783BCB-C588-408C-8FD9-0C06AE71ACD1}"/>
    <cellStyle name="Normal 10 5 3 2 2 4" xfId="23108" xr:uid="{CC428AAF-E4E8-4A41-85C9-270B368DAD00}"/>
    <cellStyle name="Normal 10 5 3 2 3" xfId="23109" xr:uid="{2C1331D3-D1E5-4FB6-8DAD-98FEA59464BB}"/>
    <cellStyle name="Normal 10 5 3 2 3 2" xfId="23110" xr:uid="{21BBD1DB-AF26-4711-8A78-CFED31E4D673}"/>
    <cellStyle name="Normal 10 5 3 2 3 2 2" xfId="23111" xr:uid="{79777A7B-63CF-4B65-AE04-DDBDACB905FA}"/>
    <cellStyle name="Normal 10 5 3 2 3 3" xfId="23112" xr:uid="{FD9B78C3-D216-4F2C-8D9C-0CF651D0535A}"/>
    <cellStyle name="Normal 10 5 3 2 4" xfId="23113" xr:uid="{9A41C5CF-9AC2-4616-AD65-2F3411F77125}"/>
    <cellStyle name="Normal 10 5 3 2 4 2" xfId="23114" xr:uid="{DDFA745E-F510-4A95-B57C-16C0E95FE5A3}"/>
    <cellStyle name="Normal 10 5 3 2 5" xfId="23115" xr:uid="{50C66034-4160-4006-886D-0B6949A00F82}"/>
    <cellStyle name="Normal 10 5 3 3" xfId="23116" xr:uid="{28BADC2D-D77E-446A-ADE3-730CC2DCA126}"/>
    <cellStyle name="Normal 10 5 3 3 2" xfId="23117" xr:uid="{BF33425B-E462-4AD1-98D8-34EC806C9CB8}"/>
    <cellStyle name="Normal 10 5 3 3 2 2" xfId="23118" xr:uid="{604FD198-26F5-4527-9D45-8A08D6BA9062}"/>
    <cellStyle name="Normal 10 5 3 3 2 2 2" xfId="23119" xr:uid="{ECD04380-0A29-4321-8BCE-34D010F4D423}"/>
    <cellStyle name="Normal 10 5 3 3 2 3" xfId="23120" xr:uid="{E875F1D8-E3CF-4AE4-B443-623B8BAF0AC0}"/>
    <cellStyle name="Normal 10 5 3 3 3" xfId="23121" xr:uid="{A8BEF873-304F-4E4B-BC7C-038736E946B2}"/>
    <cellStyle name="Normal 10 5 3 3 3 2" xfId="23122" xr:uid="{2E7989B5-2F76-473A-9521-A7C6E74D9BA0}"/>
    <cellStyle name="Normal 10 5 3 3 4" xfId="23123" xr:uid="{D795A296-E943-476A-9DC0-6AD2BD902DD3}"/>
    <cellStyle name="Normal 10 5 3 4" xfId="23124" xr:uid="{C5F8C0A7-DF02-459F-9916-5118B1F30345}"/>
    <cellStyle name="Normal 10 5 3 4 2" xfId="23125" xr:uid="{048D534C-18C8-436D-BE8F-AD8C24BF6708}"/>
    <cellStyle name="Normal 10 5 3 4 2 2" xfId="23126" xr:uid="{DF40DBD8-D347-48D3-A146-8EB919029259}"/>
    <cellStyle name="Normal 10 5 3 4 3" xfId="23127" xr:uid="{752F9318-AA5E-4DA5-BB03-634FEDD20FED}"/>
    <cellStyle name="Normal 10 5 3 5" xfId="23128" xr:uid="{A23C7779-4BB4-487E-95E3-D0087B422566}"/>
    <cellStyle name="Normal 10 5 3 5 2" xfId="23129" xr:uid="{B5DDAA89-42F7-46A5-95F3-7BBE6D486A4A}"/>
    <cellStyle name="Normal 10 5 3 6" xfId="23130" xr:uid="{FFC88ADE-3A2E-4A6F-9A52-5B8930FFC1BF}"/>
    <cellStyle name="Normal 10 5 30" xfId="23131" xr:uid="{BFEFEA07-A8B6-4F6B-82BA-88EEB8B9B4E0}"/>
    <cellStyle name="Normal 10 5 30 2" xfId="23132" xr:uid="{C4741F00-4F7F-4554-BA8B-7712B685AB7E}"/>
    <cellStyle name="Normal 10 5 30 2 2" xfId="23133" xr:uid="{FE3FEEF2-84C7-4C5B-BC61-7CC3E3736DE7}"/>
    <cellStyle name="Normal 10 5 30 2 2 2" xfId="23134" xr:uid="{7B620137-9259-4DDA-A6D0-9E0F9E547079}"/>
    <cellStyle name="Normal 10 5 30 2 2 2 2" xfId="23135" xr:uid="{4313E4D2-DA91-489F-84BA-CBC8FC1666DA}"/>
    <cellStyle name="Normal 10 5 30 2 2 3" xfId="23136" xr:uid="{32DC9593-3631-4469-8335-30E818A96DF1}"/>
    <cellStyle name="Normal 10 5 30 2 3" xfId="23137" xr:uid="{1501F4CE-6E9B-4D1F-965D-B5A9FA601C1B}"/>
    <cellStyle name="Normal 10 5 30 2 3 2" xfId="23138" xr:uid="{0819EEFA-51BD-4133-B941-6BC0FC473B9A}"/>
    <cellStyle name="Normal 10 5 30 2 4" xfId="23139" xr:uid="{04996F5E-5162-4065-82C9-F9C3BCFF2D01}"/>
    <cellStyle name="Normal 10 5 30 3" xfId="23140" xr:uid="{6EEA46D6-7F25-4BB6-8279-0C979C0DE9E8}"/>
    <cellStyle name="Normal 10 5 30 3 2" xfId="23141" xr:uid="{555D8B60-8BB2-4BAA-81C4-D6975F917118}"/>
    <cellStyle name="Normal 10 5 30 3 2 2" xfId="23142" xr:uid="{3F1F5DA0-0C85-41EB-B2A7-43BE6475789A}"/>
    <cellStyle name="Normal 10 5 30 3 3" xfId="23143" xr:uid="{A96820BF-C473-4D25-A629-AC1561229F9C}"/>
    <cellStyle name="Normal 10 5 30 4" xfId="23144" xr:uid="{809DE8AA-9C45-4DB5-B727-B5B42002D0E3}"/>
    <cellStyle name="Normal 10 5 30 4 2" xfId="23145" xr:uid="{FEECA44F-C7E4-4782-94BF-83C9930C17E6}"/>
    <cellStyle name="Normal 10 5 30 5" xfId="23146" xr:uid="{4C7280E2-FA8D-4455-BDC7-E356BC388090}"/>
    <cellStyle name="Normal 10 5 31" xfId="23147" xr:uid="{AB1C340E-F74E-4FB1-B459-20C14BFEF963}"/>
    <cellStyle name="Normal 10 5 31 2" xfId="23148" xr:uid="{3148BE7E-A26D-48AD-A556-7A5F03035396}"/>
    <cellStyle name="Normal 10 5 31 2 2" xfId="23149" xr:uid="{01B082E4-8BA2-4495-95D4-0DFC3FF5BA90}"/>
    <cellStyle name="Normal 10 5 31 2 2 2" xfId="23150" xr:uid="{D0494A74-0E4A-45D0-8AC7-FC29222D16B4}"/>
    <cellStyle name="Normal 10 5 31 2 2 2 2" xfId="23151" xr:uid="{09265318-9D28-4F1F-930B-C3CEF81BC3DF}"/>
    <cellStyle name="Normal 10 5 31 2 2 3" xfId="23152" xr:uid="{E6D8CBE1-13B6-44B0-826A-8A471FC49C74}"/>
    <cellStyle name="Normal 10 5 31 2 3" xfId="23153" xr:uid="{FD38DA9F-3FC3-491E-8D89-6B5063E736AC}"/>
    <cellStyle name="Normal 10 5 31 2 3 2" xfId="23154" xr:uid="{166B62DA-9F91-4A08-8B45-A480A72564ED}"/>
    <cellStyle name="Normal 10 5 31 2 4" xfId="23155" xr:uid="{470F522F-1762-46C5-923D-82DB1745E4A1}"/>
    <cellStyle name="Normal 10 5 31 3" xfId="23156" xr:uid="{FEB4E839-61E4-4133-AFE1-B9230529F581}"/>
    <cellStyle name="Normal 10 5 31 3 2" xfId="23157" xr:uid="{DE62A6AA-8F11-4081-8869-A27372EC5BCE}"/>
    <cellStyle name="Normal 10 5 31 3 2 2" xfId="23158" xr:uid="{BDF7E5B0-1966-4B9F-B601-563F1D22EC36}"/>
    <cellStyle name="Normal 10 5 31 3 3" xfId="23159" xr:uid="{5D8D3267-FB1F-45EF-9DFD-5368087A4DDA}"/>
    <cellStyle name="Normal 10 5 31 4" xfId="23160" xr:uid="{FF9AD921-C2BE-491F-8C17-5CA9FDDD9882}"/>
    <cellStyle name="Normal 10 5 31 4 2" xfId="23161" xr:uid="{BA14FB33-E72F-413F-B161-DF06D74F6BFB}"/>
    <cellStyle name="Normal 10 5 31 5" xfId="23162" xr:uid="{74671A69-A92C-47C7-AA0F-EAB8F88ECDCB}"/>
    <cellStyle name="Normal 10 5 32" xfId="23163" xr:uid="{BB7CB0FF-2F6F-428A-A1BD-6228CCA7374B}"/>
    <cellStyle name="Normal 10 5 32 2" xfId="23164" xr:uid="{5C1DC4CA-FA0F-454C-93F4-7F70E65CF7B3}"/>
    <cellStyle name="Normal 10 5 32 2 2" xfId="23165" xr:uid="{F0AB76FC-B7F0-4FD4-8122-E8BA9081AADD}"/>
    <cellStyle name="Normal 10 5 32 2 2 2" xfId="23166" xr:uid="{08784457-B1F9-46D1-A8C8-A572DA1F84CB}"/>
    <cellStyle name="Normal 10 5 32 2 2 2 2" xfId="23167" xr:uid="{53225F9B-2EB7-4EAA-A5C8-D35A05CC1DC4}"/>
    <cellStyle name="Normal 10 5 32 2 2 3" xfId="23168" xr:uid="{22453C8A-F787-46C2-AFBD-9921A36A8B33}"/>
    <cellStyle name="Normal 10 5 32 2 3" xfId="23169" xr:uid="{4DBF27EF-9C77-4264-A163-3C85398FB536}"/>
    <cellStyle name="Normal 10 5 32 2 3 2" xfId="23170" xr:uid="{78A78AED-1D7F-4D5A-BA96-F9D290DF06B0}"/>
    <cellStyle name="Normal 10 5 32 2 4" xfId="23171" xr:uid="{5891D7A4-31A3-476B-B22E-213BE0DA887F}"/>
    <cellStyle name="Normal 10 5 32 3" xfId="23172" xr:uid="{DE4EC937-D1E8-4CE4-8551-6905BF6D61D1}"/>
    <cellStyle name="Normal 10 5 32 3 2" xfId="23173" xr:uid="{1AA02531-6028-4530-84C1-727822F31492}"/>
    <cellStyle name="Normal 10 5 32 3 2 2" xfId="23174" xr:uid="{3E5F5302-EF87-438B-9893-C8AB5FC62FC7}"/>
    <cellStyle name="Normal 10 5 32 3 3" xfId="23175" xr:uid="{6D4E279D-4B52-46A3-A7E7-E8E34F53DA1D}"/>
    <cellStyle name="Normal 10 5 32 4" xfId="23176" xr:uid="{E6CDD4DE-921E-44C4-8E29-B6C0432B209D}"/>
    <cellStyle name="Normal 10 5 32 4 2" xfId="23177" xr:uid="{3FFC73DC-E5FF-414A-9EB3-D9A309CD9757}"/>
    <cellStyle name="Normal 10 5 32 5" xfId="23178" xr:uid="{A7458478-244A-4A29-BE6A-E58C7B325971}"/>
    <cellStyle name="Normal 10 5 33" xfId="23179" xr:uid="{A2D7CEB1-491C-4082-9B57-6005CA9133E5}"/>
    <cellStyle name="Normal 10 5 33 2" xfId="23180" xr:uid="{3FF07A29-B6B6-428E-8C80-1684C6E57F66}"/>
    <cellStyle name="Normal 10 5 33 2 2" xfId="23181" xr:uid="{BCAB0F23-EB52-44E0-88B9-070B9D0928A8}"/>
    <cellStyle name="Normal 10 5 33 2 2 2" xfId="23182" xr:uid="{962ADA94-E976-4A0A-B511-D6BC5204F48E}"/>
    <cellStyle name="Normal 10 5 33 2 2 2 2" xfId="23183" xr:uid="{28447953-89A6-4975-A4C7-5DFF787E374F}"/>
    <cellStyle name="Normal 10 5 33 2 2 3" xfId="23184" xr:uid="{B601425D-F11B-43FF-BE1E-C4E47822805B}"/>
    <cellStyle name="Normal 10 5 33 2 3" xfId="23185" xr:uid="{144E5758-4BA8-41EE-89F4-DEBF7E1577EC}"/>
    <cellStyle name="Normal 10 5 33 2 3 2" xfId="23186" xr:uid="{97A46E66-2043-4795-AD31-431171AE1FB3}"/>
    <cellStyle name="Normal 10 5 33 2 4" xfId="23187" xr:uid="{DA55CDD7-A3C2-470A-839A-B3BA8A4829F5}"/>
    <cellStyle name="Normal 10 5 33 3" xfId="23188" xr:uid="{B4E43D47-9B38-41BF-8A15-CDCAD8CFD762}"/>
    <cellStyle name="Normal 10 5 33 3 2" xfId="23189" xr:uid="{384B92A4-B87E-485E-921D-C15FF1C75C3C}"/>
    <cellStyle name="Normal 10 5 33 3 2 2" xfId="23190" xr:uid="{9924A039-7284-44A4-8512-1EB73AFABD43}"/>
    <cellStyle name="Normal 10 5 33 3 3" xfId="23191" xr:uid="{D6617720-1C74-4003-925B-7ADB4DC5348F}"/>
    <cellStyle name="Normal 10 5 33 4" xfId="23192" xr:uid="{A28494AC-74F8-4681-9352-BA6B709AA4C9}"/>
    <cellStyle name="Normal 10 5 33 4 2" xfId="23193" xr:uid="{9C1D2D1D-5C04-4A70-BE57-CAE225DEF3EE}"/>
    <cellStyle name="Normal 10 5 33 5" xfId="23194" xr:uid="{8AA5A302-CECC-4A32-8E94-440DC5EA941C}"/>
    <cellStyle name="Normal 10 5 34" xfId="23195" xr:uid="{0D06D75F-813B-401D-B547-8C55D5175542}"/>
    <cellStyle name="Normal 10 5 34 2" xfId="23196" xr:uid="{ACC416C3-509F-4729-B48C-AC1CAD4B416D}"/>
    <cellStyle name="Normal 10 5 34 2 2" xfId="23197" xr:uid="{5C6AD475-1A33-4105-8973-259781E6E78D}"/>
    <cellStyle name="Normal 10 5 34 2 2 2" xfId="23198" xr:uid="{DBC8B475-95E4-4070-AB0B-C8262F970615}"/>
    <cellStyle name="Normal 10 5 34 2 2 2 2" xfId="23199" xr:uid="{377FCF3C-629E-4696-A277-C5AF282D3E02}"/>
    <cellStyle name="Normal 10 5 34 2 2 3" xfId="23200" xr:uid="{578D4939-36F4-431B-B3CD-987E86F41DAA}"/>
    <cellStyle name="Normal 10 5 34 2 3" xfId="23201" xr:uid="{375F9D77-87CF-4C45-BBFD-D46909F1F717}"/>
    <cellStyle name="Normal 10 5 34 2 3 2" xfId="23202" xr:uid="{E95B1A87-71D0-4726-A185-A88E3A499784}"/>
    <cellStyle name="Normal 10 5 34 2 4" xfId="23203" xr:uid="{77A7BC7C-D973-4E39-8D89-33EC453CE7C2}"/>
    <cellStyle name="Normal 10 5 34 3" xfId="23204" xr:uid="{3CBC5435-634E-402F-995D-B39F2B4A672F}"/>
    <cellStyle name="Normal 10 5 34 3 2" xfId="23205" xr:uid="{B36034BA-6153-432E-A83B-2954E630FA34}"/>
    <cellStyle name="Normal 10 5 34 3 2 2" xfId="23206" xr:uid="{ECF10B8D-C3F5-43BC-917F-038864CDE258}"/>
    <cellStyle name="Normal 10 5 34 3 3" xfId="23207" xr:uid="{FE75E444-64C6-4B90-A518-6340BE352425}"/>
    <cellStyle name="Normal 10 5 34 4" xfId="23208" xr:uid="{71C9FFD6-9712-49C2-A27A-F8DF4C2FC52A}"/>
    <cellStyle name="Normal 10 5 34 4 2" xfId="23209" xr:uid="{5E735F36-BBE8-4625-8E4E-BAD6C2C48D42}"/>
    <cellStyle name="Normal 10 5 34 5" xfId="23210" xr:uid="{9B9C043B-CB79-4D57-B46D-4B8467CC201E}"/>
    <cellStyle name="Normal 10 5 35" xfId="23211" xr:uid="{A3DC07AC-A0B8-4854-94D3-8F6CC0754974}"/>
    <cellStyle name="Normal 10 5 35 2" xfId="23212" xr:uid="{1AF66398-BB9B-4B41-B9AE-4F1DBFCDCFA7}"/>
    <cellStyle name="Normal 10 5 35 2 2" xfId="23213" xr:uid="{4C98BDD6-9ADA-48EC-B0F4-7E3E82D0A0B8}"/>
    <cellStyle name="Normal 10 5 35 2 2 2" xfId="23214" xr:uid="{FE28E037-8F03-4114-B31B-5C0EA2040912}"/>
    <cellStyle name="Normal 10 5 35 2 2 2 2" xfId="23215" xr:uid="{ACB19979-CF19-4B26-B172-B2014F41BE7A}"/>
    <cellStyle name="Normal 10 5 35 2 2 3" xfId="23216" xr:uid="{BCDDFA2F-E28E-4690-9195-9AE3D4EA3566}"/>
    <cellStyle name="Normal 10 5 35 2 3" xfId="23217" xr:uid="{AF907007-C836-41CB-A1B2-67A0959F4998}"/>
    <cellStyle name="Normal 10 5 35 2 3 2" xfId="23218" xr:uid="{1436BB60-7BA4-423C-A50A-C2E3F9585A68}"/>
    <cellStyle name="Normal 10 5 35 2 4" xfId="23219" xr:uid="{5CB6D5A3-DB8C-4CE8-BDFC-5CFAEADDFAA8}"/>
    <cellStyle name="Normal 10 5 35 3" xfId="23220" xr:uid="{367D73CE-9748-418B-A5E9-B3A7CFF92D24}"/>
    <cellStyle name="Normal 10 5 35 3 2" xfId="23221" xr:uid="{3201E90B-9F5E-4947-BCF0-149BF59953EB}"/>
    <cellStyle name="Normal 10 5 35 3 2 2" xfId="23222" xr:uid="{F4E2E200-01DA-4FAC-AC50-5D3B37F3007D}"/>
    <cellStyle name="Normal 10 5 35 3 3" xfId="23223" xr:uid="{6D6A51CA-44EE-4EFC-A007-CE20B6DA8877}"/>
    <cellStyle name="Normal 10 5 35 4" xfId="23224" xr:uid="{678179D9-9B71-40F8-AD0E-A9A0116B19C2}"/>
    <cellStyle name="Normal 10 5 35 4 2" xfId="23225" xr:uid="{4057F994-0507-49C5-A9BD-E855C4E9951B}"/>
    <cellStyle name="Normal 10 5 35 5" xfId="23226" xr:uid="{9F5BA0F2-E971-4DA3-94A2-BD2EF9050E16}"/>
    <cellStyle name="Normal 10 5 36" xfId="23227" xr:uid="{45023733-F7C4-44A8-B223-DD8C35B208DB}"/>
    <cellStyle name="Normal 10 5 36 2" xfId="23228" xr:uid="{BF2C5EDA-D1EF-4856-AEB0-C9D35E6AE451}"/>
    <cellStyle name="Normal 10 5 36 2 2" xfId="23229" xr:uid="{ABADD014-7B75-466A-93A1-FFB073FE18F6}"/>
    <cellStyle name="Normal 10 5 36 2 2 2" xfId="23230" xr:uid="{C8F3C49A-3740-41D5-A84A-EF443872917D}"/>
    <cellStyle name="Normal 10 5 36 2 2 2 2" xfId="23231" xr:uid="{D8F1BA45-6EEA-4AD0-AEAA-B5D50D5DE8F4}"/>
    <cellStyle name="Normal 10 5 36 2 2 3" xfId="23232" xr:uid="{0C747DC7-4E72-4445-8163-5F1E37F23CBF}"/>
    <cellStyle name="Normal 10 5 36 2 3" xfId="23233" xr:uid="{8B4C3092-4E60-4D2C-935E-D062C8219A4F}"/>
    <cellStyle name="Normal 10 5 36 2 3 2" xfId="23234" xr:uid="{B1E05957-2FB9-4B78-883A-FCA5A894BB29}"/>
    <cellStyle name="Normal 10 5 36 2 4" xfId="23235" xr:uid="{E5F7DC78-28B7-45C4-B6A6-8262ED7FFA2D}"/>
    <cellStyle name="Normal 10 5 36 3" xfId="23236" xr:uid="{78840F27-79CD-480F-90EB-6C1D9FBCFEE2}"/>
    <cellStyle name="Normal 10 5 36 3 2" xfId="23237" xr:uid="{1748339D-FD89-4461-9499-AE3C7D291415}"/>
    <cellStyle name="Normal 10 5 36 3 2 2" xfId="23238" xr:uid="{4E9A3C2B-5BE1-4933-9C8C-3CF2B61BB49F}"/>
    <cellStyle name="Normal 10 5 36 3 3" xfId="23239" xr:uid="{04F87347-C01D-40C0-B098-5C288361844B}"/>
    <cellStyle name="Normal 10 5 36 4" xfId="23240" xr:uid="{99F43D96-D44E-4FB2-A211-50BF44A01136}"/>
    <cellStyle name="Normal 10 5 36 4 2" xfId="23241" xr:uid="{B6F0F026-3F1B-405C-900E-53B34A5CF562}"/>
    <cellStyle name="Normal 10 5 36 5" xfId="23242" xr:uid="{B5317B25-923A-4A4F-9692-F10A74B1ABF9}"/>
    <cellStyle name="Normal 10 5 37" xfId="23243" xr:uid="{D6B46ECB-4F93-48E5-9778-A0EF4A6F5FAA}"/>
    <cellStyle name="Normal 10 5 37 2" xfId="23244" xr:uid="{BB0458B5-AA6C-44D9-8377-255648AC6528}"/>
    <cellStyle name="Normal 10 5 37 2 2" xfId="23245" xr:uid="{19AED612-D3E1-40EF-BF6F-85BD2EFED028}"/>
    <cellStyle name="Normal 10 5 37 2 2 2" xfId="23246" xr:uid="{D620653D-B157-442F-9536-7C66993F2A7B}"/>
    <cellStyle name="Normal 10 5 37 2 2 2 2" xfId="23247" xr:uid="{12EFEB9A-9EF0-41F4-9E2E-1618CEF34AEC}"/>
    <cellStyle name="Normal 10 5 37 2 2 3" xfId="23248" xr:uid="{76D2BC7A-033C-4746-89AC-D16D7224F573}"/>
    <cellStyle name="Normal 10 5 37 2 3" xfId="23249" xr:uid="{F78F7381-2903-4A7E-8C61-E7D604666A21}"/>
    <cellStyle name="Normal 10 5 37 2 3 2" xfId="23250" xr:uid="{DF4B8FDC-C88F-4BC5-BAEB-90C8A75591BB}"/>
    <cellStyle name="Normal 10 5 37 2 4" xfId="23251" xr:uid="{7C05B480-363C-4AB2-888F-C8A2879FEE26}"/>
    <cellStyle name="Normal 10 5 37 3" xfId="23252" xr:uid="{EA37F20C-93E3-42E3-8982-F2C16187EF91}"/>
    <cellStyle name="Normal 10 5 37 3 2" xfId="23253" xr:uid="{1CC0F36A-36AE-4915-88B6-1D4227340719}"/>
    <cellStyle name="Normal 10 5 37 3 2 2" xfId="23254" xr:uid="{4032EB61-D10C-44E0-A69F-3B9F34EC22DA}"/>
    <cellStyle name="Normal 10 5 37 3 3" xfId="23255" xr:uid="{64DC2FF5-3C07-42DE-8A12-E50C71F63409}"/>
    <cellStyle name="Normal 10 5 37 4" xfId="23256" xr:uid="{6C2E887A-D003-4BDB-AD63-54A236D91079}"/>
    <cellStyle name="Normal 10 5 37 4 2" xfId="23257" xr:uid="{50DB3664-A71F-4522-B1C9-AD9FD20E1A1F}"/>
    <cellStyle name="Normal 10 5 37 5" xfId="23258" xr:uid="{2C4850E7-78E3-4922-8359-BCA07B9C1868}"/>
    <cellStyle name="Normal 10 5 38" xfId="23259" xr:uid="{10CAF8B1-3841-4889-892E-B4923027279F}"/>
    <cellStyle name="Normal 10 5 38 2" xfId="23260" xr:uid="{EBEB5E6F-3D4D-482C-A0B3-A837E17AB544}"/>
    <cellStyle name="Normal 10 5 38 2 2" xfId="23261" xr:uid="{C60FC583-E4BA-4BB5-9070-043816801CB4}"/>
    <cellStyle name="Normal 10 5 38 2 2 2" xfId="23262" xr:uid="{1EBE81E5-BAA6-4701-B357-A6B9EF478D6E}"/>
    <cellStyle name="Normal 10 5 38 2 2 2 2" xfId="23263" xr:uid="{C4BD975C-D05F-4398-B7F2-582CCCAC4A2F}"/>
    <cellStyle name="Normal 10 5 38 2 2 3" xfId="23264" xr:uid="{2B4B19BE-35C9-4C48-82B9-D7920E7A38AC}"/>
    <cellStyle name="Normal 10 5 38 2 3" xfId="23265" xr:uid="{3F737AB9-8D7A-4077-9AC1-83023304A6E0}"/>
    <cellStyle name="Normal 10 5 38 2 3 2" xfId="23266" xr:uid="{D00A4341-5BA4-4585-93B7-878F97FFB85A}"/>
    <cellStyle name="Normal 10 5 38 2 4" xfId="23267" xr:uid="{869C2535-3A45-470C-8C36-403F62B8C1B3}"/>
    <cellStyle name="Normal 10 5 38 3" xfId="23268" xr:uid="{F5DE8143-EC3C-4F6D-A9B5-07ABA123F8C6}"/>
    <cellStyle name="Normal 10 5 38 3 2" xfId="23269" xr:uid="{A7C7FA07-D0B8-4469-9EEC-5EC8F9085C9C}"/>
    <cellStyle name="Normal 10 5 38 3 2 2" xfId="23270" xr:uid="{AB4AC22F-1029-41BF-81B2-C97A96882AFB}"/>
    <cellStyle name="Normal 10 5 38 3 3" xfId="23271" xr:uid="{B58893B6-D7B8-467C-B8F6-38EAAD821058}"/>
    <cellStyle name="Normal 10 5 38 4" xfId="23272" xr:uid="{C4AC3DC2-FE4B-4E52-8263-297286DFA118}"/>
    <cellStyle name="Normal 10 5 38 4 2" xfId="23273" xr:uid="{A343E6A1-382E-4ED5-8AFA-8595EFE08857}"/>
    <cellStyle name="Normal 10 5 38 5" xfId="23274" xr:uid="{3BDC2CBF-67DA-4D6F-B884-93B6C4F23E92}"/>
    <cellStyle name="Normal 10 5 39" xfId="23275" xr:uid="{685EBD67-B1DA-440D-9990-0B0FE963EF64}"/>
    <cellStyle name="Normal 10 5 39 2" xfId="23276" xr:uid="{D6504B6F-C1C7-4492-8FBD-C553BB2722B9}"/>
    <cellStyle name="Normal 10 5 39 2 2" xfId="23277" xr:uid="{2CDC7F14-229C-461F-8DA0-D7D46EBA247C}"/>
    <cellStyle name="Normal 10 5 39 2 2 2" xfId="23278" xr:uid="{EE4DD0F2-7ADF-4D80-B38A-0598FF74A648}"/>
    <cellStyle name="Normal 10 5 39 2 2 2 2" xfId="23279" xr:uid="{EE363F0F-AA97-4025-91EA-BB492E0544C3}"/>
    <cellStyle name="Normal 10 5 39 2 2 3" xfId="23280" xr:uid="{7C1896D8-22E8-45DA-B8AF-24CA9F7F053B}"/>
    <cellStyle name="Normal 10 5 39 2 3" xfId="23281" xr:uid="{D2AE5697-5D83-4994-9660-CAF1F1BFE306}"/>
    <cellStyle name="Normal 10 5 39 2 3 2" xfId="23282" xr:uid="{C56EAA27-13DA-497E-A197-0A58EBE6E270}"/>
    <cellStyle name="Normal 10 5 39 2 4" xfId="23283" xr:uid="{EC11886D-3AA7-49F6-8D70-776C1F70A64A}"/>
    <cellStyle name="Normal 10 5 39 3" xfId="23284" xr:uid="{B0F2CC4D-0036-423D-9E18-7160E6956E5D}"/>
    <cellStyle name="Normal 10 5 39 3 2" xfId="23285" xr:uid="{A8C749D5-78C5-4D42-A6DE-A5A99697D931}"/>
    <cellStyle name="Normal 10 5 39 3 2 2" xfId="23286" xr:uid="{78F3201A-F965-4675-9BE9-7F880E8194A5}"/>
    <cellStyle name="Normal 10 5 39 3 2 2 2" xfId="23287" xr:uid="{247656CC-949F-4F1C-96B0-2B8FEAD603E8}"/>
    <cellStyle name="Normal 10 5 39 3 2 3" xfId="23288" xr:uid="{9A4C11D3-57F1-49EC-ABE5-1293A63DF62D}"/>
    <cellStyle name="Normal 10 5 39 3 3" xfId="23289" xr:uid="{C4A0E33E-2A0D-4E8C-BAF6-618513EA5574}"/>
    <cellStyle name="Normal 10 5 39 3 3 2" xfId="23290" xr:uid="{34A8F230-8109-4104-A69D-DAC098E65CC6}"/>
    <cellStyle name="Normal 10 5 39 3 3 2 2" xfId="23291" xr:uid="{1261D78A-A78E-4CDE-9614-F03481622926}"/>
    <cellStyle name="Normal 10 5 39 3 3 3" xfId="23292" xr:uid="{E4D51BAC-DB51-49B6-88EB-728588A809A3}"/>
    <cellStyle name="Normal 10 5 39 3 4" xfId="23293" xr:uid="{684542F5-A25A-46B7-A293-D29B98D7DB41}"/>
    <cellStyle name="Normal 10 5 39 3 4 2" xfId="23294" xr:uid="{DF2C0C22-5032-4EF3-994E-9D65ACC8D320}"/>
    <cellStyle name="Normal 10 5 39 3 5" xfId="23295" xr:uid="{F40EC194-CDF3-4093-BB7A-DD7E4C8162D4}"/>
    <cellStyle name="Normal 10 5 39 3 5 2" xfId="23296" xr:uid="{F2E3D444-2FDC-4F03-B3F2-94AEB62C546D}"/>
    <cellStyle name="Normal 10 5 39 3 6" xfId="23297" xr:uid="{9642183D-282F-41A4-BE03-78E375F3BA12}"/>
    <cellStyle name="Normal 10 5 39 4" xfId="23298" xr:uid="{9967C4B7-C6FD-4C07-BEF0-62256E8864CE}"/>
    <cellStyle name="Normal 10 5 39 4 2" xfId="23299" xr:uid="{EAB67485-8757-4EC5-A53A-C4C35596B699}"/>
    <cellStyle name="Normal 10 5 39 4 2 2" xfId="23300" xr:uid="{B6E94FCE-6582-4E84-AB06-11CEDF6C6688}"/>
    <cellStyle name="Normal 10 5 39 4 3" xfId="23301" xr:uid="{F9299D57-4E60-478C-8EA4-917F9CCBB772}"/>
    <cellStyle name="Normal 10 5 39 5" xfId="23302" xr:uid="{33694117-7992-4D99-A8A9-482D05D5E99F}"/>
    <cellStyle name="Normal 10 5 39 5 2" xfId="23303" xr:uid="{DB7DD9F0-21E5-4973-AE96-33200AA8075C}"/>
    <cellStyle name="Normal 10 5 39 6" xfId="23304" xr:uid="{F2654229-B91E-4FB5-8AE8-52465F6973C8}"/>
    <cellStyle name="Normal 10 5 4" xfId="23305" xr:uid="{9132B58E-13BF-429B-A9BF-41ED100E916F}"/>
    <cellStyle name="Normal 10 5 4 10" xfId="23306" xr:uid="{D9CC422E-84C4-4CF6-95FF-02C7DE9B6BBE}"/>
    <cellStyle name="Normal 10 5 4 2" xfId="23307" xr:uid="{980D5558-161D-4272-B9FC-9EDB63BFF68F}"/>
    <cellStyle name="Normal 10 5 4 2 2" xfId="23308" xr:uid="{E364B3C9-2A7B-407D-8593-69EB65BF2F2C}"/>
    <cellStyle name="Normal 10 5 4 2 2 2" xfId="23309" xr:uid="{01C2BA62-DDE0-44AC-80CA-E8F94774340C}"/>
    <cellStyle name="Normal 10 5 4 2 2 2 2" xfId="23310" xr:uid="{206517E6-8307-41AA-8F59-C1AC75AAE401}"/>
    <cellStyle name="Normal 10 5 4 2 2 2 2 2" xfId="23311" xr:uid="{2F5A5036-31F2-4F30-BB72-FBDDBC213050}"/>
    <cellStyle name="Normal 10 5 4 2 2 2 2 2 2" xfId="23312" xr:uid="{96CB674E-C97A-4D83-AABA-9EFDC1CCBDFE}"/>
    <cellStyle name="Normal 10 5 4 2 2 2 2 2 2 2" xfId="23313" xr:uid="{7C48FD46-A02C-4DA1-BECA-BABFFCF3D1CB}"/>
    <cellStyle name="Normal 10 5 4 2 2 2 2 2 3" xfId="23314" xr:uid="{ED846227-D014-4D26-92F2-D9D450A66BAE}"/>
    <cellStyle name="Normal 10 5 4 2 2 2 2 3" xfId="23315" xr:uid="{B10B9BE3-4B16-414F-B8AD-D024BFA109FE}"/>
    <cellStyle name="Normal 10 5 4 2 2 2 2 3 2" xfId="23316" xr:uid="{3A6F30AA-5793-4966-88F0-73F6BD436E74}"/>
    <cellStyle name="Normal 10 5 4 2 2 2 2 4" xfId="23317" xr:uid="{02DB801C-6C82-4E5F-9D87-42502E2B9347}"/>
    <cellStyle name="Normal 10 5 4 2 2 2 3" xfId="23318" xr:uid="{92FFFBCD-DC77-4D60-8AB2-7F22F57005D2}"/>
    <cellStyle name="Normal 10 5 4 2 2 2 3 2" xfId="23319" xr:uid="{344FF02A-67E7-4F66-ABFF-6CDB2958BB25}"/>
    <cellStyle name="Normal 10 5 4 2 2 2 3 2 2" xfId="23320" xr:uid="{1585FCC6-2667-4C48-AB6B-61B878C08A2E}"/>
    <cellStyle name="Normal 10 5 4 2 2 2 3 3" xfId="23321" xr:uid="{28C0DA11-1247-4E63-864A-379366B320B4}"/>
    <cellStyle name="Normal 10 5 4 2 2 2 4" xfId="23322" xr:uid="{0B6480E2-6552-4D39-B75C-5C4619BEED29}"/>
    <cellStyle name="Normal 10 5 4 2 2 2 4 2" xfId="23323" xr:uid="{B69C3A8E-2968-459B-8E8A-DFB18C628389}"/>
    <cellStyle name="Normal 10 5 4 2 2 2 5" xfId="23324" xr:uid="{8D6B79F0-D17A-4717-9ACA-A8682CF5E1FD}"/>
    <cellStyle name="Normal 10 5 4 2 2 3" xfId="23325" xr:uid="{783D3C89-815B-4FB8-8F7F-6EDBBD5CFE8E}"/>
    <cellStyle name="Normal 10 5 4 2 2 3 2" xfId="23326" xr:uid="{AD4CB3AF-B055-4A28-B1C0-C68AAAAA1CC8}"/>
    <cellStyle name="Normal 10 5 4 2 2 3 2 2" xfId="23327" xr:uid="{E0D0487F-81CF-4450-B096-6F94DA9BB0AE}"/>
    <cellStyle name="Normal 10 5 4 2 2 3 2 2 2" xfId="23328" xr:uid="{8A6E90F6-283A-4164-99AD-07412EA9528E}"/>
    <cellStyle name="Normal 10 5 4 2 2 3 2 3" xfId="23329" xr:uid="{86A69A33-299C-4BE6-8926-00BB875E368E}"/>
    <cellStyle name="Normal 10 5 4 2 2 3 3" xfId="23330" xr:uid="{DC90BE8A-E954-4547-A4B4-CFE8003BA731}"/>
    <cellStyle name="Normal 10 5 4 2 2 3 3 2" xfId="23331" xr:uid="{E4E7350B-7B85-412F-89F6-03287673F7D8}"/>
    <cellStyle name="Normal 10 5 4 2 2 3 4" xfId="23332" xr:uid="{80EE5D18-D66A-4D52-92AD-E0138F12F5D9}"/>
    <cellStyle name="Normal 10 5 4 2 2 4" xfId="23333" xr:uid="{7197EA98-9D25-4B86-A398-4696BB7E2836}"/>
    <cellStyle name="Normal 10 5 4 2 2 4 2" xfId="23334" xr:uid="{7E581C97-1497-4560-8373-2F2D7E85E10F}"/>
    <cellStyle name="Normal 10 5 4 2 2 4 2 2" xfId="23335" xr:uid="{5D9B035F-9CE1-4082-A799-848D65F4BD26}"/>
    <cellStyle name="Normal 10 5 4 2 2 4 3" xfId="23336" xr:uid="{F2B80931-71E1-468D-A517-D5972E28C637}"/>
    <cellStyle name="Normal 10 5 4 2 2 5" xfId="23337" xr:uid="{16FC46E2-FFC0-4F1C-8D5B-CB341BDBBA05}"/>
    <cellStyle name="Normal 10 5 4 2 2 5 2" xfId="23338" xr:uid="{D87715DD-3F15-4115-9259-52ADC87F2DD8}"/>
    <cellStyle name="Normal 10 5 4 2 2 6" xfId="23339" xr:uid="{0ADFDEEE-C1B1-4290-A585-7BE3DA3F8C75}"/>
    <cellStyle name="Normal 10 5 4 2 3" xfId="23340" xr:uid="{3DE5507F-8C01-46C9-B1EF-44D466D11E61}"/>
    <cellStyle name="Normal 10 5 4 2 3 2" xfId="23341" xr:uid="{6774A2A0-7FB7-47A5-8D14-EC23130D92AB}"/>
    <cellStyle name="Normal 10 5 4 2 3 2 2" xfId="23342" xr:uid="{2DD0C2F1-CE63-456B-B0D6-794228414683}"/>
    <cellStyle name="Normal 10 5 4 2 3 2 2 2" xfId="23343" xr:uid="{09AF1407-4AD3-4FD3-9DFA-C8DDCE969957}"/>
    <cellStyle name="Normal 10 5 4 2 3 2 2 2 2" xfId="23344" xr:uid="{9BE1C9A4-987D-4D79-BB37-6F9D5D698EF9}"/>
    <cellStyle name="Normal 10 5 4 2 3 2 2 3" xfId="23345" xr:uid="{53327893-61A9-44A7-A369-CB96F220836C}"/>
    <cellStyle name="Normal 10 5 4 2 3 2 3" xfId="23346" xr:uid="{5ECD50A4-C923-4245-B1BC-B116EF100022}"/>
    <cellStyle name="Normal 10 5 4 2 3 2 3 2" xfId="23347" xr:uid="{0FD4E69E-FD46-409C-99FA-BD77FCE62FB4}"/>
    <cellStyle name="Normal 10 5 4 2 3 2 4" xfId="23348" xr:uid="{E3D06B29-B6DC-4269-9542-03FECD07F6C5}"/>
    <cellStyle name="Normal 10 5 4 2 3 3" xfId="23349" xr:uid="{8FE15F55-BEF9-4D84-8E0E-1833E5E0495F}"/>
    <cellStyle name="Normal 10 5 4 2 3 3 2" xfId="23350" xr:uid="{E4FCA44B-C7CC-44BD-AF8C-01F9133500A4}"/>
    <cellStyle name="Normal 10 5 4 2 3 3 2 2" xfId="23351" xr:uid="{2A576701-6630-4A06-9390-6D65E618C6F6}"/>
    <cellStyle name="Normal 10 5 4 2 3 3 3" xfId="23352" xr:uid="{3B55F002-E7D4-4D87-846A-DBFC80F9AA06}"/>
    <cellStyle name="Normal 10 5 4 2 3 4" xfId="23353" xr:uid="{FA4CCF8A-D3BB-4F1B-BC21-65662AB54FC8}"/>
    <cellStyle name="Normal 10 5 4 2 3 4 2" xfId="23354" xr:uid="{85740463-E548-49D6-814B-699A4E4BAB64}"/>
    <cellStyle name="Normal 10 5 4 2 3 5" xfId="23355" xr:uid="{AD251FAA-58DB-4076-AB10-EF37BB128997}"/>
    <cellStyle name="Normal 10 5 4 2 4" xfId="23356" xr:uid="{DD8A90FA-E820-4AD6-900A-F800BDB5DA30}"/>
    <cellStyle name="Normal 10 5 4 2 4 2" xfId="23357" xr:uid="{A9C86ACF-4C36-49CB-8B11-A70C1ED8943B}"/>
    <cellStyle name="Normal 10 5 4 2 4 2 2" xfId="23358" xr:uid="{448C5C3D-8C7C-482C-9987-507B3BFF7465}"/>
    <cellStyle name="Normal 10 5 4 2 4 2 2 2" xfId="23359" xr:uid="{591E8DB1-DFBD-45BE-B2F9-8A101439FFA5}"/>
    <cellStyle name="Normal 10 5 4 2 4 2 2 2 2" xfId="23360" xr:uid="{54B7187C-1D86-4662-BFBD-2E7735A0B902}"/>
    <cellStyle name="Normal 10 5 4 2 4 2 2 3" xfId="23361" xr:uid="{76A10752-A654-490F-93A2-783F2F1B117D}"/>
    <cellStyle name="Normal 10 5 4 2 4 2 3" xfId="23362" xr:uid="{5708F6B7-63D1-4DC9-8FF8-8A4790E19F2A}"/>
    <cellStyle name="Normal 10 5 4 2 4 2 3 2" xfId="23363" xr:uid="{1CC19A49-1F3D-4076-B0AA-491E6040B7E5}"/>
    <cellStyle name="Normal 10 5 4 2 4 2 4" xfId="23364" xr:uid="{9DCE6B27-7CB0-4924-A2D9-FC9C7634C607}"/>
    <cellStyle name="Normal 10 5 4 2 4 3" xfId="23365" xr:uid="{7C04D8F4-F580-4736-81B4-13B2EE0CDBE2}"/>
    <cellStyle name="Normal 10 5 4 2 4 3 2" xfId="23366" xr:uid="{A4F2D620-43D6-473D-A10B-BC94AB240118}"/>
    <cellStyle name="Normal 10 5 4 2 4 3 2 2" xfId="23367" xr:uid="{8E1B660E-49E3-482A-9F55-EF3C0D38670A}"/>
    <cellStyle name="Normal 10 5 4 2 4 3 3" xfId="23368" xr:uid="{9D3FE16D-68E3-41D0-92A9-3D9B0EA711C1}"/>
    <cellStyle name="Normal 10 5 4 2 4 4" xfId="23369" xr:uid="{BC3E4928-80E8-4709-B430-5776E5F508B1}"/>
    <cellStyle name="Normal 10 5 4 2 4 4 2" xfId="23370" xr:uid="{8BA78FE5-6AE1-41D9-BD9C-5DD877264BC0}"/>
    <cellStyle name="Normal 10 5 4 2 4 5" xfId="23371" xr:uid="{85933D5C-9910-401E-B6D6-34A82BFBBA07}"/>
    <cellStyle name="Normal 10 5 4 2 5" xfId="23372" xr:uid="{F41E1827-5F2D-4E5D-B0FA-A7431651071B}"/>
    <cellStyle name="Normal 10 5 4 2 5 2" xfId="23373" xr:uid="{FF2A6997-EF62-46B1-A86C-CD9199ACEF5B}"/>
    <cellStyle name="Normal 10 5 4 2 5 2 2" xfId="23374" xr:uid="{12A26FC2-F574-4F31-8610-A9103C58A6B8}"/>
    <cellStyle name="Normal 10 5 4 2 5 2 2 2" xfId="23375" xr:uid="{59F8D8A2-61EA-452F-B19A-313E10178074}"/>
    <cellStyle name="Normal 10 5 4 2 5 2 2 2 2" xfId="23376" xr:uid="{E3A5E7D3-98BA-4834-BD35-6C79FC3001A2}"/>
    <cellStyle name="Normal 10 5 4 2 5 2 2 3" xfId="23377" xr:uid="{111761C5-A125-4E9F-BEDC-67D0584D8D97}"/>
    <cellStyle name="Normal 10 5 4 2 5 2 3" xfId="23378" xr:uid="{0BA99C10-49C4-4FF7-9E84-273689C2FF8E}"/>
    <cellStyle name="Normal 10 5 4 2 5 2 3 2" xfId="23379" xr:uid="{F9EA3E2B-46F3-40E2-81FB-6BFC2A2307D7}"/>
    <cellStyle name="Normal 10 5 4 2 5 2 4" xfId="23380" xr:uid="{973739FF-11B9-4EA6-AEA5-B2B6DFADBAFF}"/>
    <cellStyle name="Normal 10 5 4 2 5 3" xfId="23381" xr:uid="{E4A98821-1EED-474A-8121-C38EE4A861AD}"/>
    <cellStyle name="Normal 10 5 4 2 5 3 2" xfId="23382" xr:uid="{F0A303AD-5830-41A5-AAD3-251E53895040}"/>
    <cellStyle name="Normal 10 5 4 2 5 3 2 2" xfId="23383" xr:uid="{C66F69A6-2AC8-44E7-9316-24C4187C4019}"/>
    <cellStyle name="Normal 10 5 4 2 5 3 3" xfId="23384" xr:uid="{F1D4973B-91A9-4400-88EB-5732AC859C42}"/>
    <cellStyle name="Normal 10 5 4 2 5 4" xfId="23385" xr:uid="{5268A2BE-5849-4180-8B3E-4CED1AFDDC0F}"/>
    <cellStyle name="Normal 10 5 4 2 5 4 2" xfId="23386" xr:uid="{21186D0B-6F96-409A-8676-111FB13942A3}"/>
    <cellStyle name="Normal 10 5 4 2 5 5" xfId="23387" xr:uid="{4BDFB2F5-5E81-49AE-9F80-3B1D8B0E5135}"/>
    <cellStyle name="Normal 10 5 4 2 6" xfId="23388" xr:uid="{A5847724-1FAE-43D0-8CC3-1D40347F51C7}"/>
    <cellStyle name="Normal 10 5 4 2 6 2" xfId="23389" xr:uid="{44D12825-BBE8-48E0-BF35-4BE46E67CAB3}"/>
    <cellStyle name="Normal 10 5 4 2 6 2 2" xfId="23390" xr:uid="{4E979110-7E5D-48F8-A8BF-24F6F2D387AE}"/>
    <cellStyle name="Normal 10 5 4 2 6 2 2 2" xfId="23391" xr:uid="{FBC17550-1A9A-451F-856C-D830CE110C21}"/>
    <cellStyle name="Normal 10 5 4 2 6 2 3" xfId="23392" xr:uid="{C7CE31CB-9B94-415F-B273-55E4439089C3}"/>
    <cellStyle name="Normal 10 5 4 2 6 3" xfId="23393" xr:uid="{97EB16C1-5C14-4BBA-97FD-144F230B08B1}"/>
    <cellStyle name="Normal 10 5 4 2 6 3 2" xfId="23394" xr:uid="{176D8772-46CF-47B8-8640-3BD6A6934334}"/>
    <cellStyle name="Normal 10 5 4 2 6 4" xfId="23395" xr:uid="{A363E356-9260-4BAC-AACC-4326EABB5BE7}"/>
    <cellStyle name="Normal 10 5 4 2 7" xfId="23396" xr:uid="{5765BC7F-C45A-4C04-8D24-150CEE5A7632}"/>
    <cellStyle name="Normal 10 5 4 2 7 2" xfId="23397" xr:uid="{D0DB4E8B-D832-4A05-9BE3-9F383FFEF2EC}"/>
    <cellStyle name="Normal 10 5 4 2 7 2 2" xfId="23398" xr:uid="{9CF37A65-BA6A-457F-BEC1-E4BA2B01B4F6}"/>
    <cellStyle name="Normal 10 5 4 2 7 3" xfId="23399" xr:uid="{EE630ED7-6221-4A20-9BC2-69F8AD7A7D22}"/>
    <cellStyle name="Normal 10 5 4 2 8" xfId="23400" xr:uid="{CA2417E4-397D-4C8B-82D3-67BEDFC4BA00}"/>
    <cellStyle name="Normal 10 5 4 2 8 2" xfId="23401" xr:uid="{0C62DB41-9749-459E-945A-12905E01904E}"/>
    <cellStyle name="Normal 10 5 4 2 9" xfId="23402" xr:uid="{B484F9CA-4E5B-4A73-8385-F1E7669BFA13}"/>
    <cellStyle name="Normal 10 5 4 3" xfId="23403" xr:uid="{52E666AB-E8F5-4461-AC92-3419038FB844}"/>
    <cellStyle name="Normal 10 5 4 3 2" xfId="2852" xr:uid="{0728249B-0BE6-4B87-8227-7D1F57EBAC6F}"/>
    <cellStyle name="Normal 10 5 4 3 3" xfId="23404" xr:uid="{D90A39A9-9B92-4728-A908-7CAB0D7F31E2}"/>
    <cellStyle name="Normal 10 5 4 3 3 2" xfId="23405" xr:uid="{AC7C2C76-1002-4335-9FB6-2ABB7B9007C7}"/>
    <cellStyle name="Normal 10 5 4 3 3 2 2" xfId="23406" xr:uid="{97C045A5-E905-4D8B-8369-5DBBED67608A}"/>
    <cellStyle name="Normal 10 5 4 3 3 2 2 2" xfId="23407" xr:uid="{D295717D-525C-4D19-BE60-6E94BDADBF8D}"/>
    <cellStyle name="Normal 10 5 4 3 3 2 2 2 2" xfId="23408" xr:uid="{D213344F-6025-462A-B43D-4B0E3B1F59D5}"/>
    <cellStyle name="Normal 10 5 4 3 3 2 2 3" xfId="23409" xr:uid="{5E4A165A-F8C1-4A31-B027-51557E447C91}"/>
    <cellStyle name="Normal 10 5 4 3 3 2 3" xfId="23410" xr:uid="{B8DE4348-CCF0-4281-BEB6-B6D8887D9821}"/>
    <cellStyle name="Normal 10 5 4 3 3 2 3 2" xfId="23411" xr:uid="{6ADFD34D-5BC5-4F8A-A9CF-0348A1E5D4B3}"/>
    <cellStyle name="Normal 10 5 4 3 3 2 4" xfId="23412" xr:uid="{7F90E030-71CB-4707-8313-D6B81A0FB065}"/>
    <cellStyle name="Normal 10 5 4 3 3 3" xfId="23413" xr:uid="{EA832EDE-3EE8-4C84-A829-5819B8ECB602}"/>
    <cellStyle name="Normal 10 5 4 3 3 3 2" xfId="23414" xr:uid="{23EC5EC8-FF8E-4815-8EBF-8158B0F2F1F9}"/>
    <cellStyle name="Normal 10 5 4 3 3 3 2 2" xfId="23415" xr:uid="{98654476-5EBF-40E4-A944-0539D4A41151}"/>
    <cellStyle name="Normal 10 5 4 3 3 3 3" xfId="23416" xr:uid="{FBFB7C5C-F596-40C2-BC52-36BD27BEC82F}"/>
    <cellStyle name="Normal 10 5 4 3 3 4" xfId="23417" xr:uid="{9DAA3BCB-0406-465D-84E2-E15EC2F46F08}"/>
    <cellStyle name="Normal 10 5 4 3 3 4 2" xfId="23418" xr:uid="{74D754BC-FBAF-41B8-AD9B-C594E326BC7D}"/>
    <cellStyle name="Normal 10 5 4 3 3 5" xfId="23419" xr:uid="{D22DC7DB-50DB-4EF2-B372-9D32143F0C13}"/>
    <cellStyle name="Normal 10 5 4 3 4" xfId="23420" xr:uid="{15A75E28-7BCA-472D-B98E-A3EC4F2D16C9}"/>
    <cellStyle name="Normal 10 5 4 3 4 2" xfId="23421" xr:uid="{9440C1BD-6F90-4C51-9942-4C3382F971E2}"/>
    <cellStyle name="Normal 10 5 4 3 4 2 2" xfId="23422" xr:uid="{FCE642EF-B1FE-4FE5-B9E4-D18E3F3F44CF}"/>
    <cellStyle name="Normal 10 5 4 3 4 2 2 2" xfId="23423" xr:uid="{B0F64F1C-188B-47F5-94CC-264E65C095EF}"/>
    <cellStyle name="Normal 10 5 4 3 4 2 3" xfId="23424" xr:uid="{C9AC40EE-96CA-4850-AB17-169D72001462}"/>
    <cellStyle name="Normal 10 5 4 3 4 3" xfId="23425" xr:uid="{9783BCF4-3A0D-4629-9AE1-C10F544E49A9}"/>
    <cellStyle name="Normal 10 5 4 3 4 3 2" xfId="23426" xr:uid="{A69F0A3E-88B0-44F6-8592-5DD2AF2470F7}"/>
    <cellStyle name="Normal 10 5 4 3 4 4" xfId="23427" xr:uid="{09589A2B-3D27-4EAD-BEC5-CF2285A43072}"/>
    <cellStyle name="Normal 10 5 4 3 5" xfId="23428" xr:uid="{FDBEC8DF-E372-48DB-9DD6-31287536C477}"/>
    <cellStyle name="Normal 10 5 4 3 5 2" xfId="23429" xr:uid="{268103AF-EE47-4D3F-9AF9-2A60EE5CAE4A}"/>
    <cellStyle name="Normal 10 5 4 3 5 2 2" xfId="23430" xr:uid="{DA8A1F53-FBDF-4ABD-9357-4F03E3555972}"/>
    <cellStyle name="Normal 10 5 4 3 5 3" xfId="23431" xr:uid="{66153D47-17D9-4FED-9225-FE26BA5AC46C}"/>
    <cellStyle name="Normal 10 5 4 3 6" xfId="23432" xr:uid="{142E30ED-94EF-4B14-BE70-29249B676701}"/>
    <cellStyle name="Normal 10 5 4 3 6 2" xfId="23433" xr:uid="{33AF9C28-47BF-4979-9188-190E90F17E5D}"/>
    <cellStyle name="Normal 10 5 4 3 7" xfId="23434" xr:uid="{8F8DFFE5-0775-4B3B-95DB-3DA0781F42D3}"/>
    <cellStyle name="Normal 10 5 4 4" xfId="23435" xr:uid="{1129076F-FB32-46C0-B8CC-7D0CAF47E29D}"/>
    <cellStyle name="Normal 10 5 4 4 2" xfId="23436" xr:uid="{40BC71F9-05A4-4A1B-A1CE-182579AFDE47}"/>
    <cellStyle name="Normal 10 5 4 4 2 2" xfId="23437" xr:uid="{4F79E6CC-DA7B-4872-B9CA-6C9C13C99C2D}"/>
    <cellStyle name="Normal 10 5 4 4 2 2 2" xfId="23438" xr:uid="{98F13C92-E6C9-474C-841A-6DCE1DFD224E}"/>
    <cellStyle name="Normal 10 5 4 4 2 2 2 2" xfId="23439" xr:uid="{F3478948-19BD-45C1-9E81-A80195B61EA2}"/>
    <cellStyle name="Normal 10 5 4 4 2 2 2 2 2" xfId="23440" xr:uid="{52D43E65-B8EE-473B-AC28-C9F7996137E8}"/>
    <cellStyle name="Normal 10 5 4 4 2 2 2 3" xfId="23441" xr:uid="{57DEFB45-0D97-4958-8B38-B58357C9FA44}"/>
    <cellStyle name="Normal 10 5 4 4 2 2 3" xfId="23442" xr:uid="{1D525B95-6D10-4F5E-A380-8EB67B613311}"/>
    <cellStyle name="Normal 10 5 4 4 2 2 3 2" xfId="23443" xr:uid="{1C331C40-15BB-4DEB-A12C-2B6F659140ED}"/>
    <cellStyle name="Normal 10 5 4 4 2 2 4" xfId="23444" xr:uid="{104B639C-4D8C-478C-BE3E-C77E611C85E3}"/>
    <cellStyle name="Normal 10 5 4 4 2 3" xfId="23445" xr:uid="{FF579D97-0F0A-40AD-B37D-48F38B15D627}"/>
    <cellStyle name="Normal 10 5 4 4 2 3 2" xfId="23446" xr:uid="{9E2B1246-B0BB-45CC-A953-D89DD2B8D3AB}"/>
    <cellStyle name="Normal 10 5 4 4 2 3 2 2" xfId="23447" xr:uid="{C7B73313-F8F7-48DE-AC75-4036BD8D2EA5}"/>
    <cellStyle name="Normal 10 5 4 4 2 3 3" xfId="23448" xr:uid="{09BA4671-2673-4254-AA01-320589D1EF37}"/>
    <cellStyle name="Normal 10 5 4 4 2 4" xfId="23449" xr:uid="{E728C9F7-78F4-4880-9AA1-885D66332823}"/>
    <cellStyle name="Normal 10 5 4 4 2 4 2" xfId="23450" xr:uid="{AF959B9A-D5EE-4C73-937C-A975ADC019F5}"/>
    <cellStyle name="Normal 10 5 4 4 2 5" xfId="23451" xr:uid="{1BFD0668-4BDC-4A74-A342-5CC5F5CA0C81}"/>
    <cellStyle name="Normal 10 5 4 4 3" xfId="23452" xr:uid="{8465F879-617A-4A65-948F-AD7C0FA22E1C}"/>
    <cellStyle name="Normal 10 5 4 4 3 2" xfId="23453" xr:uid="{DE84739C-41B9-4E2A-AE1B-9721E690627A}"/>
    <cellStyle name="Normal 10 5 4 4 3 2 2" xfId="23454" xr:uid="{20875505-C830-4F77-A3CA-52643D1C33BE}"/>
    <cellStyle name="Normal 10 5 4 4 3 2 2 2" xfId="23455" xr:uid="{623B1374-93DE-411D-8EFA-522E833F11D9}"/>
    <cellStyle name="Normal 10 5 4 4 3 2 3" xfId="23456" xr:uid="{303A52D9-8A74-4AED-AED9-C7E9B4D788CD}"/>
    <cellStyle name="Normal 10 5 4 4 3 3" xfId="23457" xr:uid="{4CD144FD-F5F1-4D87-9503-4A47C080357E}"/>
    <cellStyle name="Normal 10 5 4 4 3 3 2" xfId="23458" xr:uid="{9916059A-DC6E-4ABD-8896-897B2C2CA141}"/>
    <cellStyle name="Normal 10 5 4 4 3 4" xfId="23459" xr:uid="{3FDB90CA-C3F6-4BAE-92D9-253B1CB2F8DC}"/>
    <cellStyle name="Normal 10 5 4 4 4" xfId="23460" xr:uid="{DF77559C-90C0-4E1C-9988-104D6326BC8F}"/>
    <cellStyle name="Normal 10 5 4 4 4 2" xfId="23461" xr:uid="{CCEB0963-F1BA-496B-A7B5-25F4039889F8}"/>
    <cellStyle name="Normal 10 5 4 4 4 2 2" xfId="23462" xr:uid="{20561E64-85CF-4372-BC5A-87EC64B9B76B}"/>
    <cellStyle name="Normal 10 5 4 4 4 3" xfId="23463" xr:uid="{222385D5-D47B-4E76-AFE6-C12DF8E328D7}"/>
    <cellStyle name="Normal 10 5 4 4 5" xfId="23464" xr:uid="{9EB718E9-E749-43C0-B8EE-B7B8C4B88DBE}"/>
    <cellStyle name="Normal 10 5 4 4 5 2" xfId="23465" xr:uid="{0F9854FB-371D-43E7-A59F-8CD4A06BF926}"/>
    <cellStyle name="Normal 10 5 4 4 6" xfId="23466" xr:uid="{E38DEFD7-1F6D-4B69-8444-A73061580008}"/>
    <cellStyle name="Normal 10 5 4 5" xfId="23467" xr:uid="{4811D90D-6A2E-4206-BF9B-4429A6B050D5}"/>
    <cellStyle name="Normal 10 5 4 5 2" xfId="23468" xr:uid="{A7CF6A7C-A906-4969-8CDC-2DEB20B536E4}"/>
    <cellStyle name="Normal 10 5 4 5 2 2" xfId="23469" xr:uid="{93B84911-67F2-4E15-B6AE-F730091FF124}"/>
    <cellStyle name="Normal 10 5 4 5 2 2 2" xfId="23470" xr:uid="{E8384E56-603B-43ED-A13F-254F1B7CE633}"/>
    <cellStyle name="Normal 10 5 4 5 2 2 2 2" xfId="23471" xr:uid="{802E20F8-A9CF-42EF-A3BD-0D1356915795}"/>
    <cellStyle name="Normal 10 5 4 5 2 2 3" xfId="23472" xr:uid="{5871F35C-29D4-4F85-9B00-9D857FA0F924}"/>
    <cellStyle name="Normal 10 5 4 5 2 3" xfId="23473" xr:uid="{CED8EFC7-FD89-4013-AAF1-9C5ED329A844}"/>
    <cellStyle name="Normal 10 5 4 5 2 3 2" xfId="23474" xr:uid="{279CD17D-F1C6-48EF-840C-45CB3589D780}"/>
    <cellStyle name="Normal 10 5 4 5 2 4" xfId="23475" xr:uid="{737F24D7-5ADA-428E-8280-BB0041FAB135}"/>
    <cellStyle name="Normal 10 5 4 5 3" xfId="23476" xr:uid="{35942978-31BC-4462-8E3C-4FFEF2DBA698}"/>
    <cellStyle name="Normal 10 5 4 5 3 2" xfId="23477" xr:uid="{F2E285F6-3318-4297-9E1D-7E428C800098}"/>
    <cellStyle name="Normal 10 5 4 5 3 2 2" xfId="23478" xr:uid="{9739B496-6FF0-4057-804F-C7865EE29D15}"/>
    <cellStyle name="Normal 10 5 4 5 3 3" xfId="23479" xr:uid="{668AF16E-6E37-44C3-B315-1D3789B70031}"/>
    <cellStyle name="Normal 10 5 4 5 4" xfId="23480" xr:uid="{3EB2532D-2207-4B9D-9410-B22569877EFD}"/>
    <cellStyle name="Normal 10 5 4 5 4 2" xfId="23481" xr:uid="{8F0F491F-E6E4-4B4C-96AA-677F3F5FFBF3}"/>
    <cellStyle name="Normal 10 5 4 5 5" xfId="23482" xr:uid="{C476A4C1-9761-44D2-B4DE-AD83786B100D}"/>
    <cellStyle name="Normal 10 5 4 6" xfId="23483" xr:uid="{0C6A8148-375E-4DB1-ACF2-416A263715CB}"/>
    <cellStyle name="Normal 10 5 4 6 2" xfId="23484" xr:uid="{E3628B1F-367E-44A1-BDA9-51E9366ACBF0}"/>
    <cellStyle name="Normal 10 5 4 6 2 2" xfId="23485" xr:uid="{B7E79D1F-B978-41CD-9BF2-D29516D13F85}"/>
    <cellStyle name="Normal 10 5 4 6 2 2 2" xfId="23486" xr:uid="{1DD5ED91-AC14-4614-BA26-3134946F3E51}"/>
    <cellStyle name="Normal 10 5 4 6 2 2 2 2" xfId="23487" xr:uid="{B6AC223D-667B-4E1E-9381-EE02EFF84643}"/>
    <cellStyle name="Normal 10 5 4 6 2 2 3" xfId="23488" xr:uid="{7A338EA9-97BC-4191-AEF7-1FA2363C98E5}"/>
    <cellStyle name="Normal 10 5 4 6 2 3" xfId="23489" xr:uid="{D0759756-30A8-4DC8-9660-D82E1F82A7E1}"/>
    <cellStyle name="Normal 10 5 4 6 2 3 2" xfId="23490" xr:uid="{C24506E7-646A-4827-8656-5A4F425DADE0}"/>
    <cellStyle name="Normal 10 5 4 6 2 4" xfId="23491" xr:uid="{A7174F79-32A6-49B6-AFD6-173FE7E62271}"/>
    <cellStyle name="Normal 10 5 4 6 3" xfId="23492" xr:uid="{E8318C1F-2426-47D9-BE08-5C911A7D6004}"/>
    <cellStyle name="Normal 10 5 4 6 3 2" xfId="23493" xr:uid="{0F36BC8B-673D-45BF-9BC2-7EF182AAE235}"/>
    <cellStyle name="Normal 10 5 4 6 3 2 2" xfId="23494" xr:uid="{95F4164E-DCB8-456C-8792-3E11F1EB7A17}"/>
    <cellStyle name="Normal 10 5 4 6 3 3" xfId="23495" xr:uid="{92E6D158-2924-4366-9EC7-4214B7240C67}"/>
    <cellStyle name="Normal 10 5 4 6 4" xfId="23496" xr:uid="{91398AE3-2B1D-42E4-8C32-A85AB10D6021}"/>
    <cellStyle name="Normal 10 5 4 6 4 2" xfId="23497" xr:uid="{CFD10756-AADE-4094-93F3-8E18C5D5DFAC}"/>
    <cellStyle name="Normal 10 5 4 6 5" xfId="23498" xr:uid="{7B831796-510B-481E-8D08-404DFAC7B535}"/>
    <cellStyle name="Normal 10 5 4 7" xfId="23499" xr:uid="{3CC6E47F-2EFA-407C-902C-DF79677DEFFF}"/>
    <cellStyle name="Normal 10 5 4 7 2" xfId="23500" xr:uid="{01A053BE-64A7-4765-BA3E-EFCE21999252}"/>
    <cellStyle name="Normal 10 5 4 7 2 2" xfId="23501" xr:uid="{BA2750EC-2EFB-4149-9E2D-59188AC6F7B0}"/>
    <cellStyle name="Normal 10 5 4 7 2 2 2" xfId="23502" xr:uid="{F30845BE-197C-4DCD-AFB6-CCCB2CE9D038}"/>
    <cellStyle name="Normal 10 5 4 7 2 3" xfId="23503" xr:uid="{9E684F5B-5805-4006-9370-E2F8506261DB}"/>
    <cellStyle name="Normal 10 5 4 7 3" xfId="23504" xr:uid="{CF494629-F22A-406A-962B-7E762690576E}"/>
    <cellStyle name="Normal 10 5 4 7 3 2" xfId="23505" xr:uid="{188019CC-1945-4F7C-B3E1-072BEF67279F}"/>
    <cellStyle name="Normal 10 5 4 7 4" xfId="23506" xr:uid="{1E17F045-ABEB-4F15-A3F1-8D942AC5B0B2}"/>
    <cellStyle name="Normal 10 5 4 8" xfId="23507" xr:uid="{1E2E00DE-F4D6-4EB6-B550-04FC20B00EEC}"/>
    <cellStyle name="Normal 10 5 4 8 2" xfId="23508" xr:uid="{A77BF69B-F73F-478C-8770-1E82E41B28B5}"/>
    <cellStyle name="Normal 10 5 4 8 2 2" xfId="23509" xr:uid="{27F3878D-6AE6-442C-B5AE-711C23368EF3}"/>
    <cellStyle name="Normal 10 5 4 8 3" xfId="23510" xr:uid="{F7E47C3C-20B3-466D-AAEF-63110E6FC5B7}"/>
    <cellStyle name="Normal 10 5 4 9" xfId="23511" xr:uid="{E19D3D2C-10BC-4D62-AC91-5B9197D7C145}"/>
    <cellStyle name="Normal 10 5 4 9 2" xfId="23512" xr:uid="{ADA7A3CA-908A-4DC2-A76F-8ADF91AEB30B}"/>
    <cellStyle name="Normal 10 5 40" xfId="23513" xr:uid="{3BA45B97-1603-4966-8E7D-3B45A87F2DBB}"/>
    <cellStyle name="Normal 10 5 40 2" xfId="23514" xr:uid="{76998FDF-1F8E-4C7E-9190-1EB519905211}"/>
    <cellStyle name="Normal 10 5 40 2 2" xfId="23515" xr:uid="{E0F39CA6-ECE6-439A-9CD2-D6A0DF607352}"/>
    <cellStyle name="Normal 10 5 40 2 2 2" xfId="23516" xr:uid="{6DBB22D3-552B-4E67-ABFA-6E6F051FF73B}"/>
    <cellStyle name="Normal 10 5 40 2 2 2 2" xfId="23517" xr:uid="{10323D79-2900-49E8-B5BF-B6FBEDD4D98F}"/>
    <cellStyle name="Normal 10 5 40 2 2 3" xfId="23518" xr:uid="{4B9BCF6B-32CD-4C13-BEAC-D1E4750EA6F6}"/>
    <cellStyle name="Normal 10 5 40 2 3" xfId="23519" xr:uid="{16315883-0BD1-430B-86B3-9892C0F9BCC7}"/>
    <cellStyle name="Normal 10 5 40 2 3 2" xfId="23520" xr:uid="{8A506E6E-B785-4D58-8B2B-3E9ABA47EF31}"/>
    <cellStyle name="Normal 10 5 40 2 4" xfId="23521" xr:uid="{CD608BE0-8A43-467C-96B6-46E2609C725B}"/>
    <cellStyle name="Normal 10 5 40 3" xfId="23522" xr:uid="{20A0BE91-2AB2-4495-8B63-1D580302B646}"/>
    <cellStyle name="Normal 10 5 40 3 2" xfId="23523" xr:uid="{0018130C-CCFA-40A0-BF20-7CAA9491098B}"/>
    <cellStyle name="Normal 10 5 40 3 2 2" xfId="23524" xr:uid="{8E7A514B-00FF-4B27-B4AF-B492F34A4FF5}"/>
    <cellStyle name="Normal 10 5 40 3 3" xfId="23525" xr:uid="{7957EA4A-171C-4B4B-9E33-8AC6195A133D}"/>
    <cellStyle name="Normal 10 5 40 4" xfId="23526" xr:uid="{5D33BC3A-9486-4BFD-9D8A-AD7AFE9BB7A5}"/>
    <cellStyle name="Normal 10 5 40 4 2" xfId="23527" xr:uid="{B52D7744-1BBB-43BF-BB2C-FB9BDC9C81BE}"/>
    <cellStyle name="Normal 10 5 40 5" xfId="23528" xr:uid="{BF7479E4-A686-4BC8-B7EB-ABD6949CE09F}"/>
    <cellStyle name="Normal 10 5 41" xfId="23529" xr:uid="{89B1E207-CB0A-4FE4-A2B9-29A6C38AF15E}"/>
    <cellStyle name="Normal 10 5 41 2" xfId="23530" xr:uid="{71B6EDC8-F999-4F3D-9895-2A215A182C87}"/>
    <cellStyle name="Normal 10 5 41 2 2" xfId="23531" xr:uid="{DCB0ADD5-F9DF-49F3-9829-B59134A4A005}"/>
    <cellStyle name="Normal 10 5 41 2 2 2" xfId="23532" xr:uid="{48600E90-6DA5-4D4C-9339-3966356AA2CE}"/>
    <cellStyle name="Normal 10 5 41 2 2 2 2" xfId="23533" xr:uid="{179AEB3F-6474-430B-B56E-BB6DE8D6E000}"/>
    <cellStyle name="Normal 10 5 41 2 2 3" xfId="23534" xr:uid="{A6010912-2237-45C9-9FA0-F2D4005AFB71}"/>
    <cellStyle name="Normal 10 5 41 2 3" xfId="23535" xr:uid="{85841F2B-D76E-4856-BEE1-4845E4B334D5}"/>
    <cellStyle name="Normal 10 5 41 2 3 2" xfId="23536" xr:uid="{9C683D49-37D0-4A73-A57E-FF46E19352D0}"/>
    <cellStyle name="Normal 10 5 41 2 4" xfId="23537" xr:uid="{3CE14F36-1EA0-4979-833E-C9E79ED09BE3}"/>
    <cellStyle name="Normal 10 5 41 3" xfId="23538" xr:uid="{0CFFB3E9-9082-4E6F-AC04-8D7DB12BB7BB}"/>
    <cellStyle name="Normal 10 5 41 3 2" xfId="23539" xr:uid="{D632D55E-CE69-4D46-B61E-83EE3E9D86DA}"/>
    <cellStyle name="Normal 10 5 41 3 2 2" xfId="23540" xr:uid="{337D3801-5886-43CF-A6A7-A9F9B7AB311A}"/>
    <cellStyle name="Normal 10 5 41 3 3" xfId="23541" xr:uid="{8C80F6DD-1916-47D2-88B0-3EFC4D18FC28}"/>
    <cellStyle name="Normal 10 5 41 4" xfId="23542" xr:uid="{E6D32144-D281-4512-A28A-183CED6BB9A3}"/>
    <cellStyle name="Normal 10 5 41 4 2" xfId="23543" xr:uid="{825D2C25-E3B9-4E7A-A648-937F5E4D9645}"/>
    <cellStyle name="Normal 10 5 41 5" xfId="23544" xr:uid="{65817FA1-7A5A-4796-B104-38F6F2F93C89}"/>
    <cellStyle name="Normal 10 5 42" xfId="23545" xr:uid="{00642EB4-7197-4C5D-A813-05F3FF0D7C40}"/>
    <cellStyle name="Normal 10 5 42 2" xfId="23546" xr:uid="{8483562B-EE13-415D-B7DA-B8561991A109}"/>
    <cellStyle name="Normal 10 5 42 2 2" xfId="23547" xr:uid="{566053AC-C50F-4D38-BF62-7DE4BCD70816}"/>
    <cellStyle name="Normal 10 5 42 2 2 2" xfId="23548" xr:uid="{C43500A4-1FA8-46F4-A5F4-86AC407BFEA8}"/>
    <cellStyle name="Normal 10 5 42 2 3" xfId="23549" xr:uid="{BB40B66C-9669-4EE5-B950-9720E1E0D6FF}"/>
    <cellStyle name="Normal 10 5 42 3" xfId="23550" xr:uid="{5288223E-059C-4D5B-8C15-22DB0467C48D}"/>
    <cellStyle name="Normal 10 5 42 3 2" xfId="23551" xr:uid="{8B35C7AE-D41A-414C-A5F1-29A437F82812}"/>
    <cellStyle name="Normal 10 5 42 4" xfId="23552" xr:uid="{941BCC37-E9E6-43A2-B938-D50AA66D9F8B}"/>
    <cellStyle name="Normal 10 5 43" xfId="23553" xr:uid="{04A1EA68-0DA5-45B2-BD78-FA68ACCC0C27}"/>
    <cellStyle name="Normal 10 5 43 2" xfId="23554" xr:uid="{B577D723-2681-4B6C-9D30-88AD56CCE107}"/>
    <cellStyle name="Normal 10 5 43 2 2" xfId="23555" xr:uid="{5DA17DE6-7659-49E2-81FA-C0BC31E68F46}"/>
    <cellStyle name="Normal 10 5 43 2 2 2" xfId="23556" xr:uid="{3BFC1A98-D046-4861-A034-129938E10513}"/>
    <cellStyle name="Normal 10 5 43 2 3" xfId="23557" xr:uid="{0F55E056-10AB-4D34-B948-E6811B5E47DD}"/>
    <cellStyle name="Normal 10 5 43 3" xfId="23558" xr:uid="{AF5A1B7F-DF39-48CF-8058-4B5992B3017A}"/>
    <cellStyle name="Normal 10 5 43 3 2" xfId="23559" xr:uid="{1ACD64BD-B868-476E-8F38-E71ADF1CBECC}"/>
    <cellStyle name="Normal 10 5 43 4" xfId="23560" xr:uid="{C57ADBCE-1731-4048-A622-C94B1D5BB7AE}"/>
    <cellStyle name="Normal 10 5 44" xfId="23561" xr:uid="{1EAA5C73-6CD8-4E2E-819B-E72F3287E6F0}"/>
    <cellStyle name="Normal 10 5 44 2" xfId="23562" xr:uid="{F67C3171-A7F4-4497-B3CE-BD23117A5517}"/>
    <cellStyle name="Normal 10 5 44 2 2" xfId="23563" xr:uid="{0DE9CD1A-44F5-46CC-B9C5-4902F31D308E}"/>
    <cellStyle name="Normal 10 5 44 3" xfId="23564" xr:uid="{92B27624-8082-4311-A187-ECC0ECD4DB87}"/>
    <cellStyle name="Normal 10 5 45" xfId="23565" xr:uid="{444E198E-F2FF-4885-9055-6A0D7F459D2B}"/>
    <cellStyle name="Normal 10 5 45 2" xfId="23566" xr:uid="{B73E621B-391E-431E-8A12-649C55850E4A}"/>
    <cellStyle name="Normal 10 5 45 2 2" xfId="23567" xr:uid="{0AB41C12-939A-46D5-A903-3E2B09A6A39E}"/>
    <cellStyle name="Normal 10 5 45 2 2 2" xfId="23568" xr:uid="{0310F756-8971-4AE7-B019-7FC94FF99494}"/>
    <cellStyle name="Normal 10 5 45 2 2 2 2" xfId="23569" xr:uid="{82A28D28-0514-4D42-BD94-C743512EE212}"/>
    <cellStyle name="Normal 10 5 45 2 2 3" xfId="23570" xr:uid="{979487F1-0C82-41A7-934A-D58E1507FE1D}"/>
    <cellStyle name="Normal 10 5 45 2 3" xfId="23571" xr:uid="{74D89257-A672-4DF7-9A35-1F7550B34F75}"/>
    <cellStyle name="Normal 10 5 45 2 3 2" xfId="23572" xr:uid="{0E123B4A-8E1D-40EB-90AC-86CE8D492F5F}"/>
    <cellStyle name="Normal 10 5 45 2 3 2 2" xfId="23573" xr:uid="{9CE457AE-5A5D-4247-B047-ED7B90A2E4E3}"/>
    <cellStyle name="Normal 10 5 45 2 3 2 2 2" xfId="23574" xr:uid="{3D64BB1E-269F-481E-B749-BA8A78F69AFB}"/>
    <cellStyle name="Normal 10 5 45 2 3 2 2 2 2" xfId="23575" xr:uid="{6B458C58-66F6-4CC8-8176-8B04B58538BA}"/>
    <cellStyle name="Normal 10 5 45 2 3 2 2 3" xfId="23576" xr:uid="{752D6DCC-1BDD-4BE8-AFA2-28727A054375}"/>
    <cellStyle name="Normal 10 5 45 2 3 2 2 3 2" xfId="23577" xr:uid="{0C679CA9-31B1-4622-876D-E69C14704D40}"/>
    <cellStyle name="Normal 10 5 45 2 3 2 2 4" xfId="23578" xr:uid="{5BB03535-163B-4048-BF11-69F767446348}"/>
    <cellStyle name="Normal 10 5 45 2 3 2 3" xfId="23579" xr:uid="{F0FAC8AF-A4AA-46B0-839E-67E8895DDC55}"/>
    <cellStyle name="Normal 10 5 45 2 3 2 3 2" xfId="23580" xr:uid="{F65DE963-E4E2-404A-BDAB-067623EB51B3}"/>
    <cellStyle name="Normal 10 5 45 2 3 2 4" xfId="23581" xr:uid="{F108A33E-067A-4D7F-B45C-65567C67EB13}"/>
    <cellStyle name="Normal 10 5 45 2 3 3" xfId="23582" xr:uid="{9E3FE830-9098-419E-98AD-C4DA97E04447}"/>
    <cellStyle name="Normal 10 5 45 2 3 3 2" xfId="23583" xr:uid="{34625E3B-934F-464E-B7CB-8B3930D6A503}"/>
    <cellStyle name="Normal 10 5 45 2 3 4" xfId="23584" xr:uid="{AA98DC1F-2A35-4101-9B46-95467F5E4422}"/>
    <cellStyle name="Normal 10 5 45 2 4" xfId="23585" xr:uid="{6F68600C-E199-484D-9C5C-4D3515FB58AA}"/>
    <cellStyle name="Normal 10 5 45 2 4 2" xfId="23586" xr:uid="{21A82479-0DFC-4EEE-9E08-DF8B334BD09A}"/>
    <cellStyle name="Normal 10 5 45 2 4 2 2" xfId="23587" xr:uid="{04F1F54D-806F-4F49-AF4F-2208F5F25082}"/>
    <cellStyle name="Normal 10 5 45 2 4 3" xfId="23588" xr:uid="{51F764A4-045D-490A-B770-CA0C208F5EBA}"/>
    <cellStyle name="Normal 10 5 45 2 5" xfId="23589" xr:uid="{46FEE479-E16F-455A-8ABB-FFF0D512649C}"/>
    <cellStyle name="Normal 10 5 45 2 5 2" xfId="23590" xr:uid="{33D0BC0F-52E3-4C55-AE70-D6B666B52CB8}"/>
    <cellStyle name="Normal 10 5 45 2 5 2 2" xfId="23591" xr:uid="{B101759A-3E2D-4981-B56A-806CD52CA0AF}"/>
    <cellStyle name="Normal 10 5 45 2 5 2 2 2" xfId="23592" xr:uid="{A48D75F6-3503-427C-A51C-FBB592BEBBD3}"/>
    <cellStyle name="Normal 10 5 45 2 5 2 2 2 2" xfId="23593" xr:uid="{A2D457E5-CBC7-4E27-9666-EBDFFB350522}"/>
    <cellStyle name="Normal 10 5 45 2 5 2 2 3" xfId="23594" xr:uid="{4A7A01A8-7A95-4879-A380-A2D409F7205E}"/>
    <cellStyle name="Normal 10 5 45 2 5 2 2 3 2" xfId="23595" xr:uid="{DC27D3CA-BE0B-4AC6-9248-2A7072B3D39D}"/>
    <cellStyle name="Normal 10 5 45 2 5 2 2 3 2 2" xfId="23596" xr:uid="{BE36962A-7732-45BF-8014-D73E0ED8F05E}"/>
    <cellStyle name="Normal 10 5 45 2 5 2 2 3 3" xfId="23597" xr:uid="{A9832A22-8554-441D-86D7-2573550F827F}"/>
    <cellStyle name="Normal 10 5 45 2 5 2 2 4" xfId="23598" xr:uid="{57CA43F5-5680-41A4-839F-D256FB4C96B4}"/>
    <cellStyle name="Normal 10 5 45 2 5 2 2 4 2" xfId="23599" xr:uid="{FAE45564-F4F0-434C-BE92-653CCDB64965}"/>
    <cellStyle name="Normal 10 5 45 2 5 2 2 4 2 2" xfId="23600" xr:uid="{12AD716E-FEB8-4C1D-9DD2-08E87363FD5C}"/>
    <cellStyle name="Normal 10 5 45 2 5 2 2 4 2 2 2" xfId="23601" xr:uid="{35C94BAE-2AE5-4848-84F4-2765D8CBB620}"/>
    <cellStyle name="Normal 10 5 45 2 5 2 2 4 2 2 2 2" xfId="23602" xr:uid="{D2CA501F-6655-447F-89C7-D9B20A816000}"/>
    <cellStyle name="Normal 10 5 45 2 5 2 3" xfId="23603" xr:uid="{41C65FF1-6B8E-419A-8E53-C7D3569AF3D9}"/>
    <cellStyle name="Normal 10 5 45 2 5 2 3 2" xfId="23604" xr:uid="{6BB888EA-5EB7-4403-965D-5B07893C645B}"/>
    <cellStyle name="Normal 10 5 45 2 5 3" xfId="23605" xr:uid="{65A018DA-1B30-4D80-A804-4379E8078088}"/>
    <cellStyle name="Normal 10 5 45 2 5 3 2" xfId="23606" xr:uid="{0999D536-086A-4B15-9C9A-8A3189898246}"/>
    <cellStyle name="Normal 10 5 45 2 5 3 2 2" xfId="23607" xr:uid="{2772C470-DAAF-42EB-8E98-443498640A4C}"/>
    <cellStyle name="Normal 10 5 45 2 5 3 3" xfId="23608" xr:uid="{964C8E6A-0026-4C50-BC17-D2785289BAA1}"/>
    <cellStyle name="Normal 10 5 45 2 5 3 3 2" xfId="23609" xr:uid="{8305F86E-D7AA-4B9F-9522-6E2B168AB680}"/>
    <cellStyle name="Normal 10 5 45 2 5 3 3 2 2" xfId="23610" xr:uid="{B480D251-5088-462D-971D-C66651D9E289}"/>
    <cellStyle name="Normal 10 5 45 2 5 3 3 3" xfId="23611" xr:uid="{2EB6965E-4133-4339-9BC6-D39EFFFE5558}"/>
    <cellStyle name="Normal 10 5 45 2 5 3 4" xfId="23612" xr:uid="{545E7408-F474-4EE9-B60F-7F6186CB6C6F}"/>
    <cellStyle name="Normal 10 5 45 2 5 3 4 2" xfId="23613" xr:uid="{D083FAF3-603B-47D7-83FC-B84F78E22402}"/>
    <cellStyle name="Normal 10 5 45 2 5 3 4 2 2" xfId="23614" xr:uid="{2ED051FD-C83A-4F4A-B897-32C20B4EDFE5}"/>
    <cellStyle name="Normal 10 5 45 2 5 3 4 2 2 2" xfId="23615" xr:uid="{609DDED2-2868-4534-91D5-93BE7CB89103}"/>
    <cellStyle name="Normal 10 5 45 2 5 3 4 2 2 2 2" xfId="23616" xr:uid="{2256F0EE-12CF-4FC4-B956-99CC11DFB2E0}"/>
    <cellStyle name="Normal 10 5 45 2 5 4" xfId="23617" xr:uid="{7F855ECA-CAF8-4D3C-BE75-0F6F915C2FF3}"/>
    <cellStyle name="Normal 10 5 45 2 5 4 2" xfId="23618" xr:uid="{D29F504F-F992-497E-AE0A-19B6E0F008F0}"/>
    <cellStyle name="Normal 10 5 45 2 6" xfId="23619" xr:uid="{A7F34A82-D8B9-4995-8F22-2832B6988C8D}"/>
    <cellStyle name="Normal 10 5 45 2 6 2" xfId="23620" xr:uid="{8F7DAE3F-741A-4C46-9E21-F26BC05C4AF0}"/>
    <cellStyle name="Normal 10 5 45 3" xfId="23621" xr:uid="{F7061095-91C3-4DAD-BCA0-F89A2E9005FF}"/>
    <cellStyle name="Normal 10 5 45 3 2" xfId="23622" xr:uid="{294E6E7C-1020-4067-A88C-2DCC2C31135F}"/>
    <cellStyle name="Normal 10 5 46" xfId="23623" xr:uid="{53B92B07-E214-4F11-AF46-32E32D46CC60}"/>
    <cellStyle name="Normal 10 5 46 2" xfId="23624" xr:uid="{DE814DCE-FC4F-46AE-BB4E-3DCA322E35EE}"/>
    <cellStyle name="Normal 10 5 46 2 2" xfId="23625" xr:uid="{9957AE60-17C0-4A23-A4B0-7C883C7060E9}"/>
    <cellStyle name="Normal 10 5 46 3" xfId="23626" xr:uid="{2C6BC8AE-49E4-4579-B53F-94A08107DC0E}"/>
    <cellStyle name="Normal 10 5 47" xfId="23627" xr:uid="{8B3F98E9-44A9-4842-8C5A-96CFD0BE85F9}"/>
    <cellStyle name="Normal 10 5 47 2" xfId="23628" xr:uid="{31B31D7E-7B13-4242-8F46-26A24458DABC}"/>
    <cellStyle name="Normal 10 5 47 2 2" xfId="23629" xr:uid="{EBFCE999-B1C2-42B9-B921-4FFA154C50BC}"/>
    <cellStyle name="Normal 10 5 47 3" xfId="23630" xr:uid="{1EEA3A74-7A32-45A6-A8E5-59D6DBB2EECE}"/>
    <cellStyle name="Normal 10 5 48" xfId="23631" xr:uid="{185F6FEA-8008-4E11-874B-AD9D32533845}"/>
    <cellStyle name="Normal 10 5 48 2" xfId="23632" xr:uid="{6240F58B-0E15-4A87-A647-CC417FFE5BC3}"/>
    <cellStyle name="Normal 10 5 48 2 2" xfId="23633" xr:uid="{F776A1BA-940D-46B3-A3B2-01C8EAF7D822}"/>
    <cellStyle name="Normal 10 5 48 3" xfId="23634" xr:uid="{D6B8B0DE-4B1E-41AE-9E9B-BA5449826255}"/>
    <cellStyle name="Normal 10 5 49" xfId="23635" xr:uid="{7E685B34-20A4-4EE3-A0A5-294AC895E9D1}"/>
    <cellStyle name="Normal 10 5 49 2" xfId="23636" xr:uid="{2567C2AF-F3BB-4D5A-9514-92EC025B48E0}"/>
    <cellStyle name="Normal 10 5 5" xfId="23637" xr:uid="{B76C3588-FC6B-4DD7-9FF2-1CE3C9066D4D}"/>
    <cellStyle name="Normal 10 5 5 2" xfId="23638" xr:uid="{3EA7D610-028E-4351-987A-C395B5C5774E}"/>
    <cellStyle name="Normal 10 5 5 2 2" xfId="23639" xr:uid="{71AC2B01-2929-4631-B02C-E2D3588BB41A}"/>
    <cellStyle name="Normal 10 5 5 3" xfId="23640" xr:uid="{665CCED9-1383-4DBE-B798-2C34B24D10E0}"/>
    <cellStyle name="Normal 10 5 50" xfId="23641" xr:uid="{0C3B583C-2538-4923-B5EF-8ECA7C1D78C5}"/>
    <cellStyle name="Normal 10 5 50 2" xfId="23642" xr:uid="{D6DCE5D0-E545-465F-96AB-B98C9DF25046}"/>
    <cellStyle name="Normal 10 5 51" xfId="23643" xr:uid="{3258E41C-7138-4C6A-A364-F18C729CAC55}"/>
    <cellStyle name="Normal 10 5 51 2" xfId="23644" xr:uid="{3134D22A-DA41-4D49-9526-DF8972445E3F}"/>
    <cellStyle name="Normal 10 5 52" xfId="23645" xr:uid="{7C21C4D4-011D-4036-9195-9D45964A38D8}"/>
    <cellStyle name="Normal 10 5 52 2" xfId="23646" xr:uid="{CC3CD289-E170-4396-9260-433C6C285FC8}"/>
    <cellStyle name="Normal 10 5 53" xfId="23647" xr:uid="{BBDBED05-A7C9-4B64-8024-6D72770B162B}"/>
    <cellStyle name="Normal 10 5 53 2" xfId="23648" xr:uid="{AAE35399-FA24-4761-A299-DDA01AA2FD65}"/>
    <cellStyle name="Normal 10 5 54" xfId="23649" xr:uid="{A9A5ED7E-7AD3-4B13-A6B9-A151F6A23553}"/>
    <cellStyle name="Normal 10 5 54 2" xfId="23650" xr:uid="{FB000C8D-6EB4-4C35-97B8-57DC57B01FC1}"/>
    <cellStyle name="Normal 10 5 55" xfId="23651" xr:uid="{E7E77FE2-3B83-4FE8-B318-51454F644115}"/>
    <cellStyle name="Normal 10 5 6" xfId="23652" xr:uid="{9EC396E6-79AB-4182-8B10-1A6984561848}"/>
    <cellStyle name="Normal 10 5 6 2" xfId="23653" xr:uid="{9DD1004D-E6A1-457A-8FAC-BB906B3A6183}"/>
    <cellStyle name="Normal 10 5 6 2 2" xfId="23654" xr:uid="{171E7C6B-C361-49C4-A816-806D8710BA22}"/>
    <cellStyle name="Normal 10 5 6 2 2 2" xfId="23655" xr:uid="{AD425957-C072-4633-B8E9-B52018BC07C9}"/>
    <cellStyle name="Normal 10 5 6 2 2 2 2" xfId="23656" xr:uid="{E77361D6-8833-4031-91BD-2E84788DF856}"/>
    <cellStyle name="Normal 10 5 6 2 2 2 2 2" xfId="23657" xr:uid="{84FEA9F3-ADC0-4ED5-A294-F2B2C7F57348}"/>
    <cellStyle name="Normal 10 5 6 2 2 2 3" xfId="23658" xr:uid="{9CFF950C-43D7-4702-BA14-E98E25207B44}"/>
    <cellStyle name="Normal 10 5 6 2 2 3" xfId="23659" xr:uid="{19714E89-6316-4799-8F3A-1F7D43D29DD7}"/>
    <cellStyle name="Normal 10 5 6 2 2 3 2" xfId="23660" xr:uid="{067DC922-4F2F-48BF-9B16-7DD100A1550D}"/>
    <cellStyle name="Normal 10 5 6 2 2 4" xfId="23661" xr:uid="{ACA03CEB-AA01-4907-886E-CB2CB0FB7F96}"/>
    <cellStyle name="Normal 10 5 6 2 3" xfId="23662" xr:uid="{258A2D78-BBF5-434E-808F-EF2F47D4A4C1}"/>
    <cellStyle name="Normal 10 5 6 2 3 2" xfId="23663" xr:uid="{3243F509-DFBB-4B4A-A2BE-43A238911F52}"/>
    <cellStyle name="Normal 10 5 6 2 3 2 2" xfId="23664" xr:uid="{6C978933-7CEE-4AF0-8D95-60190EE91539}"/>
    <cellStyle name="Normal 10 5 6 2 3 3" xfId="23665" xr:uid="{15ACFEA7-2B33-4C77-90AD-85D63E083BD1}"/>
    <cellStyle name="Normal 10 5 6 2 4" xfId="23666" xr:uid="{01D9513D-2281-49F3-9278-3CC2CE5F6F71}"/>
    <cellStyle name="Normal 10 5 6 2 4 2" xfId="23667" xr:uid="{558C294D-B73E-49DF-9F23-7B03CAB9373D}"/>
    <cellStyle name="Normal 10 5 6 2 5" xfId="23668" xr:uid="{DB8F40BB-487C-4CFB-AAE0-B6FEBEF150DC}"/>
    <cellStyle name="Normal 10 5 6 3" xfId="23669" xr:uid="{B70DFE44-FD2E-4F47-8796-E34B3516B3F8}"/>
    <cellStyle name="Normal 10 5 6 3 2" xfId="23670" xr:uid="{C916752B-908C-4E9D-BE17-89889F04D07F}"/>
    <cellStyle name="Normal 10 5 6 3 2 2" xfId="23671" xr:uid="{158ABC2D-A24D-4D90-B9AC-280059D2022F}"/>
    <cellStyle name="Normal 10 5 6 3 2 2 2" xfId="23672" xr:uid="{41093943-A08B-4C42-ABAD-C066C11FA8E2}"/>
    <cellStyle name="Normal 10 5 6 3 2 2 2 2" xfId="23673" xr:uid="{6E4F01BE-DA93-4BF6-B27B-6E3517110C33}"/>
    <cellStyle name="Normal 10 5 6 3 2 2 3" xfId="23674" xr:uid="{1528B5CA-7E15-49B9-90B8-883457650FD3}"/>
    <cellStyle name="Normal 10 5 6 3 2 3" xfId="23675" xr:uid="{1A0BDAE6-7FC8-443C-A1F3-F06BF803098D}"/>
    <cellStyle name="Normal 10 5 6 3 2 3 2" xfId="23676" xr:uid="{89C5755B-CA62-4BC1-BEDF-55D560157CB8}"/>
    <cellStyle name="Normal 10 5 6 3 2 4" xfId="23677" xr:uid="{538C3B68-079D-4883-B82E-03D5DD7AF7DF}"/>
    <cellStyle name="Normal 10 5 6 3 3" xfId="23678" xr:uid="{FA146A75-43C6-415A-BEF8-8B8D0AF984F0}"/>
    <cellStyle name="Normal 10 5 6 3 3 2" xfId="23679" xr:uid="{73C8891D-A5CA-4A6C-AA90-0DD54D13AF4B}"/>
    <cellStyle name="Normal 10 5 6 3 3 2 2" xfId="23680" xr:uid="{09639253-12B9-4138-B0B3-A524CEF1CD83}"/>
    <cellStyle name="Normal 10 5 6 3 3 3" xfId="23681" xr:uid="{5D1C6540-EFE2-4B19-ABBB-06B6E358549F}"/>
    <cellStyle name="Normal 10 5 6 3 4" xfId="23682" xr:uid="{710446A3-0E35-4695-AF6D-5055386A0BA9}"/>
    <cellStyle name="Normal 10 5 6 3 4 2" xfId="23683" xr:uid="{DF111CDC-15BC-4DCC-ABDD-04464D3DFA42}"/>
    <cellStyle name="Normal 10 5 6 3 5" xfId="23684" xr:uid="{EE33BB29-E129-4874-B394-128F38E17F93}"/>
    <cellStyle name="Normal 10 5 6 4" xfId="23685" xr:uid="{CA48540D-5734-4B3B-B378-83EEF17B9C8F}"/>
    <cellStyle name="Normal 10 5 6 4 2" xfId="23686" xr:uid="{0524C40A-3758-48D4-BBA3-8649AFE9A684}"/>
    <cellStyle name="Normal 10 5 6 4 2 2" xfId="23687" xr:uid="{159AECC2-AA3E-4C42-9567-17CCE22A6197}"/>
    <cellStyle name="Normal 10 5 6 4 2 2 2" xfId="23688" xr:uid="{703635D9-A5DD-41DE-8C2D-2CB5A84A28EE}"/>
    <cellStyle name="Normal 10 5 6 4 2 2 2 2" xfId="23689" xr:uid="{8DD80265-31FE-4FDD-9877-D3DB0453BB31}"/>
    <cellStyle name="Normal 10 5 6 4 2 2 3" xfId="23690" xr:uid="{85A5F8B2-4835-4A6A-B949-769D2399CA3E}"/>
    <cellStyle name="Normal 10 5 6 4 2 3" xfId="23691" xr:uid="{6E2E5A3F-74FE-4EFD-BDAC-6E7E0CF62506}"/>
    <cellStyle name="Normal 10 5 6 4 2 3 2" xfId="23692" xr:uid="{98C3C366-28FE-4C98-8978-CCB884C964E2}"/>
    <cellStyle name="Normal 10 5 6 4 2 4" xfId="23693" xr:uid="{78489608-8302-4B87-BF42-0A40EE17876C}"/>
    <cellStyle name="Normal 10 5 6 4 3" xfId="23694" xr:uid="{F338EBAB-19E4-4BA3-AA34-7820623C842B}"/>
    <cellStyle name="Normal 10 5 6 4 3 2" xfId="23695" xr:uid="{7A44ECD5-1479-4E57-97A6-C8B966207A3C}"/>
    <cellStyle name="Normal 10 5 6 4 3 2 2" xfId="23696" xr:uid="{60DD98A0-0381-464D-B445-B58257290306}"/>
    <cellStyle name="Normal 10 5 6 4 3 3" xfId="23697" xr:uid="{4903E1C0-EF4A-44DC-ADC0-B29710605A5F}"/>
    <cellStyle name="Normal 10 5 6 4 4" xfId="23698" xr:uid="{7E8333C1-0A2F-4FCF-A719-C73E2E7714D4}"/>
    <cellStyle name="Normal 10 5 6 4 4 2" xfId="23699" xr:uid="{D2BF1ECD-75D1-47AE-AD79-B78B8D270CAA}"/>
    <cellStyle name="Normal 10 5 6 4 5" xfId="23700" xr:uid="{86D4137C-3EAC-4114-901B-5E948AD5EE45}"/>
    <cellStyle name="Normal 10 5 6 5" xfId="23701" xr:uid="{29D3E740-03C0-4864-B334-F5413371657D}"/>
    <cellStyle name="Normal 10 5 6 5 2" xfId="23702" xr:uid="{C18C55BA-3EF0-42C8-82CC-13DF03474A63}"/>
    <cellStyle name="Normal 10 5 6 5 2 2" xfId="23703" xr:uid="{20B50BD2-C327-4FDB-A7FD-FA5ED2F01725}"/>
    <cellStyle name="Normal 10 5 6 5 2 2 2" xfId="23704" xr:uid="{3BA34C6C-0D04-49C4-9224-C3BDB60FC006}"/>
    <cellStyle name="Normal 10 5 6 5 2 2 2 2" xfId="23705" xr:uid="{16E1C7BF-0251-40B7-B72C-E99CFA3D8157}"/>
    <cellStyle name="Normal 10 5 6 5 2 2 3" xfId="23706" xr:uid="{F6279994-963A-4DE9-B83C-60177A4801B0}"/>
    <cellStyle name="Normal 10 5 6 5 2 3" xfId="23707" xr:uid="{15A8FCC4-0B31-4489-8D5F-86FB66FC9E8F}"/>
    <cellStyle name="Normal 10 5 6 5 2 3 2" xfId="23708" xr:uid="{895B2762-D0DB-4963-9122-821068F3E832}"/>
    <cellStyle name="Normal 10 5 6 5 2 4" xfId="23709" xr:uid="{62911688-BF38-4515-9989-FCE91B133C68}"/>
    <cellStyle name="Normal 10 5 6 5 3" xfId="23710" xr:uid="{76B009CA-2C99-4E63-ABD0-C25A4308DEA7}"/>
    <cellStyle name="Normal 10 5 6 5 3 2" xfId="23711" xr:uid="{1A6FDD2C-30BB-4157-B83B-631C5EF014CA}"/>
    <cellStyle name="Normal 10 5 6 5 3 2 2" xfId="23712" xr:uid="{66664134-E3B2-4A89-B0A7-DD0F98278630}"/>
    <cellStyle name="Normal 10 5 6 5 3 3" xfId="23713" xr:uid="{578FE702-51E0-4D5D-BAAB-218DE0254134}"/>
    <cellStyle name="Normal 10 5 6 5 4" xfId="23714" xr:uid="{050E2071-7DEB-4D6E-9646-5574862F39CB}"/>
    <cellStyle name="Normal 10 5 6 5 4 2" xfId="23715" xr:uid="{3DDD5E0C-3181-42FC-B639-AF754CCDD639}"/>
    <cellStyle name="Normal 10 5 6 5 5" xfId="23716" xr:uid="{67761B11-AF65-4675-9A15-F2E86F6121C8}"/>
    <cellStyle name="Normal 10 5 6 6" xfId="23717" xr:uid="{B6D45FCA-F61C-4737-8018-8C457F1F5E09}"/>
    <cellStyle name="Normal 10 5 6 6 2" xfId="23718" xr:uid="{C5D1D3BF-1CCA-43CA-8AE9-CC141FE79895}"/>
    <cellStyle name="Normal 10 5 6 6 2 2" xfId="23719" xr:uid="{93A2D6B8-6488-4572-A841-C2B606C77054}"/>
    <cellStyle name="Normal 10 5 6 6 2 2 2" xfId="23720" xr:uid="{604210B0-5229-4164-9D4F-9AE5187CE7CB}"/>
    <cellStyle name="Normal 10 5 6 6 2 3" xfId="23721" xr:uid="{B6C773B2-B6E1-4514-91F2-F33DE48E7522}"/>
    <cellStyle name="Normal 10 5 6 6 3" xfId="23722" xr:uid="{452267CE-021A-451D-B72F-F427A712AA63}"/>
    <cellStyle name="Normal 10 5 6 6 3 2" xfId="23723" xr:uid="{2601F747-9DF6-4D0E-858D-17394A431D46}"/>
    <cellStyle name="Normal 10 5 6 6 4" xfId="23724" xr:uid="{9D9C3229-224B-4F45-B09E-6141A5AA0BC7}"/>
    <cellStyle name="Normal 10 5 6 7" xfId="23725" xr:uid="{29FBEC29-5763-42EE-BE1D-D0A7B5AA78DD}"/>
    <cellStyle name="Normal 10 5 6 7 2" xfId="23726" xr:uid="{2A15275C-4985-4065-90B5-EEBA4A25EA1B}"/>
    <cellStyle name="Normal 10 5 6 7 2 2" xfId="23727" xr:uid="{6BF88AC4-99FF-463D-8793-A4CA2608C4D9}"/>
    <cellStyle name="Normal 10 5 6 7 3" xfId="23728" xr:uid="{45275490-DB4D-4AEC-817E-C5A438216CD1}"/>
    <cellStyle name="Normal 10 5 6 8" xfId="23729" xr:uid="{217DCC50-0E2D-4765-9374-45AEF72FAC24}"/>
    <cellStyle name="Normal 10 5 6 8 2" xfId="23730" xr:uid="{652F8D57-9769-4C14-A27F-DABAB6C9382C}"/>
    <cellStyle name="Normal 10 5 6 9" xfId="23731" xr:uid="{FA485B2A-B925-4774-9FAA-1D862C9811C8}"/>
    <cellStyle name="Normal 10 5 7" xfId="23732" xr:uid="{BA9D9DC2-AADB-47C9-90BF-E93552D3611C}"/>
    <cellStyle name="Normal 10 5 7 2" xfId="23733" xr:uid="{879E86E0-6934-4EC7-899A-444AD53D33F5}"/>
    <cellStyle name="Normal 10 5 7 2 2" xfId="23734" xr:uid="{25AD1BC3-730C-440A-91AC-69D6CCE71087}"/>
    <cellStyle name="Normal 10 5 7 2 2 2" xfId="23735" xr:uid="{36E7A5BE-F5A4-47C9-97D7-AE36E1AD0DC7}"/>
    <cellStyle name="Normal 10 5 7 2 2 2 2" xfId="23736" xr:uid="{AB301217-F736-4F87-8502-B232D00EDB97}"/>
    <cellStyle name="Normal 10 5 7 2 2 2 2 2" xfId="23737" xr:uid="{272D8009-1F9E-470E-921C-96353C7DB9D9}"/>
    <cellStyle name="Normal 10 5 7 2 2 2 3" xfId="23738" xr:uid="{DA82C637-2FBC-4499-9F2C-DC140C4F8CFC}"/>
    <cellStyle name="Normal 10 5 7 2 2 3" xfId="23739" xr:uid="{4A6274B7-47E8-4882-9EE9-E2F0FF0E5DDA}"/>
    <cellStyle name="Normal 10 5 7 2 2 3 2" xfId="23740" xr:uid="{C10B74E5-DD35-4F0C-B609-20B485B56061}"/>
    <cellStyle name="Normal 10 5 7 2 2 4" xfId="23741" xr:uid="{D31C4E51-FDAE-4DE6-B931-607169FC388B}"/>
    <cellStyle name="Normal 10 5 7 2 3" xfId="23742" xr:uid="{3C0DF390-8A52-4C88-AE4F-CEC5FC74EBAF}"/>
    <cellStyle name="Normal 10 5 7 2 3 2" xfId="23743" xr:uid="{98F4A3B4-0500-46F2-811D-B4553C517090}"/>
    <cellStyle name="Normal 10 5 7 2 3 2 2" xfId="23744" xr:uid="{5AB92BE8-90C7-43C1-A91A-0D7A8AB6C149}"/>
    <cellStyle name="Normal 10 5 7 2 3 3" xfId="23745" xr:uid="{D9777038-D459-4208-B75B-E7A2C061DA89}"/>
    <cellStyle name="Normal 10 5 7 2 4" xfId="23746" xr:uid="{91D9F6A4-A365-4099-AEB6-039507C9078A}"/>
    <cellStyle name="Normal 10 5 7 2 4 2" xfId="23747" xr:uid="{57A8EC0B-64B2-4A75-ADF9-20DAC9213334}"/>
    <cellStyle name="Normal 10 5 7 2 5" xfId="23748" xr:uid="{B148CC76-F0B2-4083-9A3F-5B7BC933E596}"/>
    <cellStyle name="Normal 10 5 7 3" xfId="23749" xr:uid="{64B67662-DC23-46BC-B3A8-8FB5DD78B724}"/>
    <cellStyle name="Normal 10 5 7 3 2" xfId="23750" xr:uid="{8DC421B1-DD94-426C-8D17-3230E67EAE8A}"/>
    <cellStyle name="Normal 10 5 7 3 2 2" xfId="23751" xr:uid="{A053A626-C16B-4ADD-9625-146FF091D749}"/>
    <cellStyle name="Normal 10 5 7 3 2 2 2" xfId="23752" xr:uid="{52B1D87A-6B26-4F82-83F5-FA2331F81151}"/>
    <cellStyle name="Normal 10 5 7 3 2 2 2 2" xfId="23753" xr:uid="{5D83D1E1-8DF4-4D9E-8077-1606667AFDF6}"/>
    <cellStyle name="Normal 10 5 7 3 2 2 3" xfId="23754" xr:uid="{EC35FEC9-CD43-45F3-89D1-62F5AE1B826A}"/>
    <cellStyle name="Normal 10 5 7 3 2 3" xfId="23755" xr:uid="{EBB7DEC2-C6ED-4AA2-B813-B6845CEE634D}"/>
    <cellStyle name="Normal 10 5 7 3 2 3 2" xfId="23756" xr:uid="{13EAF6EC-D680-40F9-B2A6-E39901F12B63}"/>
    <cellStyle name="Normal 10 5 7 3 2 4" xfId="23757" xr:uid="{0553DBE4-A2DD-41D0-ABB6-6876110601B4}"/>
    <cellStyle name="Normal 10 5 7 3 3" xfId="23758" xr:uid="{4ED71FB6-B46E-470E-9E4D-A2DB5F8147BA}"/>
    <cellStyle name="Normal 10 5 7 3 3 2" xfId="23759" xr:uid="{97B2D8CC-4E74-42E0-9C4A-8A2F5334776B}"/>
    <cellStyle name="Normal 10 5 7 3 3 2 2" xfId="23760" xr:uid="{8419AB42-7388-4905-9111-050030EC5D05}"/>
    <cellStyle name="Normal 10 5 7 3 3 3" xfId="23761" xr:uid="{3837A15B-2895-44DD-ABF5-FA61F9A6C015}"/>
    <cellStyle name="Normal 10 5 7 3 4" xfId="23762" xr:uid="{202849F3-95C7-4E33-9069-43B1EEB0E53D}"/>
    <cellStyle name="Normal 10 5 7 3 4 2" xfId="23763" xr:uid="{2A524DDA-9152-4300-B50D-A1F0A70F4605}"/>
    <cellStyle name="Normal 10 5 7 3 5" xfId="23764" xr:uid="{89CD1D6B-85CE-4538-8012-CD93F3D826A5}"/>
    <cellStyle name="Normal 10 5 7 4" xfId="23765" xr:uid="{C7C51B9C-AE4C-48D2-99FF-ED8F9667EEB2}"/>
    <cellStyle name="Normal 10 5 7 4 2" xfId="23766" xr:uid="{A9A45CD9-81ED-4D1C-B546-1A96CEB746EF}"/>
    <cellStyle name="Normal 10 5 7 4 2 2" xfId="23767" xr:uid="{6FA575DD-298B-4276-96C9-4635A30DFFEE}"/>
    <cellStyle name="Normal 10 5 7 4 2 2 2" xfId="23768" xr:uid="{74942958-E350-45A0-8C65-1F3CFDF558E8}"/>
    <cellStyle name="Normal 10 5 7 4 2 2 2 2" xfId="23769" xr:uid="{10EB3965-CE20-4D8A-9FEC-4362DBFB70C0}"/>
    <cellStyle name="Normal 10 5 7 4 2 2 3" xfId="23770" xr:uid="{51EBDD64-5371-457A-BA86-A9C4A44431F3}"/>
    <cellStyle name="Normal 10 5 7 4 2 3" xfId="23771" xr:uid="{0C397657-C011-45BE-9600-8B8AD626A409}"/>
    <cellStyle name="Normal 10 5 7 4 2 3 2" xfId="23772" xr:uid="{8FAED588-569E-40FE-AB44-0483BA4B24D9}"/>
    <cellStyle name="Normal 10 5 7 4 2 4" xfId="23773" xr:uid="{EAF7521A-7F42-4A76-9CAF-BFDADE586A0F}"/>
    <cellStyle name="Normal 10 5 7 4 3" xfId="23774" xr:uid="{9951B2AF-479F-4A67-A963-7927440C56F5}"/>
    <cellStyle name="Normal 10 5 7 4 3 2" xfId="23775" xr:uid="{6FA4D82C-3396-474F-8CE2-4DF5DF648FF6}"/>
    <cellStyle name="Normal 10 5 7 4 3 2 2" xfId="23776" xr:uid="{0E5C764A-047F-47DA-9C87-6197BFFD6362}"/>
    <cellStyle name="Normal 10 5 7 4 3 3" xfId="23777" xr:uid="{BB166507-FE73-421A-BDBF-1600BA5D0E81}"/>
    <cellStyle name="Normal 10 5 7 4 4" xfId="23778" xr:uid="{3ED1F827-32DB-4F70-928E-EF6FF0244FDA}"/>
    <cellStyle name="Normal 10 5 7 4 4 2" xfId="23779" xr:uid="{6EB0D29E-2D97-4F70-AE2F-2939BCF1712D}"/>
    <cellStyle name="Normal 10 5 7 4 5" xfId="23780" xr:uid="{1E71D270-6D4E-4C51-9300-C3D17239F817}"/>
    <cellStyle name="Normal 10 5 7 5" xfId="23781" xr:uid="{E41F0198-C244-46FC-92B0-09177A825329}"/>
    <cellStyle name="Normal 10 5 7 5 2" xfId="23782" xr:uid="{9DCDBB3D-0927-45F5-A24E-D3D989643723}"/>
    <cellStyle name="Normal 10 5 7 5 2 2" xfId="23783" xr:uid="{7729697E-08F5-4C4C-8449-3B73114D9015}"/>
    <cellStyle name="Normal 10 5 7 5 2 2 2" xfId="23784" xr:uid="{B36F7741-6F5D-4716-8A58-3C986C12185A}"/>
    <cellStyle name="Normal 10 5 7 5 2 2 2 2" xfId="23785" xr:uid="{F9673924-BAD5-450F-AA96-1D4B738CE6FE}"/>
    <cellStyle name="Normal 10 5 7 5 2 2 3" xfId="23786" xr:uid="{33F3BAA3-D885-4834-A179-1BC92A666FA4}"/>
    <cellStyle name="Normal 10 5 7 5 2 3" xfId="23787" xr:uid="{32B34A0F-EBB4-4F9D-A35F-D3B68E07440D}"/>
    <cellStyle name="Normal 10 5 7 5 2 3 2" xfId="23788" xr:uid="{35120FE3-450D-4BFF-8175-6C035E59836A}"/>
    <cellStyle name="Normal 10 5 7 5 2 4" xfId="23789" xr:uid="{0B4D3767-A571-4B4F-955D-772596CB7E6A}"/>
    <cellStyle name="Normal 10 5 7 5 3" xfId="23790" xr:uid="{1EF61B78-EEC3-41B6-9F78-5B391AC1FF09}"/>
    <cellStyle name="Normal 10 5 7 5 3 2" xfId="23791" xr:uid="{C10BB018-D0B6-467E-8E3C-974FBFD22270}"/>
    <cellStyle name="Normal 10 5 7 5 3 2 2" xfId="23792" xr:uid="{F9588F6B-8340-4181-9487-36FA96F9D89E}"/>
    <cellStyle name="Normal 10 5 7 5 3 3" xfId="23793" xr:uid="{149F26EE-1790-49E5-BF70-ACEC5EC536A4}"/>
    <cellStyle name="Normal 10 5 7 5 4" xfId="23794" xr:uid="{ED5F28D9-224F-4F2D-8933-2EE29A5A6073}"/>
    <cellStyle name="Normal 10 5 7 5 4 2" xfId="23795" xr:uid="{F1ECD641-97D3-4C0C-A93C-B40691481280}"/>
    <cellStyle name="Normal 10 5 7 5 5" xfId="23796" xr:uid="{7C938592-8504-4206-BA76-50F32CC1668E}"/>
    <cellStyle name="Normal 10 5 7 6" xfId="23797" xr:uid="{528D7603-DCA2-4B98-A390-D318A05B175A}"/>
    <cellStyle name="Normal 10 5 7 6 2" xfId="23798" xr:uid="{62E4C3FA-D6DF-4561-A72A-DEE30AE69A0D}"/>
    <cellStyle name="Normal 10 5 7 6 2 2" xfId="23799" xr:uid="{D48EFF8E-4367-4AE9-A254-697BA5F01E66}"/>
    <cellStyle name="Normal 10 5 7 6 2 2 2" xfId="23800" xr:uid="{B9336F18-23BD-4195-B079-2A9C2E120019}"/>
    <cellStyle name="Normal 10 5 7 6 2 3" xfId="23801" xr:uid="{3D406951-B720-43DE-AD30-81BC56F31395}"/>
    <cellStyle name="Normal 10 5 7 6 3" xfId="23802" xr:uid="{C8B81296-7D14-4C39-857B-3A03355998A7}"/>
    <cellStyle name="Normal 10 5 7 6 3 2" xfId="23803" xr:uid="{A16430C2-5824-46B8-BF56-CA29280DDC47}"/>
    <cellStyle name="Normal 10 5 7 6 4" xfId="23804" xr:uid="{0738B725-DD40-4BA7-BE0B-BC45003650D7}"/>
    <cellStyle name="Normal 10 5 7 7" xfId="23805" xr:uid="{2D7A0300-193A-4909-BC75-1F61093D027C}"/>
    <cellStyle name="Normal 10 5 7 7 2" xfId="23806" xr:uid="{E7E8BCC4-4BE4-43E8-8226-98AD4CA02714}"/>
    <cellStyle name="Normal 10 5 7 7 2 2" xfId="23807" xr:uid="{BF93D95A-D75C-45CC-B723-B200B5BCA300}"/>
    <cellStyle name="Normal 10 5 7 7 3" xfId="23808" xr:uid="{EED7604A-B66E-4208-9A66-174334BC46C1}"/>
    <cellStyle name="Normal 10 5 7 8" xfId="23809" xr:uid="{3C7D0C70-EE50-49BE-BB43-3EE5C536884F}"/>
    <cellStyle name="Normal 10 5 7 8 2" xfId="23810" xr:uid="{9D775195-A99F-4D99-AF45-C633C3B5DCFE}"/>
    <cellStyle name="Normal 10 5 7 9" xfId="23811" xr:uid="{866B9CFF-FD50-4516-AC3F-648285B24CF7}"/>
    <cellStyle name="Normal 10 5 8" xfId="23812" xr:uid="{8A6D7166-1EDF-4075-8AD5-1C53ABC2B612}"/>
    <cellStyle name="Normal 10 5 8 2" xfId="23813" xr:uid="{549AA387-EC41-4EE5-9B8C-273FC40DA488}"/>
    <cellStyle name="Normal 10 5 8 2 2" xfId="23814" xr:uid="{87DA56D7-0897-4EF6-8212-C37CE965FBCD}"/>
    <cellStyle name="Normal 10 5 8 2 2 2" xfId="23815" xr:uid="{446596C8-8CC1-4F37-9755-D31995F01114}"/>
    <cellStyle name="Normal 10 5 8 2 2 2 2" xfId="23816" xr:uid="{42AA6F40-E684-4C5E-AAD4-73C9C24941D5}"/>
    <cellStyle name="Normal 10 5 8 2 2 2 2 2" xfId="23817" xr:uid="{0983DEAC-BC58-4802-BC91-B621379CE082}"/>
    <cellStyle name="Normal 10 5 8 2 2 2 3" xfId="23818" xr:uid="{1BE392F8-B5A9-4728-AABC-498128D7FC93}"/>
    <cellStyle name="Normal 10 5 8 2 2 3" xfId="23819" xr:uid="{746B948B-7D56-410F-A512-9A36765E1B9A}"/>
    <cellStyle name="Normal 10 5 8 2 2 3 2" xfId="23820" xr:uid="{A78F280D-5852-4158-9CBC-BB38B99BC4AF}"/>
    <cellStyle name="Normal 10 5 8 2 2 4" xfId="23821" xr:uid="{050EAB97-890B-4ECD-96C3-AA1E6FF322BF}"/>
    <cellStyle name="Normal 10 5 8 2 3" xfId="23822" xr:uid="{5337F5EC-0CF9-4DBB-A758-EBF986DF6C4C}"/>
    <cellStyle name="Normal 10 5 8 2 3 2" xfId="23823" xr:uid="{998B6FBA-B5A6-41CD-A082-0B576C8925FC}"/>
    <cellStyle name="Normal 10 5 8 2 3 2 2" xfId="23824" xr:uid="{AE77CAD6-A5F9-4129-B472-826740746F69}"/>
    <cellStyle name="Normal 10 5 8 2 3 3" xfId="23825" xr:uid="{B68A122B-ABDF-45D3-9800-C998AB822537}"/>
    <cellStyle name="Normal 10 5 8 2 4" xfId="23826" xr:uid="{6A046DAB-9464-4357-9F7A-BB2F38265B50}"/>
    <cellStyle name="Normal 10 5 8 2 4 2" xfId="23827" xr:uid="{B7ADDF8A-2A10-4B18-A546-75C9DC51D8A1}"/>
    <cellStyle name="Normal 10 5 8 2 5" xfId="23828" xr:uid="{199408AC-9787-44E1-AAE6-E4E842C1C475}"/>
    <cellStyle name="Normal 10 5 8 3" xfId="23829" xr:uid="{B35D3DB7-5D0D-4874-88C8-4F9A5A9B655B}"/>
    <cellStyle name="Normal 10 5 8 3 2" xfId="23830" xr:uid="{CD784B24-46EE-4B09-AF81-91AC76F545F6}"/>
    <cellStyle name="Normal 10 5 8 3 2 2" xfId="23831" xr:uid="{E80CC033-526F-4EC4-B7CB-D34014B4E7AB}"/>
    <cellStyle name="Normal 10 5 8 3 2 2 2" xfId="23832" xr:uid="{148DDBCD-F857-4502-9F3F-7E22E79A2763}"/>
    <cellStyle name="Normal 10 5 8 3 2 3" xfId="23833" xr:uid="{2AB7DF95-B557-48FE-A178-7074AAF7B655}"/>
    <cellStyle name="Normal 10 5 8 3 3" xfId="23834" xr:uid="{44C4D372-A257-42AF-9D23-72B0197DB558}"/>
    <cellStyle name="Normal 10 5 8 3 3 2" xfId="23835" xr:uid="{501FADE5-2CD9-4DF9-A0F1-EE0A8B6695A3}"/>
    <cellStyle name="Normal 10 5 8 3 4" xfId="23836" xr:uid="{797CB3D2-0491-4149-AFDE-7F45A076F218}"/>
    <cellStyle name="Normal 10 5 8 4" xfId="23837" xr:uid="{2F8CB1A4-FE38-48D1-9DFC-57CA47578011}"/>
    <cellStyle name="Normal 10 5 8 4 2" xfId="23838" xr:uid="{DD1A9629-D88D-44A0-A169-062DFA0D5520}"/>
    <cellStyle name="Normal 10 5 8 4 2 2" xfId="23839" xr:uid="{4B3CC885-5FFD-4304-8DEF-F1BB2284B454}"/>
    <cellStyle name="Normal 10 5 8 4 3" xfId="23840" xr:uid="{F2EBDD3C-67EB-4528-A062-60F0B8C111B0}"/>
    <cellStyle name="Normal 10 5 8 5" xfId="23841" xr:uid="{99A3EB05-BAC5-4D6E-A5A8-E19527DF5AFC}"/>
    <cellStyle name="Normal 10 5 8 5 2" xfId="23842" xr:uid="{D7C006D7-0D18-43BF-8BFB-4F1E0BEC76BD}"/>
    <cellStyle name="Normal 10 5 8 6" xfId="23843" xr:uid="{77F66F0F-FB07-4E23-8FC0-F5DAEB574BD9}"/>
    <cellStyle name="Normal 10 5 9" xfId="23844" xr:uid="{5B5AB0EB-414E-4082-BC3A-C5ECB90A4BE3}"/>
    <cellStyle name="Normal 10 5 9 2" xfId="23845" xr:uid="{5367C61A-59BC-4459-83D9-54927F7E02F1}"/>
    <cellStyle name="Normal 10 5 9 2 2" xfId="23846" xr:uid="{6DD5F958-4D5C-4A8C-907D-5E11B4D17289}"/>
    <cellStyle name="Normal 10 5 9 2 2 2" xfId="23847" xr:uid="{3FEE124A-3DC9-4E8E-99A3-CD58AD9EC1E6}"/>
    <cellStyle name="Normal 10 5 9 2 2 2 2" xfId="23848" xr:uid="{5F9D08FC-BD47-486B-A810-AB9CB6BBD89B}"/>
    <cellStyle name="Normal 10 5 9 2 2 2 2 2" xfId="23849" xr:uid="{47E09754-6D6E-472B-A763-AABDE60D4ADD}"/>
    <cellStyle name="Normal 10 5 9 2 2 2 3" xfId="23850" xr:uid="{4823625E-D7AA-42A2-B76C-82A0B3EEDFF5}"/>
    <cellStyle name="Normal 10 5 9 2 2 3" xfId="23851" xr:uid="{B583D021-EB21-47DD-92C3-5967AE253F89}"/>
    <cellStyle name="Normal 10 5 9 2 2 3 2" xfId="23852" xr:uid="{C51F193D-E75E-4897-AD05-256D903545BA}"/>
    <cellStyle name="Normal 10 5 9 2 2 4" xfId="23853" xr:uid="{60F19694-D045-4AE9-8B57-2BDC0C58D226}"/>
    <cellStyle name="Normal 10 5 9 2 3" xfId="23854" xr:uid="{227A224E-20B6-4535-B1F6-C30BB32FE33D}"/>
    <cellStyle name="Normal 10 5 9 2 3 2" xfId="23855" xr:uid="{8BE18CFE-8955-4BF7-B73D-773A433E5B55}"/>
    <cellStyle name="Normal 10 5 9 2 3 2 2" xfId="23856" xr:uid="{DDAFBDB1-2FB0-43F6-B58F-9124180E8639}"/>
    <cellStyle name="Normal 10 5 9 2 3 3" xfId="23857" xr:uid="{915FD1D2-525B-4F62-9BA5-A974D09FC6AF}"/>
    <cellStyle name="Normal 10 5 9 2 4" xfId="23858" xr:uid="{CC045149-A325-49AE-83FB-C42684CF7E19}"/>
    <cellStyle name="Normal 10 5 9 2 4 2" xfId="23859" xr:uid="{ADF41484-8839-409B-9D36-C5322754E143}"/>
    <cellStyle name="Normal 10 5 9 2 5" xfId="23860" xr:uid="{A24073D9-55F7-4BD1-A177-8168977A58BB}"/>
    <cellStyle name="Normal 10 5 9 3" xfId="23861" xr:uid="{FC68C52F-1C6D-49A1-8776-FE9C2BE434BB}"/>
    <cellStyle name="Normal 10 5 9 3 2" xfId="23862" xr:uid="{03CF07B7-AF24-4077-9B2A-0CE324CEACBC}"/>
    <cellStyle name="Normal 10 5 9 3 2 2" xfId="23863" xr:uid="{7F83E234-DF21-484F-9B51-980EA07ED884}"/>
    <cellStyle name="Normal 10 5 9 3 2 2 2" xfId="23864" xr:uid="{4FA24A56-9C97-4DFE-8F72-2F3A33E7AA40}"/>
    <cellStyle name="Normal 10 5 9 3 2 3" xfId="23865" xr:uid="{71537E70-3E2B-4983-B8A0-865B3F1F3B53}"/>
    <cellStyle name="Normal 10 5 9 3 3" xfId="23866" xr:uid="{7F468891-F7A7-411C-BC99-E275C5DE6236}"/>
    <cellStyle name="Normal 10 5 9 3 3 2" xfId="23867" xr:uid="{9EB0583B-21D0-4CDC-9346-075EA29A2B7B}"/>
    <cellStyle name="Normal 10 5 9 3 4" xfId="23868" xr:uid="{E2393E58-2669-4EFD-BC99-D3C729151022}"/>
    <cellStyle name="Normal 10 5 9 4" xfId="23869" xr:uid="{8A8A5571-6466-413A-89EE-4D4DE55CDB28}"/>
    <cellStyle name="Normal 10 5 9 4 2" xfId="23870" xr:uid="{E35B8129-6EB5-4499-89A9-F4F129FD5ADF}"/>
    <cellStyle name="Normal 10 5 9 4 2 2" xfId="23871" xr:uid="{CA04A0BD-1C24-4038-8575-EE98EC18A948}"/>
    <cellStyle name="Normal 10 5 9 4 3" xfId="23872" xr:uid="{8B99768B-4E1B-49BD-BBBD-EE8B4787D180}"/>
    <cellStyle name="Normal 10 5 9 5" xfId="23873" xr:uid="{0F649447-63BA-4315-ADB8-910A90BBF635}"/>
    <cellStyle name="Normal 10 5 9 5 2" xfId="23874" xr:uid="{AE7B6268-E157-4BDD-A138-1709610DEDBC}"/>
    <cellStyle name="Normal 10 5 9 6" xfId="23875" xr:uid="{2D1399D1-100F-4068-BA87-968E97237479}"/>
    <cellStyle name="Normal 10 6" xfId="1765" xr:uid="{C6A56F18-46E5-4CB3-AF81-A6AC787C6AA6}"/>
    <cellStyle name="Normal 10 6 2" xfId="3226" xr:uid="{437CEAE6-5DC5-479B-948C-2B42113B4F13}"/>
    <cellStyle name="Normal 10 6 2 2" xfId="23876" xr:uid="{40D50DF6-B259-477E-AD28-7AC0CDF90267}"/>
    <cellStyle name="Normal 10 6 2 2 2" xfId="23877" xr:uid="{4A632BD2-D145-4E35-97D1-51F82E71B80F}"/>
    <cellStyle name="Normal 10 6 2 2 2 2" xfId="23878" xr:uid="{7FD5A98D-1C3A-4003-8E87-62D673BE9138}"/>
    <cellStyle name="Normal 10 6 2 2 2 2 2" xfId="23879" xr:uid="{21998788-91F0-413B-9C78-9379648F923F}"/>
    <cellStyle name="Normal 10 6 2 2 2 3" xfId="23880" xr:uid="{A9D424AD-E673-4D56-92B1-3E3DACE0010C}"/>
    <cellStyle name="Normal 10 6 2 2 3" xfId="23881" xr:uid="{36E3130E-8A7C-44EE-B5B9-22567EA48211}"/>
    <cellStyle name="Normal 10 6 2 2 3 2" xfId="23882" xr:uid="{E1736492-91A2-4AAB-9BCC-B0440735F7A8}"/>
    <cellStyle name="Normal 10 6 2 2 4" xfId="23883" xr:uid="{3D7E94F7-5A2A-4905-9A08-7AA4A91047F0}"/>
    <cellStyle name="Normal 10 6 2 3" xfId="23884" xr:uid="{94F29E62-1B47-47FB-9ECA-78A6D71C76FB}"/>
    <cellStyle name="Normal 10 6 2 3 2" xfId="23885" xr:uid="{101130E1-9F64-4261-B439-0DEF19D89483}"/>
    <cellStyle name="Normal 10 6 2 3 2 2" xfId="23886" xr:uid="{48F85C40-7E6A-40FB-95A9-9C6FC0F29FFD}"/>
    <cellStyle name="Normal 10 6 2 3 3" xfId="23887" xr:uid="{B0C85FC8-991F-4B12-AB75-2D6F0F9C7F99}"/>
    <cellStyle name="Normal 10 6 2 4" xfId="23888" xr:uid="{55110DFA-1171-4F90-9582-3C8D456346C5}"/>
    <cellStyle name="Normal 10 6 2 4 2" xfId="23889" xr:uid="{60D9A91E-0BF5-4487-94ED-6F9B00D91135}"/>
    <cellStyle name="Normal 10 6 2 5" xfId="23890" xr:uid="{5A63E311-136B-449E-8963-455E2C77BB21}"/>
    <cellStyle name="Normal 10 6 3" xfId="23891" xr:uid="{61DEB2AF-1423-4107-9F1A-A894BEC639B0}"/>
    <cellStyle name="Normal 10 6 3 2" xfId="23892" xr:uid="{22B53264-E24C-4514-B31A-173FBC269B3F}"/>
    <cellStyle name="Normal 10 6 3 2 2" xfId="23893" xr:uid="{9FF4A53E-1F67-4E65-ADC2-7754923C0F91}"/>
    <cellStyle name="Normal 10 6 3 2 2 2" xfId="23894" xr:uid="{AB6F5A5F-FE87-4BC6-8FAF-47EC5753CC29}"/>
    <cellStyle name="Normal 10 6 3 2 3" xfId="23895" xr:uid="{EB5250B5-7CF6-477E-91A9-4F8C675334A7}"/>
    <cellStyle name="Normal 10 6 3 3" xfId="23896" xr:uid="{F0C76E75-4872-495C-A5A6-A52941927D3C}"/>
    <cellStyle name="Normal 10 6 3 3 2" xfId="23897" xr:uid="{0A3098E8-C5D2-4A26-A804-CB0E337FAB95}"/>
    <cellStyle name="Normal 10 6 3 4" xfId="23898" xr:uid="{36E76E29-A91A-4D85-9AEF-BFD0E64F6C73}"/>
    <cellStyle name="Normal 10 6 4" xfId="23899" xr:uid="{EC4CF221-052E-4178-8849-9E090B95155E}"/>
    <cellStyle name="Normal 10 6 4 2" xfId="23900" xr:uid="{CF85B146-BD32-4497-8D3C-E681CDDA0F95}"/>
    <cellStyle name="Normal 10 6 4 2 2" xfId="23901" xr:uid="{F30F3AAB-547A-4C63-85E7-A294C1D17E5A}"/>
    <cellStyle name="Normal 10 6 4 3" xfId="23902" xr:uid="{05919284-3FEF-4EEF-81B0-7F4EDD65F1F3}"/>
    <cellStyle name="Normal 10 6 5" xfId="23903" xr:uid="{B1D3C44D-84AC-461A-9AC4-8CE2BAB5BB39}"/>
    <cellStyle name="Normal 10 6 5 2" xfId="23904" xr:uid="{952CF62E-DD5D-485C-9783-8AA9CB40F607}"/>
    <cellStyle name="Normal 10 6 6" xfId="23905" xr:uid="{D5440EC8-BBC1-432A-B87D-DED57F31A3A0}"/>
    <cellStyle name="Normal 10 7" xfId="1766" xr:uid="{1C5C9654-2674-42E9-93FC-522C511765F6}"/>
    <cellStyle name="Normal 10 7 2" xfId="3227" xr:uid="{F7B9ECFD-609F-420A-BCF3-081EC6B70A3E}"/>
    <cellStyle name="Normal 10 7 2 2" xfId="23906" xr:uid="{1D5EECD0-5BD1-4002-9ABA-763FE0DFA954}"/>
    <cellStyle name="Normal 10 7 2 2 2" xfId="23907" xr:uid="{BFE1713A-2349-4443-9D05-2C178801A64D}"/>
    <cellStyle name="Normal 10 7 2 2 2 2" xfId="23908" xr:uid="{34C8B11E-F3EB-4471-A5FE-727E5CCCCA0E}"/>
    <cellStyle name="Normal 10 7 2 2 2 2 2" xfId="23909" xr:uid="{59647181-F3E1-4197-A4FE-0813F78FE986}"/>
    <cellStyle name="Normal 10 7 2 2 2 3" xfId="23910" xr:uid="{B9A7D9E8-CE7F-470A-8ACD-CF23A9282E06}"/>
    <cellStyle name="Normal 10 7 2 2 3" xfId="23911" xr:uid="{64891ACC-6D63-4692-8EC4-7EB647362C2D}"/>
    <cellStyle name="Normal 10 7 2 2 3 2" xfId="23912" xr:uid="{CEC5FEA6-1B9E-40D2-BBFF-CD6109C8F8BE}"/>
    <cellStyle name="Normal 10 7 2 2 4" xfId="23913" xr:uid="{1B8125FF-01FB-41D9-A852-2431B024EEA9}"/>
    <cellStyle name="Normal 10 7 2 3" xfId="23914" xr:uid="{FCC276E0-4E91-42BA-9EAD-42C4BC2BC17D}"/>
    <cellStyle name="Normal 10 7 2 3 2" xfId="23915" xr:uid="{B81010DA-D3BC-44AF-A6E2-EB12825E3A99}"/>
    <cellStyle name="Normal 10 7 2 3 2 2" xfId="23916" xr:uid="{1A7160B2-EDE1-4BD3-B3E9-39DF4F9E76FE}"/>
    <cellStyle name="Normal 10 7 2 3 3" xfId="23917" xr:uid="{C75225A5-4759-43D2-8AA3-6AD0D0018A5D}"/>
    <cellStyle name="Normal 10 7 2 4" xfId="23918" xr:uid="{D10CFA96-AA91-428E-A3CC-F4F697268B99}"/>
    <cellStyle name="Normal 10 7 2 4 2" xfId="23919" xr:uid="{39248B82-62EB-40F9-9A5F-7E24A7C3FD3E}"/>
    <cellStyle name="Normal 10 7 2 5" xfId="23920" xr:uid="{F81AD87A-F3D0-41A1-8C96-7F90BA416D81}"/>
    <cellStyle name="Normal 10 7 3" xfId="23921" xr:uid="{AC08117A-1406-43B1-AB47-6683D67A2DB4}"/>
    <cellStyle name="Normal 10 7 3 2" xfId="23922" xr:uid="{8FF9D158-54FF-458E-B86C-8195E1C47A3A}"/>
    <cellStyle name="Normal 10 7 3 2 2" xfId="23923" xr:uid="{0FDC51A2-4541-4F45-96BE-72FA6F8AFE17}"/>
    <cellStyle name="Normal 10 7 3 2 2 2" xfId="23924" xr:uid="{1110114B-0B49-4A60-A4B9-C33206FB0246}"/>
    <cellStyle name="Normal 10 7 3 2 3" xfId="23925" xr:uid="{E3744EE7-DE26-4590-9458-47E7B75CD0F4}"/>
    <cellStyle name="Normal 10 7 3 3" xfId="23926" xr:uid="{4B7B2DAC-165C-4EF4-AFC4-F19106372A3F}"/>
    <cellStyle name="Normal 10 7 3 3 2" xfId="23927" xr:uid="{9D99CC00-A378-420D-A1F4-E4E00475E046}"/>
    <cellStyle name="Normal 10 7 3 4" xfId="23928" xr:uid="{EBCE4128-9B35-4B9F-AAD7-46E77748BDD5}"/>
    <cellStyle name="Normal 10 7 4" xfId="23929" xr:uid="{CD885E61-AE2F-4576-B775-4830D840BA17}"/>
    <cellStyle name="Normal 10 7 4 2" xfId="23930" xr:uid="{D129F5B7-0075-49B0-8F74-A5F9D061738C}"/>
    <cellStyle name="Normal 10 7 4 2 2" xfId="23931" xr:uid="{5DB2E320-07B8-493E-9DC0-62C4370FF36F}"/>
    <cellStyle name="Normal 10 7 4 3" xfId="23932" xr:uid="{C7065D2D-BC44-4418-B043-9CC82765DD68}"/>
    <cellStyle name="Normal 10 7 5" xfId="23933" xr:uid="{7BF9E6EE-4DCC-4A50-A99A-60D94E56732B}"/>
    <cellStyle name="Normal 10 7 5 2" xfId="23934" xr:uid="{E46FEC99-DDF3-47B0-9F04-8F52295F6882}"/>
    <cellStyle name="Normal 10 7 6" xfId="23935" xr:uid="{5E55241A-E50A-42A5-BF44-62D2797A5ADD}"/>
    <cellStyle name="Normal 10 8" xfId="1767" xr:uid="{BB70BC15-F567-4191-86AD-57498A12505B}"/>
    <cellStyle name="Normal 10 8 2" xfId="3228" xr:uid="{BC04B5F1-A126-431A-AF16-A61C0C5F05F0}"/>
    <cellStyle name="Normal 10 8 2 2" xfId="23936" xr:uid="{2BDA6ACD-74E4-4521-8492-5EA894550250}"/>
    <cellStyle name="Normal 10 8 2 2 2" xfId="23937" xr:uid="{B7DB7AA1-7A8A-4215-AC33-4B3A5F647706}"/>
    <cellStyle name="Normal 10 8 2 2 2 2" xfId="23938" xr:uid="{24783716-9D7F-472B-A696-3C790E182D69}"/>
    <cellStyle name="Normal 10 8 2 2 2 2 2" xfId="23939" xr:uid="{3396539A-09B3-4CB8-8845-477B6C525932}"/>
    <cellStyle name="Normal 10 8 2 2 2 3" xfId="23940" xr:uid="{3CB483E6-30CB-46E7-A5CB-1F8EB55BF9A9}"/>
    <cellStyle name="Normal 10 8 2 2 3" xfId="23941" xr:uid="{AF5E117B-ED9B-4E73-BAFB-2D9BE109B0AD}"/>
    <cellStyle name="Normal 10 8 2 2 3 2" xfId="23942" xr:uid="{4216A46E-23E8-465A-A496-C36A4085E102}"/>
    <cellStyle name="Normal 10 8 2 2 4" xfId="23943" xr:uid="{51FC7BD4-E24E-43D9-9AA4-E0AB16406632}"/>
    <cellStyle name="Normal 10 8 2 3" xfId="23944" xr:uid="{A69EA8DD-D40E-4DB9-AD14-F9E0E4C5E10A}"/>
    <cellStyle name="Normal 10 8 2 3 2" xfId="23945" xr:uid="{BA4B7E10-13D9-4B96-81D1-38A47D80FF1B}"/>
    <cellStyle name="Normal 10 8 2 3 2 2" xfId="23946" xr:uid="{B41EFC38-F7DA-492F-A0ED-B253ECCB6023}"/>
    <cellStyle name="Normal 10 8 2 3 3" xfId="23947" xr:uid="{67AC3340-6EFC-42E5-AB3C-4937461C31B1}"/>
    <cellStyle name="Normal 10 8 2 4" xfId="23948" xr:uid="{3C1B3D90-B7CA-4A46-A3B5-A86BC957D2FA}"/>
    <cellStyle name="Normal 10 8 2 4 2" xfId="23949" xr:uid="{0795ECE1-AA00-4B54-9313-D2864DD3AC03}"/>
    <cellStyle name="Normal 10 8 2 5" xfId="23950" xr:uid="{A1C7ACE0-EBE1-407C-AE90-9B6022F44B55}"/>
    <cellStyle name="Normal 10 8 3" xfId="23951" xr:uid="{BA7A7EE0-AE31-4D96-981D-B473E78015B5}"/>
    <cellStyle name="Normal 10 8 3 2" xfId="23952" xr:uid="{EF65D09A-143D-4939-9C4B-3ECB9417EC11}"/>
    <cellStyle name="Normal 10 8 3 2 2" xfId="23953" xr:uid="{0FA66A47-CBD7-4BAC-944B-A2460444446C}"/>
    <cellStyle name="Normal 10 8 3 2 2 2" xfId="23954" xr:uid="{B38F59D8-96DA-4123-9752-577FB64D2EC4}"/>
    <cellStyle name="Normal 10 8 3 2 3" xfId="23955" xr:uid="{930368F4-39A4-4986-882E-525DD47FACBC}"/>
    <cellStyle name="Normal 10 8 3 3" xfId="23956" xr:uid="{D51EE174-9D0C-48B5-8406-80BCB3C2F7F7}"/>
    <cellStyle name="Normal 10 8 3 3 2" xfId="23957" xr:uid="{E528323F-6E89-4A61-80EF-6F2CE9773B6A}"/>
    <cellStyle name="Normal 10 8 3 4" xfId="23958" xr:uid="{700B80D2-DE55-4AA8-B791-F7A38FF09514}"/>
    <cellStyle name="Normal 10 8 4" xfId="23959" xr:uid="{48228DCE-1521-4A00-A85A-BAEF2091CAB1}"/>
    <cellStyle name="Normal 10 8 4 2" xfId="23960" xr:uid="{EE81D453-18D8-4184-968B-B6526CA6C3EF}"/>
    <cellStyle name="Normal 10 8 4 2 2" xfId="23961" xr:uid="{981E0EE9-6E49-4D00-8756-10F2D8888AD2}"/>
    <cellStyle name="Normal 10 8 4 3" xfId="23962" xr:uid="{800988D9-8FD0-46B4-8E1D-0ED8F767837B}"/>
    <cellStyle name="Normal 10 8 5" xfId="23963" xr:uid="{D335F23B-E79F-4B9A-98D7-73B1A613B881}"/>
    <cellStyle name="Normal 10 8 5 2" xfId="23964" xr:uid="{AFCD982E-399C-4F79-B463-9898D4D45D1F}"/>
    <cellStyle name="Normal 10 8 6" xfId="23965" xr:uid="{392C9567-F2F3-40EC-B568-65A6F155A9A5}"/>
    <cellStyle name="Normal 10 9" xfId="1768" xr:uid="{5845AF74-8E74-4151-B28F-52223BFD2A1F}"/>
    <cellStyle name="Normal 10 9 2" xfId="3229" xr:uid="{ABA57980-3574-44F3-B389-0EB267A151FB}"/>
    <cellStyle name="Normal 100" xfId="23966" xr:uid="{D2BB63B6-53E3-4E7A-B673-10DDB35B2E77}"/>
    <cellStyle name="Normal 100 2" xfId="23967" xr:uid="{09AECB90-EEEB-420B-9778-EDB3A879A6A6}"/>
    <cellStyle name="Normal 100 2 2" xfId="23968" xr:uid="{AA705D5B-513B-421F-8E6C-428DB86E273C}"/>
    <cellStyle name="Normal 100 2 2 2" xfId="23969" xr:uid="{88137C3C-117D-4F1F-9033-082082FC9C5D}"/>
    <cellStyle name="Normal 100 2 2 2 2" xfId="23970" xr:uid="{C0A337F3-C7D3-43E1-B53A-2E0BC308F699}"/>
    <cellStyle name="Normal 100 2 2 3" xfId="23971" xr:uid="{F0947467-7C34-4CDD-9AD3-FE6F3572F0CA}"/>
    <cellStyle name="Normal 100 2 3" xfId="23972" xr:uid="{32D38E5C-063D-49F7-AE84-EF34F39BF471}"/>
    <cellStyle name="Normal 100 2 3 2" xfId="23973" xr:uid="{4AE351A4-9DD1-48D0-BFCE-9957BC43984C}"/>
    <cellStyle name="Normal 100 2 4" xfId="23974" xr:uid="{CD642E62-F371-40FF-AFEE-AD845D6069B9}"/>
    <cellStyle name="Normal 100 3" xfId="23975" xr:uid="{83743014-B646-42A2-941E-DE6CB570A37A}"/>
    <cellStyle name="Normal 100 3 2" xfId="23976" xr:uid="{56F3DBBC-CF85-43BD-B5E3-23C2F3E8BDE6}"/>
    <cellStyle name="Normal 100 3 2 2" xfId="23977" xr:uid="{CB439319-000E-4854-81D5-42DFC2575953}"/>
    <cellStyle name="Normal 100 3 3" xfId="23978" xr:uid="{7C353FF5-659F-41CF-8A60-5EF3A8221D05}"/>
    <cellStyle name="Normal 100 4" xfId="23979" xr:uid="{CE1AC3BD-39EC-47C2-95EF-E4FC0B536D57}"/>
    <cellStyle name="Normal 100 4 2" xfId="23980" xr:uid="{1A744A6A-EA1F-4FEE-905E-CF80EB6698B2}"/>
    <cellStyle name="Normal 100 5" xfId="23981" xr:uid="{956018DA-3334-4B03-8CC9-8B4C183917BF}"/>
    <cellStyle name="Normal 101" xfId="23982" xr:uid="{8D8DBA1A-9DBD-4864-9986-2973B3AAA968}"/>
    <cellStyle name="Normal 101 2" xfId="23983" xr:uid="{B0D292F1-E995-464D-808E-14362876C347}"/>
    <cellStyle name="Normal 101 2 2" xfId="23984" xr:uid="{554DDA60-97F5-47CF-BD90-03A580447587}"/>
    <cellStyle name="Normal 101 2 2 2" xfId="23985" xr:uid="{101F801F-9F2A-4BDA-B40B-7BBEC189BCB9}"/>
    <cellStyle name="Normal 101 2 2 2 2" xfId="23986" xr:uid="{E096FA46-220B-4527-A47D-AA8B19743D97}"/>
    <cellStyle name="Normal 101 2 2 3" xfId="23987" xr:uid="{7DE885A2-3AF7-4B72-BF65-6924A7C21B3F}"/>
    <cellStyle name="Normal 101 2 3" xfId="23988" xr:uid="{B9C26B12-07C0-4CF2-941E-63773EF0657A}"/>
    <cellStyle name="Normal 101 2 3 2" xfId="23989" xr:uid="{5DCAD456-53C0-4B13-BC39-58CD5806E097}"/>
    <cellStyle name="Normal 101 2 4" xfId="23990" xr:uid="{753E846A-93DE-458B-B54F-8BE02D2634F6}"/>
    <cellStyle name="Normal 101 3" xfId="23991" xr:uid="{4C15AB07-42D6-4274-8AB8-61B725959032}"/>
    <cellStyle name="Normal 101 3 2" xfId="23992" xr:uid="{743A0FE3-D410-4B65-93E6-C0C96A264EEC}"/>
    <cellStyle name="Normal 101 3 2 2" xfId="23993" xr:uid="{8128A039-1D7F-4C33-94DD-A5330D00C5E1}"/>
    <cellStyle name="Normal 101 3 3" xfId="23994" xr:uid="{C3D240EB-890C-4FA0-96D6-991E86F6FE48}"/>
    <cellStyle name="Normal 101 4" xfId="23995" xr:uid="{542B2054-E09E-4112-A04C-5905E4853856}"/>
    <cellStyle name="Normal 101 4 2" xfId="23996" xr:uid="{50D78EAF-4FA0-4FD2-8E6A-092968473C47}"/>
    <cellStyle name="Normal 101 5" xfId="23997" xr:uid="{52D259C0-380A-4467-82FA-23C72EC7D45D}"/>
    <cellStyle name="Normal 102" xfId="23998" xr:uid="{9296BFBB-2F7F-4649-AAAF-2AB6F9075A91}"/>
    <cellStyle name="Normal 102 2" xfId="23999" xr:uid="{4B5DE116-744B-46C5-B013-B28BB02F6299}"/>
    <cellStyle name="Normal 102 2 2" xfId="24000" xr:uid="{EE9EB675-1574-49F1-BE76-9626B1D1179F}"/>
    <cellStyle name="Normal 102 2 2 2" xfId="24001" xr:uid="{33CA8EE4-0F58-42B8-94FC-6DC49CE2C27A}"/>
    <cellStyle name="Normal 102 2 2 2 2" xfId="24002" xr:uid="{EDFBE4E9-F1E5-46A6-920F-FB2E0B6A3483}"/>
    <cellStyle name="Normal 102 2 2 3" xfId="24003" xr:uid="{1D0913BF-C490-479E-A50D-E72D625DD32F}"/>
    <cellStyle name="Normal 102 2 3" xfId="24004" xr:uid="{A54B00CE-4893-4E8B-87D5-266798DF6B91}"/>
    <cellStyle name="Normal 102 2 3 2" xfId="24005" xr:uid="{8A9235AC-9305-46DC-84F8-E676B105E545}"/>
    <cellStyle name="Normal 102 2 4" xfId="24006" xr:uid="{55154843-E34C-4D59-8687-01E1789AE206}"/>
    <cellStyle name="Normal 102 3" xfId="24007" xr:uid="{8923A562-2197-468F-A9DE-53326D422373}"/>
    <cellStyle name="Normal 102 3 2" xfId="24008" xr:uid="{A140C9B4-5EBA-4D1C-B231-DE00E0C12798}"/>
    <cellStyle name="Normal 102 3 2 2" xfId="24009" xr:uid="{687CB928-ED93-46C4-9FDB-7B1CD754EBC9}"/>
    <cellStyle name="Normal 102 3 3" xfId="24010" xr:uid="{F2244858-221C-4E1D-A692-B59274FCBBF4}"/>
    <cellStyle name="Normal 102 4" xfId="24011" xr:uid="{6DA6CC61-573D-4719-A697-829E3B628A58}"/>
    <cellStyle name="Normal 102 4 2" xfId="24012" xr:uid="{3BC8131D-9234-4177-BFD6-E1E7DF7799F3}"/>
    <cellStyle name="Normal 102 5" xfId="24013" xr:uid="{171C49A6-D720-4041-9989-3133F7614D8F}"/>
    <cellStyle name="Normal 103" xfId="24014" xr:uid="{EA8AED45-2631-4B38-9EC3-FF43A6CD547A}"/>
    <cellStyle name="Normal 103 2" xfId="24015" xr:uid="{522A4980-BD01-420B-948B-028B3CAD5A54}"/>
    <cellStyle name="Normal 103 2 2" xfId="24016" xr:uid="{BEB0DD72-FCF7-40BB-8336-E6E285375DDA}"/>
    <cellStyle name="Normal 103 2 2 2" xfId="24017" xr:uid="{821F3C55-2050-4520-8D96-AD7C4D5CCE98}"/>
    <cellStyle name="Normal 103 2 2 2 2" xfId="24018" xr:uid="{180A2A5D-8DB4-4746-B8E4-56B10273787A}"/>
    <cellStyle name="Normal 103 2 2 3" xfId="24019" xr:uid="{6602E0D0-BFDD-4363-A3F1-80319DEA1BFA}"/>
    <cellStyle name="Normal 103 2 3" xfId="24020" xr:uid="{F9537AD6-87F2-4218-8806-41E246BA8BDB}"/>
    <cellStyle name="Normal 103 2 3 2" xfId="24021" xr:uid="{854718EF-15A4-4AB4-9718-02F84AC0B475}"/>
    <cellStyle name="Normal 103 2 4" xfId="24022" xr:uid="{54D55E34-C397-4978-929C-57FE69002F5A}"/>
    <cellStyle name="Normal 103 3" xfId="24023" xr:uid="{2A60654C-FD4D-45AB-B488-1F184199BAF5}"/>
    <cellStyle name="Normal 103 3 2" xfId="24024" xr:uid="{245F5F62-4258-41ED-8B00-D40F2354C526}"/>
    <cellStyle name="Normal 103 3 2 2" xfId="24025" xr:uid="{7D6A3403-C9CF-4EC4-9BC7-293BE6643218}"/>
    <cellStyle name="Normal 103 3 3" xfId="24026" xr:uid="{A666638A-5513-4670-8AF6-88D47A78E3D1}"/>
    <cellStyle name="Normal 103 4" xfId="24027" xr:uid="{46286010-1A41-47C1-A508-D97B1F1B9FDC}"/>
    <cellStyle name="Normal 103 4 2" xfId="24028" xr:uid="{A4A0F5A3-AEC1-49FE-BF8C-33BD95155636}"/>
    <cellStyle name="Normal 103 5" xfId="24029" xr:uid="{6FAED6F3-30FD-4C23-A9E7-8DBA1F092842}"/>
    <cellStyle name="Normal 104" xfId="24030" xr:uid="{F8004796-D29A-41BA-88C5-7EB6B9BB5306}"/>
    <cellStyle name="Normal 104 2" xfId="24031" xr:uid="{7199F419-2B7A-4576-8713-E20B4096DA1A}"/>
    <cellStyle name="Normal 104 2 2" xfId="24032" xr:uid="{FA997347-F271-4F11-80E1-87BA4DD63620}"/>
    <cellStyle name="Normal 104 2 2 2" xfId="24033" xr:uid="{17389AE5-363F-437B-B184-547098EB49A7}"/>
    <cellStyle name="Normal 104 2 2 2 2" xfId="24034" xr:uid="{89281811-5586-4316-911F-D6D69BB211F3}"/>
    <cellStyle name="Normal 104 2 2 3" xfId="24035" xr:uid="{63801229-788F-4962-BA38-6523EDAEF56F}"/>
    <cellStyle name="Normal 104 2 3" xfId="24036" xr:uid="{D5F29FB3-B678-422A-9171-D08F4C5751A4}"/>
    <cellStyle name="Normal 104 2 3 2" xfId="24037" xr:uid="{7471DA87-64D4-4253-88CF-D51A565B5246}"/>
    <cellStyle name="Normal 104 2 4" xfId="24038" xr:uid="{7F8FB8B1-2BA0-4B35-A994-5397AE3C24E2}"/>
    <cellStyle name="Normal 104 3" xfId="24039" xr:uid="{35443014-5CBB-4A08-9E0B-C6F031015CFC}"/>
    <cellStyle name="Normal 104 3 2" xfId="24040" xr:uid="{B01A33A2-9F9A-4B10-AAD9-4D40193BBE53}"/>
    <cellStyle name="Normal 104 3 2 2" xfId="24041" xr:uid="{FE5B3131-849E-4AC3-8B02-8AE86DA95B21}"/>
    <cellStyle name="Normal 104 3 3" xfId="24042" xr:uid="{E8B85B8A-2A26-4B74-B3D5-AD9D912FAD94}"/>
    <cellStyle name="Normal 104 4" xfId="24043" xr:uid="{F720E5E4-98E5-4269-857D-410BA1F3D792}"/>
    <cellStyle name="Normal 104 4 2" xfId="24044" xr:uid="{99AC5022-0B59-469C-A493-43A174C2F552}"/>
    <cellStyle name="Normal 104 5" xfId="24045" xr:uid="{92FCDF48-D4DE-4AF0-8FC0-EA703E890AA8}"/>
    <cellStyle name="Normal 105" xfId="24046" xr:uid="{D6464940-A0DC-4C44-A08F-207D9CAB6EB9}"/>
    <cellStyle name="Normal 105 2" xfId="24047" xr:uid="{EC075A4C-2568-421F-8153-FDA77D6BC415}"/>
    <cellStyle name="Normal 105 2 2" xfId="24048" xr:uid="{1F04C536-3386-4307-BF23-43EDF4FCDCF0}"/>
    <cellStyle name="Normal 105 2 2 2" xfId="24049" xr:uid="{0E6DEBE1-5BEC-4C80-A212-3707A6776535}"/>
    <cellStyle name="Normal 105 2 2 2 2" xfId="24050" xr:uid="{2302B19B-4CAF-487A-A081-8D5803071347}"/>
    <cellStyle name="Normal 105 2 2 2 2 2" xfId="24051" xr:uid="{C6CA44CD-6C19-4067-834F-2100518429DC}"/>
    <cellStyle name="Normal 105 2 2 2 3" xfId="24052" xr:uid="{8E1EF6C6-7BE3-43A0-8AA8-B609C84DA7B6}"/>
    <cellStyle name="Normal 105 2 2 3" xfId="24053" xr:uid="{46855D0F-A1B5-47D6-90B5-57DB4ED5C64C}"/>
    <cellStyle name="Normal 105 2 2 3 2" xfId="24054" xr:uid="{505AC570-CA40-41DB-84BD-FD8AE7F3860D}"/>
    <cellStyle name="Normal 105 2 2 4" xfId="24055" xr:uid="{285A94BD-37C2-4829-AB91-EC8E361CC8E7}"/>
    <cellStyle name="Normal 105 2 3" xfId="24056" xr:uid="{6DFB5018-9DA0-4542-AFC0-90AEE18F4AE4}"/>
    <cellStyle name="Normal 105 2 3 2" xfId="24057" xr:uid="{3F0C020A-C67D-4A6D-ACD6-74ABD66BF867}"/>
    <cellStyle name="Normal 105 2 3 2 2" xfId="24058" xr:uid="{85E6A735-C659-46CD-987E-9B653C320BDF}"/>
    <cellStyle name="Normal 105 2 3 2 2 2" xfId="24059" xr:uid="{A0404005-4CEC-45D9-B519-B216B9090D54}"/>
    <cellStyle name="Normal 105 2 3 2 3" xfId="24060" xr:uid="{8AEF58DE-D364-4FD2-8B17-9DA628380850}"/>
    <cellStyle name="Normal 105 2 3 3" xfId="24061" xr:uid="{6F21B28F-1B60-4CF2-86E0-3FE7355B2B52}"/>
    <cellStyle name="Normal 105 2 3 3 2" xfId="24062" xr:uid="{46C10898-0A75-4482-AE70-F5CDF88C2C18}"/>
    <cellStyle name="Normal 105 2 3 3 2 2" xfId="24063" xr:uid="{D1EFF25A-090D-4FC7-94DF-6B155773447D}"/>
    <cellStyle name="Normal 105 2 3 3 3" xfId="24064" xr:uid="{18DEE701-A07E-4A53-ABE5-400EBA9E1DAE}"/>
    <cellStyle name="Normal 105 2 3 4" xfId="24065" xr:uid="{2EF21686-C3B1-4C19-99B0-37DE009F9134}"/>
    <cellStyle name="Normal 105 2 3 4 2" xfId="24066" xr:uid="{13FAC3EE-D88F-42D1-A16B-1514D0372C73}"/>
    <cellStyle name="Normal 105 2 3 4 2 2" xfId="24067" xr:uid="{02790F3F-E6C3-4EFF-A3B8-356C85DDE35E}"/>
    <cellStyle name="Normal 105 2 3 4 3" xfId="24068" xr:uid="{C8C06AF2-07A6-411E-8C64-5BD5A8D422EC}"/>
    <cellStyle name="Normal 105 2 3 5" xfId="24069" xr:uid="{274299A3-32D0-49EF-BC43-855608896B90}"/>
    <cellStyle name="Normal 105 2 3 5 2" xfId="24070" xr:uid="{E2B44622-77F7-4016-9187-84E4E8F2A285}"/>
    <cellStyle name="Normal 105 2 3 5 2 2" xfId="24071" xr:uid="{BB30C0C3-93F2-499F-8F3A-7CE7559EF899}"/>
    <cellStyle name="Normal 105 2 3 5 3" xfId="24072" xr:uid="{DB2179E7-FA5D-47C0-871A-07BBBF766281}"/>
    <cellStyle name="Normal 105 2 3 6" xfId="24073" xr:uid="{ED722C19-FE22-4C11-94CA-2D5481ACFD55}"/>
    <cellStyle name="Normal 105 2 3 6 2" xfId="24074" xr:uid="{E2EF1D6C-115A-4FC4-A82D-7072D9CBEA65}"/>
    <cellStyle name="Normal 105 2 3 7" xfId="24075" xr:uid="{B7C026BB-FDF9-44B3-8EB0-3C03D57455DE}"/>
    <cellStyle name="Normal 105 2 3 7 2" xfId="24076" xr:uid="{3B0CD6DD-ADB3-4D67-8A91-8E23C55859A0}"/>
    <cellStyle name="Normal 105 2 3 8" xfId="24077" xr:uid="{4D9AF850-A276-4E87-98C8-911271F1127F}"/>
    <cellStyle name="Normal 105 2 4" xfId="24078" xr:uid="{471CA028-0ADA-41A0-B3EE-29CA85C2FFDA}"/>
    <cellStyle name="Normal 105 2 4 2" xfId="24079" xr:uid="{96CB965B-EB28-48AE-B65B-FC23FBD6A211}"/>
    <cellStyle name="Normal 105 2 4 2 2" xfId="24080" xr:uid="{6BCC0070-1BD9-4368-9D07-160E4ECDFC57}"/>
    <cellStyle name="Normal 105 2 4 3" xfId="24081" xr:uid="{E15B951D-495D-4CE6-B8C0-9163A8E33B35}"/>
    <cellStyle name="Normal 105 2 5" xfId="24082" xr:uid="{128FE379-51D5-4188-9086-BF96A09E5A93}"/>
    <cellStyle name="Normal 105 2 5 2" xfId="24083" xr:uid="{AB01D397-4A1E-4EB0-BCC5-FA1E6590157E}"/>
    <cellStyle name="Normal 105 2 6" xfId="24084" xr:uid="{6A09BA60-E522-4CBA-8EBC-70E9D3F5AF06}"/>
    <cellStyle name="Normal 105 3" xfId="24085" xr:uid="{DC661CFC-94C1-4A0B-826F-9B9D78142BA3}"/>
    <cellStyle name="Normal 105 3 2" xfId="24086" xr:uid="{343770AC-343F-40A1-BE80-3D50C01BC73E}"/>
    <cellStyle name="Normal 105 3 2 2" xfId="24087" xr:uid="{13CDF6B6-7C19-4A6C-A8B9-625B78700356}"/>
    <cellStyle name="Normal 105 3 2 2 2" xfId="24088" xr:uid="{639979AE-E8A9-41F8-9C72-E1E29962787F}"/>
    <cellStyle name="Normal 105 3 2 3" xfId="24089" xr:uid="{919BABB1-4917-4BFA-B7C9-1E16EC90CB69}"/>
    <cellStyle name="Normal 105 3 3" xfId="24090" xr:uid="{CAE71F43-6029-4A2B-B87E-5D283CF901C5}"/>
    <cellStyle name="Normal 105 3 3 2" xfId="24091" xr:uid="{20127715-F79A-4995-B5DC-DEE858B7D4AE}"/>
    <cellStyle name="Normal 105 3 4" xfId="24092" xr:uid="{D2C9DC20-3680-4DDE-A36D-904FF38A872B}"/>
    <cellStyle name="Normal 105 4" xfId="24093" xr:uid="{AD4174B5-E582-486B-9BFA-E53FDF10FCE8}"/>
    <cellStyle name="Normal 105 4 2" xfId="24094" xr:uid="{DD3D686E-1F6A-4F79-89C8-4A5ED6709372}"/>
    <cellStyle name="Normal 105 4 2 2" xfId="24095" xr:uid="{8C03E883-F26F-4440-A693-073E8145DBE8}"/>
    <cellStyle name="Normal 105 4 3" xfId="24096" xr:uid="{4DD8A148-0313-4744-8E37-ABC56E867C68}"/>
    <cellStyle name="Normal 105 5" xfId="24097" xr:uid="{D10928B5-367E-487E-970D-90D5FDB0405C}"/>
    <cellStyle name="Normal 105 5 2" xfId="24098" xr:uid="{FE8FAA2E-22D8-44AD-8475-8A48821F4ABF}"/>
    <cellStyle name="Normal 105 6" xfId="24099" xr:uid="{65E75A74-AC3C-4C84-9731-8F35A1D62F28}"/>
    <cellStyle name="Normal 106" xfId="24100" xr:uid="{B1B40EB7-198F-461C-8BB4-ADA1B2495FEE}"/>
    <cellStyle name="Normal 106 2" xfId="24101" xr:uid="{28B1149B-5F6C-4D32-B9A1-E2275008476F}"/>
    <cellStyle name="Normal 106 2 2" xfId="24102" xr:uid="{4F88DE6E-6017-4D1C-8753-EE80B7399D8D}"/>
    <cellStyle name="Normal 106 2 2 2" xfId="24103" xr:uid="{0BF70327-114C-45CC-B814-4F000D475560}"/>
    <cellStyle name="Normal 106 2 2 2 2" xfId="24104" xr:uid="{13340D75-23D8-4487-B3B6-E9D93C409012}"/>
    <cellStyle name="Normal 106 2 2 3" xfId="24105" xr:uid="{921938E7-8880-4904-82E2-D7BE0E248AC1}"/>
    <cellStyle name="Normal 106 2 3" xfId="24106" xr:uid="{DD995331-4B0E-40D0-9D1A-2041D81F8370}"/>
    <cellStyle name="Normal 106 2 3 2" xfId="24107" xr:uid="{EDA3A41D-53E9-428E-907F-42F9363E1FA7}"/>
    <cellStyle name="Normal 106 2 4" xfId="24108" xr:uid="{9E8C868C-781F-456A-AE69-8FFFC346BF0D}"/>
    <cellStyle name="Normal 106 3" xfId="24109" xr:uid="{08D4A009-ECEC-476E-A16D-2440B5C72232}"/>
    <cellStyle name="Normal 106 3 2" xfId="24110" xr:uid="{F8F4CBF7-EC30-4BA2-A421-F161D2491DE0}"/>
    <cellStyle name="Normal 106 3 2 2" xfId="24111" xr:uid="{57DC7059-27E4-4B20-B706-F72A05D88FB1}"/>
    <cellStyle name="Normal 106 3 3" xfId="24112" xr:uid="{BF57C75C-C014-4A31-8741-4FEF5E1FFAB5}"/>
    <cellStyle name="Normal 106 4" xfId="24113" xr:uid="{0B177BB0-61C6-4838-ABE4-5BE6B669B961}"/>
    <cellStyle name="Normal 106 4 2" xfId="24114" xr:uid="{A11B44BD-8839-4A07-AA82-55AF9922A417}"/>
    <cellStyle name="Normal 106 5" xfId="24115" xr:uid="{2F360F18-9B4D-4CA7-A3E5-20BAF1AB0C67}"/>
    <cellStyle name="Normal 107" xfId="24116" xr:uid="{588A5B6D-55A7-45FA-931C-597AB5DC2F7C}"/>
    <cellStyle name="Normal 107 2" xfId="24117" xr:uid="{8DB9EB19-7E5C-42EB-9C88-2C118FD9FA71}"/>
    <cellStyle name="Normal 107 2 2" xfId="24118" xr:uid="{70108C0D-6881-406E-B7C7-FFD35DF1D0EB}"/>
    <cellStyle name="Normal 107 2 2 2" xfId="24119" xr:uid="{2FBFD594-2D97-43D7-8249-69E6185EFC7E}"/>
    <cellStyle name="Normal 107 2 2 2 2" xfId="24120" xr:uid="{F910E99B-384E-4C5F-9A29-1F74B720F501}"/>
    <cellStyle name="Normal 107 2 2 3" xfId="24121" xr:uid="{355F7435-2897-4AD6-AFDA-07C85A20371F}"/>
    <cellStyle name="Normal 107 2 3" xfId="24122" xr:uid="{CA0F943E-A412-4C58-BF96-DDBED71C310B}"/>
    <cellStyle name="Normal 107 2 3 2" xfId="24123" xr:uid="{0E20FBCF-BA62-440A-BC92-D996E1C55EC4}"/>
    <cellStyle name="Normal 107 2 4" xfId="24124" xr:uid="{CE1AB9B0-7724-4A65-B654-EE19C79B171F}"/>
    <cellStyle name="Normal 107 3" xfId="24125" xr:uid="{298C01C3-7A71-4BE7-9D23-9F660F3A2A6D}"/>
    <cellStyle name="Normal 107 3 2" xfId="24126" xr:uid="{0FDE72EA-2DA9-4EED-BB23-559830413B09}"/>
    <cellStyle name="Normal 107 3 2 2" xfId="24127" xr:uid="{CF157B6C-8032-4123-8A96-9414F79F6A32}"/>
    <cellStyle name="Normal 107 3 3" xfId="24128" xr:uid="{4A17FA67-80CD-4017-A9AF-12ED4CEB0ADD}"/>
    <cellStyle name="Normal 107 4" xfId="24129" xr:uid="{F9310980-2A1B-4601-BCDC-88F81F24BBA7}"/>
    <cellStyle name="Normal 107 4 2" xfId="24130" xr:uid="{CA4A5FB7-B085-471C-A959-97E9DEFAB755}"/>
    <cellStyle name="Normal 107 5" xfId="24131" xr:uid="{948FC096-D7F9-4987-A450-E173D55EA42F}"/>
    <cellStyle name="Normal 108" xfId="24132" xr:uid="{9FD739EC-20B9-4E0B-AF84-5B607D74C8FE}"/>
    <cellStyle name="Normal 108 2" xfId="24133" xr:uid="{344D211C-C204-40C1-8804-626A2CF306CC}"/>
    <cellStyle name="Normal 108 2 2" xfId="24134" xr:uid="{F28A0B1A-2C81-420D-A00A-DF5C49FFFD6E}"/>
    <cellStyle name="Normal 108 2 2 2" xfId="24135" xr:uid="{AB160ED3-3113-4DB8-BA9C-68FB7A7F8820}"/>
    <cellStyle name="Normal 108 2 2 2 2" xfId="24136" xr:uid="{CA35203D-BEAC-47CC-9E62-4EEAC2935444}"/>
    <cellStyle name="Normal 108 2 2 3" xfId="24137" xr:uid="{70E7DA91-FABB-4072-A98A-6D6F815943CC}"/>
    <cellStyle name="Normal 108 2 3" xfId="24138" xr:uid="{45845BA9-98C0-42A5-8B4E-FA93BFBBEC5A}"/>
    <cellStyle name="Normal 108 2 3 2" xfId="24139" xr:uid="{FE3989D4-3790-4BDB-A6A9-2FE41F3EC118}"/>
    <cellStyle name="Normal 108 2 4" xfId="24140" xr:uid="{9ECFDC7E-EC30-40CC-ACFE-8A85344365E0}"/>
    <cellStyle name="Normal 108 3" xfId="24141" xr:uid="{B39FCC62-D96C-40E7-9A30-1B2E22D536A3}"/>
    <cellStyle name="Normal 108 3 2" xfId="24142" xr:uid="{A7AE431E-0997-4025-A4F8-B057A8C89596}"/>
    <cellStyle name="Normal 108 3 2 2" xfId="24143" xr:uid="{09E3853B-6FC3-49ED-AF6C-1F01732C67CD}"/>
    <cellStyle name="Normal 108 3 3" xfId="24144" xr:uid="{EC827993-6425-4D0B-AA51-838C8CF5C066}"/>
    <cellStyle name="Normal 108 4" xfId="24145" xr:uid="{BFE3C71D-CD68-45CE-85E0-402BF9989C99}"/>
    <cellStyle name="Normal 108 4 2" xfId="24146" xr:uid="{08682970-8FFF-4F88-A0FD-485CAE07CB51}"/>
    <cellStyle name="Normal 108 5" xfId="24147" xr:uid="{10A2D37B-BFE3-47F3-B2C2-12FFAC3D8BA9}"/>
    <cellStyle name="Normal 109" xfId="24148" xr:uid="{EA370D0C-FBE9-401D-B83C-37B88AE55DE6}"/>
    <cellStyle name="Normal 11" xfId="64" xr:uid="{CBDD4414-78F6-41A9-BECE-D80BA1BEB580}"/>
    <cellStyle name="Normal 11 2" xfId="364" xr:uid="{6F968F03-9B63-4C55-A47E-345C95A54A4D}"/>
    <cellStyle name="Normal 11 2 2" xfId="472" xr:uid="{A7F138DE-3CFD-45A5-BAAA-CFA3EA1C5FD1}"/>
    <cellStyle name="Normal 11 2 2 2" xfId="24151" xr:uid="{1BF2CA17-ECA4-4E1D-A6AF-E1C0F9AE201D}"/>
    <cellStyle name="Normal 11 2 2 2 2" xfId="24152" xr:uid="{C2EF80C2-904F-4E97-9408-FDC1AB0A8E61}"/>
    <cellStyle name="Normal 11 2 2 2 2 2" xfId="24153" xr:uid="{B0615499-1889-424B-B594-3E428818598A}"/>
    <cellStyle name="Normal 11 2 2 2 2 2 2" xfId="24154" xr:uid="{459CCFDA-6870-4092-98D8-652977E81D51}"/>
    <cellStyle name="Normal 11 2 2 2 2 3" xfId="24155" xr:uid="{EC49DF8C-20A1-413E-88D7-5167E4FA6112}"/>
    <cellStyle name="Normal 11 2 2 2 3" xfId="24156" xr:uid="{D044A97F-84FA-4E9D-AD61-60AF6CA2EDBA}"/>
    <cellStyle name="Normal 11 2 2 2 3 2" xfId="24157" xr:uid="{52674EA1-39F1-412A-BB4C-F3F3D45A5D52}"/>
    <cellStyle name="Normal 11 2 2 2 3 2 2" xfId="24158" xr:uid="{24A6C227-3D8B-4466-B091-712E47AAC375}"/>
    <cellStyle name="Normal 11 2 2 2 3 3" xfId="24159" xr:uid="{1C871E36-499B-4B4B-A3BB-FC73151BDE7E}"/>
    <cellStyle name="Normal 11 2 2 2 4" xfId="24160" xr:uid="{F967DB03-C5BE-4E2C-A6AA-1E53E56169B7}"/>
    <cellStyle name="Normal 11 2 2 2 4 2" xfId="24161" xr:uid="{8135334F-8227-4600-B8FB-EEE06A983717}"/>
    <cellStyle name="Normal 11 2 2 2 5" xfId="24162" xr:uid="{AF0A14BB-520F-4314-9E27-82D8CBD0416E}"/>
    <cellStyle name="Normal 11 2 2 3" xfId="24163" xr:uid="{3B5BE2B7-E772-43B7-B58B-107C2E4E239F}"/>
    <cellStyle name="Normal 11 2 2 3 2" xfId="24164" xr:uid="{FFA3E8BF-AD52-46A8-9FE1-9BE9BBEC6A18}"/>
    <cellStyle name="Normal 11 2 2 3 2 2" xfId="24165" xr:uid="{8DF7D492-ACD6-41EA-9A3E-DC9F15071B13}"/>
    <cellStyle name="Normal 11 2 2 3 3" xfId="24166" xr:uid="{98203067-E420-422E-A99E-4057922528C0}"/>
    <cellStyle name="Normal 11 2 2 4" xfId="24167" xr:uid="{923736EA-E3CF-4679-A695-4C1EB659C02C}"/>
    <cellStyle name="Normal 11 2 2 4 2" xfId="24168" xr:uid="{510D1720-80E4-41E5-917F-E1F6A9662A93}"/>
    <cellStyle name="Normal 11 2 2 4 2 2" xfId="24169" xr:uid="{34F8175F-8579-4726-BC84-D0B5402F9E47}"/>
    <cellStyle name="Normal 11 2 2 4 3" xfId="24170" xr:uid="{D77C860E-8C00-4B56-AB85-167F8DC4E360}"/>
    <cellStyle name="Normal 11 2 2 5" xfId="24171" xr:uid="{8B0A5F34-CF53-476B-80EC-0D67404AF577}"/>
    <cellStyle name="Normal 11 2 2 5 2" xfId="24172" xr:uid="{418A4042-4051-4FD2-8490-8053805B6E55}"/>
    <cellStyle name="Normal 11 2 2 6" xfId="24173" xr:uid="{B04400BC-F178-4044-9BEA-AC2890C5E8A1}"/>
    <cellStyle name="Normal 11 2 2 7" xfId="24150" xr:uid="{80D63662-0D95-423E-8C6C-119490EC0D23}"/>
    <cellStyle name="Normal 11 2 2_Copy of รายได้ค้างรับ 31 01 2012.xls (ล่าสุด)" xfId="24174" xr:uid="{75943DF1-E594-43C7-AD44-97E751FFF39A}"/>
    <cellStyle name="Normal 11 2 3" xfId="24175" xr:uid="{EE305A1E-32C3-4640-9397-7BAE731C89E4}"/>
    <cellStyle name="Normal 11 2 3 2" xfId="24176" xr:uid="{0C174CF6-50B2-4866-ABBA-CDC93E3C0A0A}"/>
    <cellStyle name="Normal 11 2 3 2 2" xfId="24177" xr:uid="{2FFA37B5-78AB-4A9B-B057-1C11BA70BFEF}"/>
    <cellStyle name="Normal 11 2 3 3" xfId="24178" xr:uid="{26D6CBCD-01EA-4BE9-A1AB-DFDC10E3C395}"/>
    <cellStyle name="Normal 11 2 4" xfId="24179" xr:uid="{782919AE-A80E-4CA0-910E-3BB95CDB2EE8}"/>
    <cellStyle name="Normal 11 2 4 2" xfId="24180" xr:uid="{318770F7-CFA9-41E6-8B99-3931D033A401}"/>
    <cellStyle name="Normal 11 2 4 2 2" xfId="24181" xr:uid="{EADC415A-B355-4B96-B573-4316E07F34AE}"/>
    <cellStyle name="Normal 11 2 4 3" xfId="24182" xr:uid="{1C7BC717-D5F2-493D-9A69-BCF239E78F17}"/>
    <cellStyle name="Normal 11 2 5" xfId="24183" xr:uid="{9F1EA178-9F26-41B2-B3FD-95727C5304E9}"/>
    <cellStyle name="Normal 11 2 5 2" xfId="24184" xr:uid="{886368DC-A7EB-43D8-A40F-14F5209F37B4}"/>
    <cellStyle name="Normal 11 2 5 2 2" xfId="24185" xr:uid="{ECD7985D-1671-4DD8-A843-4DA7A6166052}"/>
    <cellStyle name="Normal 11 2 5 3" xfId="24186" xr:uid="{B3E45C0D-1160-46C0-BB98-A5BAD52A1965}"/>
    <cellStyle name="Normal 11 2 6" xfId="24187" xr:uid="{63FAD514-AF36-440C-98D9-C61790CBCD4B}"/>
    <cellStyle name="Normal 11 2 6 2" xfId="24188" xr:uid="{58E12E67-0B2E-4DD9-8004-9575EE12473C}"/>
    <cellStyle name="Normal 11 2 7" xfId="24189" xr:uid="{AA0F2818-4E34-4016-A6A0-D31CFC944DF1}"/>
    <cellStyle name="Normal 11 2 8" xfId="24149" xr:uid="{328EC9A9-AC1B-4427-BADD-C73FB102A60C}"/>
    <cellStyle name="Normal 11 2 9" xfId="37765" xr:uid="{808531BC-11B7-4AFA-B5AA-926E9D94F269}"/>
    <cellStyle name="Normal 11 2_Copy of รายได้ค้างรับ 31 01 2012.xls (ล่าสุด)" xfId="24190" xr:uid="{1DDD7862-AD7C-479A-AA0F-B6CBB66962C0}"/>
    <cellStyle name="Normal 11 3" xfId="411" xr:uid="{3199119D-AF49-4134-A906-468DAF0867B4}"/>
    <cellStyle name="Normal 11 3 2" xfId="24192" xr:uid="{9D192D83-EC42-4EA5-BFC8-2F1250639031}"/>
    <cellStyle name="Normal 11 3 3" xfId="24191" xr:uid="{156E731B-63AC-4848-A578-EF3F5ADE4EBB}"/>
    <cellStyle name="Normal 11 3 4" xfId="37810" xr:uid="{D14307AD-3EA9-4F0A-9DC8-9BD434B59724}"/>
    <cellStyle name="Normal 11 4" xfId="478" xr:uid="{932683E6-5756-4B8E-9D23-E6F6089ED6F2}"/>
    <cellStyle name="Normal 11 4 2" xfId="24193" xr:uid="{48E22D53-FFB3-4431-914C-669EA0277FC3}"/>
    <cellStyle name="Normal 11 4 3" xfId="37833" xr:uid="{6C35C1AD-F3BF-4BA6-A5B8-F0CF4E37D60A}"/>
    <cellStyle name="Normal 11 5" xfId="3103" xr:uid="{9EE0C222-485B-4EDF-875B-047E0B34E9B9}"/>
    <cellStyle name="Normal 11 6" xfId="37707" xr:uid="{D3DFC3C2-B930-4E5B-8AAE-531CBA1C233C}"/>
    <cellStyle name="Normal 11_ขอ  Code Project" xfId="24194" xr:uid="{138D1DC6-76C5-464B-B237-579D0313B63D}"/>
    <cellStyle name="Normal 110" xfId="24195" xr:uid="{7F91ED61-641D-4ECD-A425-7835790B4334}"/>
    <cellStyle name="Normal 110 2" xfId="24196" xr:uid="{9066F682-E3C4-4F77-8E2A-C6376DCBE2B7}"/>
    <cellStyle name="Normal 110 2 2" xfId="24197" xr:uid="{39693058-2687-451E-901E-538C538FD247}"/>
    <cellStyle name="Normal 110 2 2 2" xfId="24198" xr:uid="{BEE056C5-0AFA-4D1C-800B-07FAF1450CFC}"/>
    <cellStyle name="Normal 110 2 3" xfId="24199" xr:uid="{0FBF9D21-C03E-4EE2-B3A7-7EB21D39BF90}"/>
    <cellStyle name="Normal 110 3" xfId="24200" xr:uid="{1E7C630A-8FD2-4FC9-97B1-E3A37F7ED4CE}"/>
    <cellStyle name="Normal 110 3 2" xfId="24201" xr:uid="{78ECEA17-9C53-48AD-891F-FD792E7D4C3B}"/>
    <cellStyle name="Normal 110 4" xfId="24202" xr:uid="{5EB06ACA-24D9-4566-A7FB-53DF12DFD34D}"/>
    <cellStyle name="Normal 111" xfId="24203" xr:uid="{8311BC09-7072-4CEC-B390-5820BCF90587}"/>
    <cellStyle name="Normal 111 10" xfId="24204" xr:uid="{B5501828-69DE-4F8E-9417-0722ACE2EA85}"/>
    <cellStyle name="Normal 111 10 2" xfId="24205" xr:uid="{C797754B-C60D-4DEB-80E3-7826592BDC34}"/>
    <cellStyle name="Normal 111 11" xfId="24206" xr:uid="{6F0FCF70-144B-4847-AA32-1ED65B038547}"/>
    <cellStyle name="Normal 111 11 2" xfId="24207" xr:uid="{FD2E18B3-7C81-4314-ACB5-1894C8E860F1}"/>
    <cellStyle name="Normal 111 12" xfId="24208" xr:uid="{773740F1-9FDE-4E01-80CA-86B382B10DC8}"/>
    <cellStyle name="Normal 111 12 2" xfId="24209" xr:uid="{54AE2B92-2091-402D-962D-1142D2BB5AEA}"/>
    <cellStyle name="Normal 111 13" xfId="24210" xr:uid="{639EFB0C-F1C5-4092-994F-F17E1E3621C2}"/>
    <cellStyle name="Normal 111 13 2" xfId="24211" xr:uid="{A72F6649-7B52-4394-BA97-1E3FC9007F06}"/>
    <cellStyle name="Normal 111 14" xfId="24212" xr:uid="{A3787747-E561-4287-A1DC-CE3D51D2B092}"/>
    <cellStyle name="Normal 111 15" xfId="24213" xr:uid="{2ECA9C4F-B4F4-4C64-B460-FA8F7D997788}"/>
    <cellStyle name="Normal 111 2" xfId="24214" xr:uid="{039705C0-DA33-4C87-839F-254C29E9735E}"/>
    <cellStyle name="Normal 111 2 2" xfId="24215" xr:uid="{2D8DC68E-0239-4796-A2F2-15BA2A2EF253}"/>
    <cellStyle name="Normal 111 2 2 2" xfId="24216" xr:uid="{E814F5CE-8652-4F59-BC3D-421972EEEC04}"/>
    <cellStyle name="Normal 111 2 3" xfId="24217" xr:uid="{3CD1C59D-734D-40FC-A3A7-85077C84897F}"/>
    <cellStyle name="Normal 111 3" xfId="24218" xr:uid="{98382D6C-821B-4D78-95BC-C6FC2F119215}"/>
    <cellStyle name="Normal 111 3 2" xfId="24219" xr:uid="{D08B8B7D-D3A1-4DE1-B596-AC0179D29304}"/>
    <cellStyle name="Normal 111 3 2 2" xfId="24220" xr:uid="{AE57AB9D-F987-48D4-B00B-DE8850D5A5B5}"/>
    <cellStyle name="Normal 111 3 3" xfId="24221" xr:uid="{74E7E479-CCBE-42E6-8D89-2D9A994852A7}"/>
    <cellStyle name="Normal 111 4" xfId="24222" xr:uid="{C6D4861A-DB00-4B63-8343-AFFC6DB00F22}"/>
    <cellStyle name="Normal 111 4 2" xfId="24223" xr:uid="{4F587C07-861A-409B-85DB-2F18703AD69F}"/>
    <cellStyle name="Normal 111 4 2 2" xfId="24224" xr:uid="{54F0AE45-510C-497E-AFB1-0584919F8D4B}"/>
    <cellStyle name="Normal 111 4 2 2 2" xfId="24225" xr:uid="{2D8E1EA8-CE12-49DE-BB5B-0FE1760EB3FD}"/>
    <cellStyle name="Normal 111 4 2 3" xfId="24226" xr:uid="{69236625-49BB-4017-9F1F-F841323B6B13}"/>
    <cellStyle name="Normal 111 4 3" xfId="24227" xr:uid="{9B3F80C4-003E-469F-97A5-411E5F992CE0}"/>
    <cellStyle name="Normal 111 4 3 2" xfId="24228" xr:uid="{869F65E8-47AC-4331-A1F4-D45F8C098AB0}"/>
    <cellStyle name="Normal 111 4 3 2 2" xfId="24229" xr:uid="{17672D45-E24E-494E-94AC-BA2E71CACBB7}"/>
    <cellStyle name="Normal 111 4 3 2 2 2" xfId="24230" xr:uid="{9902C07B-B278-4F9F-98FD-121FF915FD21}"/>
    <cellStyle name="Normal 111 4 3 2 2 2 2" xfId="24231" xr:uid="{63FA6BD7-7958-4418-8E3D-CBFF49D1C7B5}"/>
    <cellStyle name="Normal 111 4 3 2 2 2 2 2" xfId="24232" xr:uid="{91CCB69E-8E66-4FDB-8D14-B0A30F9217B9}"/>
    <cellStyle name="Normal 111 4 3 3" xfId="24233" xr:uid="{8090304F-981D-4EB1-ADC4-77F83742CFA9}"/>
    <cellStyle name="Normal 111 4 3 3 2" xfId="24234" xr:uid="{355B43E1-49CA-4DCB-986D-CD4F9751E9A3}"/>
    <cellStyle name="Normal 111 4 4" xfId="24235" xr:uid="{9DB11A21-1895-42D1-A219-89021BBDBC25}"/>
    <cellStyle name="Normal 111 4 4 2" xfId="24236" xr:uid="{F2E9F7CF-7D13-4049-B8FB-193E89FD3C16}"/>
    <cellStyle name="Normal 111 5" xfId="24237" xr:uid="{780C4AE9-ED15-4F6E-B9B6-CFF3A8C098EB}"/>
    <cellStyle name="Normal 111 5 2" xfId="24238" xr:uid="{C5D42864-CB3D-4825-AE1B-13FD23781F96}"/>
    <cellStyle name="Normal 111 5 2 2" xfId="24239" xr:uid="{56DF1935-443C-4056-843B-0785881DBD8F}"/>
    <cellStyle name="Normal 111 5 3" xfId="24240" xr:uid="{A434DB01-A477-40A4-8995-D9C36321556A}"/>
    <cellStyle name="Normal 111 6" xfId="24241" xr:uid="{3306B5E4-92F4-4C2B-BE8F-72F23FE3DA33}"/>
    <cellStyle name="Normal 111 6 2" xfId="24242" xr:uid="{347A72B6-E846-4DD8-B2C0-1E3BB5FB6B53}"/>
    <cellStyle name="Normal 111 6 2 2" xfId="24243" xr:uid="{947D8733-4CE1-4CAA-B53E-C32C0068FE93}"/>
    <cellStyle name="Normal 111 6 3" xfId="24244" xr:uid="{D04E7290-DE70-4D29-AC24-223799B33DFD}"/>
    <cellStyle name="Normal 111 7" xfId="24245" xr:uid="{5923583A-D76A-4C16-8270-4D0C293BBD61}"/>
    <cellStyle name="Normal 111 7 2" xfId="24246" xr:uid="{D4931193-602B-4CB0-A608-E2C6F8A726D4}"/>
    <cellStyle name="Normal 111 7 2 2" xfId="24247" xr:uid="{44B08405-12FC-4D42-86F2-B54A57DE21B5}"/>
    <cellStyle name="Normal 111 7 2 2 2" xfId="24248" xr:uid="{40CFE2CD-F72F-4695-AC29-3C8313122365}"/>
    <cellStyle name="Normal 111 7 2 2 2 2" xfId="24249" xr:uid="{223E315C-55F5-41A5-8293-4EC9949FC20B}"/>
    <cellStyle name="Normal 111 7 2 2 3" xfId="24250" xr:uid="{B25D07E7-25D1-4CDF-95C4-5319F999DADF}"/>
    <cellStyle name="Normal 111 7 2 2 3 2" xfId="24251" xr:uid="{C788E484-52DB-487C-93DB-AA1B46E82A26}"/>
    <cellStyle name="Normal 111 7 2 2 3 2 2" xfId="24252" xr:uid="{CEBA5569-D2A2-4A60-A397-1D9002657D1A}"/>
    <cellStyle name="Normal 111 7 2 2 3 2 2 2" xfId="24253" xr:uid="{C33C2B98-2190-44EB-8004-9FAE93A1A1F5}"/>
    <cellStyle name="Normal 111 7 2 2 3 2 3" xfId="24254" xr:uid="{41342383-29C7-4389-A356-DBD4C692478D}"/>
    <cellStyle name="Normal 111 7 2 2 3 2 3 2" xfId="24255" xr:uid="{89AEF05A-566E-44E2-BBB0-97CADD507C8D}"/>
    <cellStyle name="Normal 111 7 2 2 3 2 4" xfId="24256" xr:uid="{B4AF1821-73AF-470B-811C-B2986AC81386}"/>
    <cellStyle name="Normal 111 7 2 2 3 3" xfId="24257" xr:uid="{F86DF700-DC9F-4ED4-BD37-4AE28E676CB6}"/>
    <cellStyle name="Normal 111 7 2 2 3 3 2" xfId="24258" xr:uid="{7123C43C-C333-4C44-9B20-7EB090E27846}"/>
    <cellStyle name="Normal 111 7 2 2 3 3 2 2" xfId="24259" xr:uid="{CA636BEF-3BB9-4D78-8AEA-7291C4E46194}"/>
    <cellStyle name="Normal 111 7 2 2 3 3 2 2 2" xfId="24260" xr:uid="{22234B99-B8A2-4E17-AF1E-18969AB96C3D}"/>
    <cellStyle name="Normal 111 7 2 2 3 3 2 3" xfId="24261" xr:uid="{92B5607B-D410-4853-A3F3-A8689C8F3F48}"/>
    <cellStyle name="Normal 111 7 2 2 3 3 3" xfId="24262" xr:uid="{D7B0F509-4793-43A0-AB4C-535D88624B5A}"/>
    <cellStyle name="Normal 111 7 2 2 3 4" xfId="24263" xr:uid="{741E1BA3-ECF3-415A-9748-3C305CE2D24C}"/>
    <cellStyle name="Normal 111 7 2 2 4" xfId="24264" xr:uid="{73A135DE-B4FA-4312-A945-34D274A72FA5}"/>
    <cellStyle name="Normal 111 7 2 3" xfId="24265" xr:uid="{767120AA-3527-49C0-8746-A217F9D2A387}"/>
    <cellStyle name="Normal 111 7 2 3 2" xfId="24266" xr:uid="{9E0B9DB0-78DD-47E6-89AA-575C67DC867C}"/>
    <cellStyle name="Normal 111 7 2 4" xfId="24267" xr:uid="{56631DF7-2D72-431B-82BC-5F56677ADED1}"/>
    <cellStyle name="Normal 111 7 2 4 2" xfId="24268" xr:uid="{9438E4DB-4F5B-4048-8B1E-87324D91CA89}"/>
    <cellStyle name="Normal 111 7 2 5" xfId="24269" xr:uid="{37CFDD6D-C6EB-45FF-99D8-FBEE5F720CD4}"/>
    <cellStyle name="Normal 111 7 3" xfId="24270" xr:uid="{997390BD-6756-47B2-8638-32381B531DE3}"/>
    <cellStyle name="Normal 111 7 3 2" xfId="24271" xr:uid="{D01A0E68-E48E-4746-99C3-DE398A518907}"/>
    <cellStyle name="Normal 111 7 4" xfId="24272" xr:uid="{CD880A23-88F8-470C-B7B5-841F05A10143}"/>
    <cellStyle name="Normal 111 8" xfId="24273" xr:uid="{0236650E-7494-45BD-8BDD-5336756C180D}"/>
    <cellStyle name="Normal 111 8 2" xfId="24274" xr:uid="{BC4B8BFC-354B-456E-B286-F4F918F53452}"/>
    <cellStyle name="Normal 111 8 2 2" xfId="24275" xr:uid="{C1EAED12-0EE5-4C4B-8F0A-7D54EF5F0EAC}"/>
    <cellStyle name="Normal 111 8 3" xfId="24276" xr:uid="{F9BFC13F-77F0-4B70-82B6-C48363B5E1A1}"/>
    <cellStyle name="Normal 111 9" xfId="24277" xr:uid="{2C9667E7-20C4-420E-99D7-14C377E97660}"/>
    <cellStyle name="Normal 111 9 2" xfId="24278" xr:uid="{41952D60-83BD-4C0D-90F5-FF7E111FF02F}"/>
    <cellStyle name="Normal 112" xfId="24279" xr:uid="{C3B80927-271D-4D4B-88E0-0762A732B498}"/>
    <cellStyle name="Normal 112 2" xfId="24280" xr:uid="{1808E57D-E5F2-4E63-BB29-FCE49DBC534D}"/>
    <cellStyle name="Normal 112 2 2" xfId="24281" xr:uid="{A008FDE4-D4B5-4117-91DB-2BF2D1EF8AD8}"/>
    <cellStyle name="Normal 112 3" xfId="24282" xr:uid="{5ABAEDD3-6351-41B2-BCA0-BBB35FFA7F90}"/>
    <cellStyle name="Normal 112 3 2" xfId="24283" xr:uid="{24DB947F-2F26-4029-BFF7-C0DF73EB305C}"/>
    <cellStyle name="Normal 112 3 2 2" xfId="24284" xr:uid="{A8D666D5-50C3-4197-AD81-F50B2410E379}"/>
    <cellStyle name="Normal 112 3 2 2 2" xfId="24285" xr:uid="{6D54DC92-8D25-4F92-8B1A-34B5608D69B4}"/>
    <cellStyle name="Normal 112 3 2 3" xfId="24286" xr:uid="{8F029148-787A-466C-948E-BA6F7B42AF8E}"/>
    <cellStyle name="Normal 112 3 3" xfId="24287" xr:uid="{C6DF00E9-256E-4266-9D3D-56A7E5A77ECE}"/>
    <cellStyle name="Normal 112 3 3 2" xfId="24288" xr:uid="{64E395DA-DBCC-4352-8468-246CAEFE190A}"/>
    <cellStyle name="Normal 112 3 3 2 2" xfId="24289" xr:uid="{D81A128C-4EC9-4FA4-808C-94CDFE2987A2}"/>
    <cellStyle name="Normal 112 3 3 2 2 2" xfId="24290" xr:uid="{14EEBD9F-A06A-483D-B68E-D1BC922942ED}"/>
    <cellStyle name="Normal 112 3 3 2 2 2 2" xfId="24291" xr:uid="{069E1DC4-5251-45D7-BE8D-0E117D9AC94D}"/>
    <cellStyle name="Normal 112 3 3 2 2 2 2 2" xfId="24292" xr:uid="{1090E681-4264-4A01-8531-C3130F1B2932}"/>
    <cellStyle name="Normal 112 3 3 2 2 2 2 2 2" xfId="24293" xr:uid="{3BB1F19A-0A0F-4F52-A43F-3E277C62C93D}"/>
    <cellStyle name="Normal 112 3 3 2 2 2 2 2 2 2" xfId="24294" xr:uid="{8130AEF4-50E2-4BE2-A187-8DB6AD84BF85}"/>
    <cellStyle name="Normal 112 3 3 2 2 2 2 2 2 2 2" xfId="24295" xr:uid="{7BFB1631-01F9-4A36-9071-E8E081A1E09D}"/>
    <cellStyle name="Normal 112 3 3 2 2 2 2 2 2 2 2 2" xfId="24296" xr:uid="{8E88DB70-027A-43CF-B21C-6437AA5EAA7D}"/>
    <cellStyle name="Normal 112 3 3 2 2 2 2 2 3" xfId="24297" xr:uid="{43C56733-3BD9-42D3-AB11-65F1B1A549D9}"/>
    <cellStyle name="Normal 112 3 3 2 2 2 2 3" xfId="24298" xr:uid="{D52D67B3-4A30-4E64-9CA1-3C8FDE491BA0}"/>
    <cellStyle name="Normal 112 3 3 2 2 2 3" xfId="24299" xr:uid="{77C8F1F7-8F63-49A4-A1D2-9EE7283F47C6}"/>
    <cellStyle name="Normal 112 3 3 2 2 3" xfId="24300" xr:uid="{F0892E5C-CDE9-4C5E-BECF-CF13AC8DD15A}"/>
    <cellStyle name="Normal 112 3 3 2 3" xfId="24301" xr:uid="{3C0BC0B2-7B8D-47C1-8695-28A7848DE3A9}"/>
    <cellStyle name="Normal 112 3 3 3" xfId="24302" xr:uid="{76DFF2BD-AB48-4E8A-AD4C-6A71763119E6}"/>
    <cellStyle name="Normal 112 3 3 3 2" xfId="24303" xr:uid="{CB6B76F5-B7D5-4053-A9C5-7E573FD6AD09}"/>
    <cellStyle name="Normal 112 3 3 4" xfId="24304" xr:uid="{19D81D3E-388D-41C6-B383-8008E0C410C6}"/>
    <cellStyle name="Normal 112 3 4" xfId="24305" xr:uid="{0669F24B-2AB2-477E-973F-9FBB8D1BFD00}"/>
    <cellStyle name="Normal 112 3 4 2" xfId="24306" xr:uid="{5B4D9B51-37A6-4BF2-A714-4CBFF82888BE}"/>
    <cellStyle name="Normal 112 3 5" xfId="24307" xr:uid="{B335105C-BA95-437D-B269-F1EC6FCD4F36}"/>
    <cellStyle name="Normal 112 4" xfId="24308" xr:uid="{C42A63CA-F88E-40DC-9252-9CB0A891787D}"/>
    <cellStyle name="Normal 112 4 2" xfId="24309" xr:uid="{55949638-0449-4856-A0F5-50FF216994AF}"/>
    <cellStyle name="Normal 112 5" xfId="24310" xr:uid="{3DACF9BD-3274-4DA1-83CF-2BD95C32E7D7}"/>
    <cellStyle name="Normal 113" xfId="24311" xr:uid="{F0FECB02-1D39-4907-AB5A-5D7303E30432}"/>
    <cellStyle name="Normal 113 2" xfId="24312" xr:uid="{B7BB1CFC-09A4-424B-9B6A-E6D3CB842216}"/>
    <cellStyle name="Normal 113 2 2" xfId="24313" xr:uid="{32A6DCA2-7814-48CB-9CF3-F6832005D1D6}"/>
    <cellStyle name="Normal 113 3" xfId="24314" xr:uid="{361E83D5-B535-47F1-AB44-E9AAA5F00274}"/>
    <cellStyle name="Normal 114" xfId="24315" xr:uid="{C0027A53-3E01-4A7C-AE6F-7006C3F4EA35}"/>
    <cellStyle name="Normal 114 2" xfId="24316" xr:uid="{AE7198A8-E892-4E1B-863F-139624E29712}"/>
    <cellStyle name="Normal 114 2 2" xfId="24317" xr:uid="{B0A7554C-2101-4947-9FB6-6E66165E2B4C}"/>
    <cellStyle name="Normal 114 3" xfId="24318" xr:uid="{582F503F-EE15-4F4D-8321-2BB80D17882B}"/>
    <cellStyle name="Normal 115" xfId="24319" xr:uid="{2A0E158A-E8E6-4AF8-BD48-E24ED6E9CB5A}"/>
    <cellStyle name="Normal 115 2" xfId="24320" xr:uid="{4EFCE9AD-B5F2-4D4D-BD40-6E70EC2F2300}"/>
    <cellStyle name="Normal 115 2 2" xfId="24321" xr:uid="{58A14861-6F12-4B83-A40B-43624954CA04}"/>
    <cellStyle name="Normal 115 2 2 2" xfId="24322" xr:uid="{3A995888-57AB-4C7B-87AF-6CF61731D1DF}"/>
    <cellStyle name="Normal 115 2 2 2 2" xfId="24323" xr:uid="{C5CACB7B-DC41-4E65-BFC5-3DBAFBA7BBF2}"/>
    <cellStyle name="Normal 115 2 2 3" xfId="24324" xr:uid="{8182F26F-A920-4FF1-9C2D-FEC5293D3806}"/>
    <cellStyle name="Normal 115 2 2 3 2" xfId="24325" xr:uid="{F3C81CA7-8EF0-4C06-8DB3-B7C26DAB6675}"/>
    <cellStyle name="Normal 115 2 2 3 2 2" xfId="24326" xr:uid="{29E775AD-7CE0-48E6-B81F-7A360A4694F9}"/>
    <cellStyle name="Normal 115 2 2 3 3" xfId="24327" xr:uid="{B067767D-A4BB-4190-B8E4-351C477A858C}"/>
    <cellStyle name="Normal 115 2 2 4" xfId="24328" xr:uid="{98AFD9C4-54A1-4629-97EA-C13E33F056AC}"/>
    <cellStyle name="Normal 115 2 2 4 2" xfId="24329" xr:uid="{2633BCC3-B70E-4199-83A7-5A8DC8F9C151}"/>
    <cellStyle name="Normal 115 2 2 4 2 2" xfId="24330" xr:uid="{8E7BA8AE-ED6B-4D23-8733-3E75EE2FEE9A}"/>
    <cellStyle name="Normal 115 2 2 4 2 2 2" xfId="24331" xr:uid="{46DF474F-E70A-4846-97CC-B1D48F4A68D5}"/>
    <cellStyle name="Normal 115 2 2 4 2 2 2 2" xfId="24332" xr:uid="{68485E79-6F58-41F5-9F2C-19A50472F81D}"/>
    <cellStyle name="Normal 115 2 3" xfId="24333" xr:uid="{E78D6623-B1ED-4B25-ABFD-20C145A41E1B}"/>
    <cellStyle name="Normal 115 2 3 2" xfId="24334" xr:uid="{D47A038D-EBC2-4484-B880-4A6FE41858DD}"/>
    <cellStyle name="Normal 115 3" xfId="24335" xr:uid="{15D5BA66-0524-47A8-88C2-D43A89054D21}"/>
    <cellStyle name="Normal 115 3 2" xfId="24336" xr:uid="{B2D0FAB8-DA1C-493F-92A1-55366B11A403}"/>
    <cellStyle name="Normal 115 3 2 2" xfId="24337" xr:uid="{14B511FD-640D-4902-8479-6A6BD1417800}"/>
    <cellStyle name="Normal 115 3 3" xfId="24338" xr:uid="{CDBC8D19-73CB-4B89-9EDA-4E4A35E5E5EF}"/>
    <cellStyle name="Normal 115 3 3 2" xfId="24339" xr:uid="{CA1AE240-A4FA-43F7-A9B4-188048289306}"/>
    <cellStyle name="Normal 115 3 3 2 2" xfId="24340" xr:uid="{30220E2D-3379-44BF-99DE-18620A154BC5}"/>
    <cellStyle name="Normal 115 3 3 3" xfId="24341" xr:uid="{DAC4EC84-C715-41C5-96E1-40BE18F63C08}"/>
    <cellStyle name="Normal 115 3 4" xfId="24342" xr:uid="{1E3F24D3-B76F-4958-AF38-6258C2B17C5A}"/>
    <cellStyle name="Normal 115 3 4 2" xfId="24343" xr:uid="{7604F281-24BC-4F98-B82A-DC5431149DA1}"/>
    <cellStyle name="Normal 115 3 4 2 2" xfId="24344" xr:uid="{CB2FC48D-6AB6-4D8C-89C9-B6B247BD5973}"/>
    <cellStyle name="Normal 115 3 4 2 2 2" xfId="24345" xr:uid="{BA7E9FD7-D521-4990-83DE-C77DFB083634}"/>
    <cellStyle name="Normal 115 4" xfId="24346" xr:uid="{C860E4C1-DF2F-4229-83F2-C698B5020D8F}"/>
    <cellStyle name="Normal 115 4 2" xfId="24347" xr:uid="{3C713D7C-2307-469A-AE64-C00AFA3C08C3}"/>
    <cellStyle name="Normal 116" xfId="24348" xr:uid="{220030B0-5710-446A-B61B-20A3A5258ED1}"/>
    <cellStyle name="Normal 116 2" xfId="24349" xr:uid="{78D6DA3C-F26D-4412-82F5-D1765741DE5E}"/>
    <cellStyle name="Normal 116 2 2" xfId="24350" xr:uid="{97275698-5365-445B-B717-D142044EEE7D}"/>
    <cellStyle name="Normal 116 3" xfId="24351" xr:uid="{8B7D20DF-E807-4BC0-9E73-86691407F426}"/>
    <cellStyle name="Normal 116 3 2" xfId="38312" xr:uid="{EB40CD3F-2775-47C9-92C7-1C4B82AC42DC}"/>
    <cellStyle name="Normal 116 4" xfId="37655" xr:uid="{71EEC855-D2C5-43DA-993D-B567E2F25909}"/>
    <cellStyle name="Normal 117" xfId="24352" xr:uid="{F2F09E0C-5149-46A9-A102-15A46BCACC00}"/>
    <cellStyle name="Normal 117 2" xfId="24353" xr:uid="{C1C9DF54-9F3B-45D1-A5FD-A4DC62A256B7}"/>
    <cellStyle name="Normal 117 2 2" xfId="24354" xr:uid="{DAB0F761-72C3-45AF-818C-D91D7879E6F5}"/>
    <cellStyle name="Normal 117 3" xfId="24355" xr:uid="{4A14EC5D-1A0D-4658-BC6F-FB36CB21B03B}"/>
    <cellStyle name="Normal 118" xfId="24356" xr:uid="{644409F6-E676-4D49-A9F3-C71C457F0F40}"/>
    <cellStyle name="Normal 118 2" xfId="24357" xr:uid="{20007E69-6BFF-4457-A460-BEFE0D0E4603}"/>
    <cellStyle name="Normal 118 2 2" xfId="24358" xr:uid="{267AF3D5-8734-4445-88C1-F045482DB034}"/>
    <cellStyle name="Normal 118 3" xfId="24359" xr:uid="{FA4F22EA-728A-4C3A-9C78-D50C7923B161}"/>
    <cellStyle name="Normal 119" xfId="24360" xr:uid="{A8F4587A-BDF2-4BF5-89DE-C20418286952}"/>
    <cellStyle name="Normal 119 2" xfId="24361" xr:uid="{816C7404-AF0E-43AA-94E9-F6707DF3DB5C}"/>
    <cellStyle name="Normal 119 2 2" xfId="24362" xr:uid="{7138C041-5130-488D-86C7-FFD80C4BD03E}"/>
    <cellStyle name="Normal 119 3" xfId="24363" xr:uid="{B277BD82-9D16-4F80-8BD9-FF785E45F749}"/>
    <cellStyle name="Normal 12" xfId="63" xr:uid="{4E2FC2E1-549D-49C8-B3A2-A83C2F1C52E3}"/>
    <cellStyle name="Normal 12 2" xfId="209" xr:uid="{B5895CE0-91E3-4609-8CF1-E9AAE0B5F8CC}"/>
    <cellStyle name="Normal 12 2 2" xfId="24365" xr:uid="{D63C1A75-870E-4581-A41E-3E23214FFF3B}"/>
    <cellStyle name="Normal 12 2 2 2" xfId="24366" xr:uid="{E1FFECBA-5AE1-41DE-B5CD-83B66C540D1B}"/>
    <cellStyle name="Normal 12 2 2 2 2" xfId="24367" xr:uid="{08B0E20F-BE54-460A-A566-7888AD06CBE5}"/>
    <cellStyle name="Normal 12 2 2 3" xfId="24368" xr:uid="{124B64FE-7EB1-408C-89AC-FA26B326A0BA}"/>
    <cellStyle name="Normal 12 2 3" xfId="24369" xr:uid="{5B794547-3A02-43D6-9B44-13B257DDE831}"/>
    <cellStyle name="Normal 12 2 4" xfId="24370" xr:uid="{09D2E65B-0268-470D-A9AD-631D1A0EE2DA}"/>
    <cellStyle name="Normal 12 2 4 2" xfId="24371" xr:uid="{5CC69469-A886-4C2F-81D1-ED77547F1BD0}"/>
    <cellStyle name="Normal 12 2 5" xfId="24372" xr:uid="{D8FD203B-F892-4007-84DE-B86C6E4ED1A7}"/>
    <cellStyle name="Normal 12 2 6" xfId="37647" xr:uid="{3BD14573-9D5B-42E6-BA55-7D22A0579EEB}"/>
    <cellStyle name="Normal 12 2 7" xfId="24364" xr:uid="{F9972500-DC50-482D-91DD-82512028E532}"/>
    <cellStyle name="Normal 12 3" xfId="140" xr:uid="{0589CE66-8911-40CE-8170-E56014DF7128}"/>
    <cellStyle name="Normal 12 3 2" xfId="24374" xr:uid="{44C08270-C64E-43C3-B6B8-124A76E87616}"/>
    <cellStyle name="Normal 12 3 2 2" xfId="24375" xr:uid="{8F41C926-56D1-4B1B-8ADD-F2EE51944109}"/>
    <cellStyle name="Normal 12 3 3" xfId="24376" xr:uid="{31E9A282-8773-4997-BEEE-4B9BD1975ECF}"/>
    <cellStyle name="Normal 12 3 4" xfId="24373" xr:uid="{ED033EA8-164B-4551-840A-A3138EDF4331}"/>
    <cellStyle name="Normal 12 4" xfId="471" xr:uid="{486C8EB3-2027-422C-AEA3-B16ABC7989B9}"/>
    <cellStyle name="Normal 12 4 2" xfId="24378" xr:uid="{CF4F7B6B-C0E6-40CE-A853-7F19C798B4B7}"/>
    <cellStyle name="Normal 12 4 3" xfId="24377" xr:uid="{9F119E1F-76AC-4118-B2CA-340BE99D534D}"/>
    <cellStyle name="Normal 12 5" xfId="578" xr:uid="{75B51E89-5F80-4A36-8E6C-240DE6EF1ED3}"/>
    <cellStyle name="Normal 12 5 2" xfId="24379" xr:uid="{2C4EF5A7-ACA9-42C9-BEC7-F91CD9E5BE38}"/>
    <cellStyle name="Normal 12 6" xfId="37656" xr:uid="{5CE8E512-87FC-4EEA-B7B4-A72E21B195DD}"/>
    <cellStyle name="Normal 12 7" xfId="37706" xr:uid="{95825D43-DBC1-47D8-93B3-E51EB080317E}"/>
    <cellStyle name="Normal 120" xfId="24380" xr:uid="{839FADFF-86AC-4422-BB6D-7E420110828F}"/>
    <cellStyle name="Normal 120 2" xfId="24381" xr:uid="{44131724-8A9F-47BD-AECD-5950542583B4}"/>
    <cellStyle name="Normal 120 2 2" xfId="24382" xr:uid="{0392DA00-5641-4FC4-9E35-25A4BD9CA05D}"/>
    <cellStyle name="Normal 120 2 2 2" xfId="24383" xr:uid="{0AE29F34-EFE9-45A9-B411-6D075DEF5953}"/>
    <cellStyle name="Normal 120 2 2 2 2" xfId="24384" xr:uid="{0B6335D4-7EE9-422F-8639-B54A3705BA10}"/>
    <cellStyle name="Normal 120 2 2 3" xfId="24385" xr:uid="{E403C93B-3E36-498A-8C3C-CF2CACE29218}"/>
    <cellStyle name="Normal 120 2 3" xfId="24386" xr:uid="{F84555FD-5E43-4865-9818-51D2186FC204}"/>
    <cellStyle name="Normal 120 3" xfId="24387" xr:uid="{24267456-31E9-4D0B-A430-CFF2F7A3424E}"/>
    <cellStyle name="Normal 120 3 2" xfId="24388" xr:uid="{A6E25DEF-2736-424F-9902-7BFEB10C02DE}"/>
    <cellStyle name="Normal 120 3 2 2" xfId="24389" xr:uid="{35C5CADF-ADB4-4869-913C-976A92AF4AAD}"/>
    <cellStyle name="Normal 120 3 2 2 2" xfId="24390" xr:uid="{2192A1D8-87E0-4085-A398-F785BC0ED16A}"/>
    <cellStyle name="Normal 121" xfId="24391" xr:uid="{F78A107B-182A-43DE-BD76-8A5058560BFD}"/>
    <cellStyle name="Normal 121 2" xfId="24392" xr:uid="{1E230526-B3CC-4785-8045-373264414DDA}"/>
    <cellStyle name="Normal 122" xfId="24393" xr:uid="{88AB7E50-A8ED-45E7-8501-BB1FD4130C74}"/>
    <cellStyle name="Normal 122 2" xfId="24394" xr:uid="{2A2B617F-7C89-4828-9FCF-76C20628BAE6}"/>
    <cellStyle name="Normal 123" xfId="24395" xr:uid="{19949BEA-D679-4F41-B277-7EBE37F3D487}"/>
    <cellStyle name="Normal 123 2" xfId="24396" xr:uid="{C7711114-3D11-4380-9BED-8730819882C2}"/>
    <cellStyle name="Normal 124" xfId="24397" xr:uid="{2F48268B-31A6-4737-A442-601A47DB244E}"/>
    <cellStyle name="Normal 124 2" xfId="24398" xr:uid="{F4CC45F3-4BBC-40FE-8F4E-81556A48752D}"/>
    <cellStyle name="Normal 125" xfId="24399" xr:uid="{62BD7CAD-7A76-4F3E-A35B-BF2CBC7DEB31}"/>
    <cellStyle name="Normal 125 2" xfId="24400" xr:uid="{447A8E99-B661-43E8-957A-28420EA0E6D5}"/>
    <cellStyle name="Normal 126" xfId="24401" xr:uid="{DD235436-BC1F-434F-8E52-872841AFB1E6}"/>
    <cellStyle name="Normal 126 2" xfId="24402" xr:uid="{FDD11C6E-3A12-4362-9267-2EC52B669017}"/>
    <cellStyle name="Normal 127" xfId="24403" xr:uid="{622AAF89-3E6A-4466-8A76-859C14579C59}"/>
    <cellStyle name="Normal 127 2" xfId="24404" xr:uid="{2742EA5E-72BB-423F-9F7F-5F65CBBE93D6}"/>
    <cellStyle name="Normal 128" xfId="24405" xr:uid="{93082B41-C215-4CAE-BA82-3AC1EEC3625E}"/>
    <cellStyle name="Normal 128 2" xfId="24406" xr:uid="{BAB298F6-8C71-4587-A905-D795F5AFBE8B}"/>
    <cellStyle name="Normal 129" xfId="24407" xr:uid="{78FE027B-3688-4F8E-950F-978C616DEAE1}"/>
    <cellStyle name="Normal 129 2" xfId="24408" xr:uid="{35DF3FAC-83EF-43E3-AE0B-EF5C53AC01D6}"/>
    <cellStyle name="Normal 129 2 2" xfId="24409" xr:uid="{74E15B0D-EA01-490B-A9E3-BE5A30ABA931}"/>
    <cellStyle name="Normal 13" xfId="58" xr:uid="{B8EAC227-6CC3-47B0-98C4-9F4E024A5419}"/>
    <cellStyle name="Normal 13 2" xfId="142" xr:uid="{FB81615F-2446-478B-A636-605BBCCE6FD8}"/>
    <cellStyle name="Normal 13 2 2" xfId="573" xr:uid="{BE30F4D9-FA14-4C9E-BE3C-66A2B8CED1E1}"/>
    <cellStyle name="Normal 13 2 2 2" xfId="24411" xr:uid="{7C193F53-3496-4A7B-AC3B-4C4C9F2B33F7}"/>
    <cellStyle name="Normal 13 2 3" xfId="24410" xr:uid="{425CEA50-9B89-440B-8F22-7DED2FB2470F}"/>
    <cellStyle name="Normal 13 3" xfId="141" xr:uid="{2F2982C0-DD67-4EBE-9874-8073A839C1CD}"/>
    <cellStyle name="Normal 13 3 2" xfId="24412" xr:uid="{DBB97DEB-94AE-4543-BDD8-F7B32CC0C895}"/>
    <cellStyle name="Normal 13 4" xfId="68" xr:uid="{BAFF3866-6E25-4FBC-954E-5AF6DDEF970B}"/>
    <cellStyle name="Normal 13 4 2" xfId="37657" xr:uid="{C7BC6D73-FA79-4690-B227-D7951ACFB794}"/>
    <cellStyle name="Normal 13 5" xfId="3104" xr:uid="{37CC4D2D-B02F-4588-B07D-3B428445295A}"/>
    <cellStyle name="Normal 130" xfId="24413" xr:uid="{3CBED5D7-E209-4767-B39B-2CC65D7EC83F}"/>
    <cellStyle name="Normal 130 2" xfId="24414" xr:uid="{2D76ED0C-B069-4DE0-94E8-A001688BB50E}"/>
    <cellStyle name="Normal 131" xfId="24415" xr:uid="{471D3486-95AC-4EEB-B5F1-F2071BE03280}"/>
    <cellStyle name="Normal 131 2" xfId="24416" xr:uid="{B5EF031C-5365-4AC6-927C-CBA2F5C24031}"/>
    <cellStyle name="Normal 132" xfId="24417" xr:uid="{89F756DB-90CA-458F-93C2-A3EEBE3B9138}"/>
    <cellStyle name="Normal 132 2" xfId="24418" xr:uid="{306DE0F3-D982-4A26-B0CE-AD93CDCE555E}"/>
    <cellStyle name="Normal 133" xfId="24419" xr:uid="{60311E4D-F9B1-4227-82FE-D0097037E261}"/>
    <cellStyle name="Normal 133 2" xfId="24420" xr:uid="{D674E0DF-E3EB-46DC-9C90-11DA39959558}"/>
    <cellStyle name="Normal 134" xfId="24421" xr:uid="{FF0E72D2-70E3-4A67-ABB2-96482D8D5D9C}"/>
    <cellStyle name="Normal 134 2" xfId="24422" xr:uid="{50842890-B976-47B1-A67D-520A67BC0A9D}"/>
    <cellStyle name="Normal 134 2 2" xfId="24423" xr:uid="{B4FC7587-763E-4A60-9EBD-1D362A0AFAFE}"/>
    <cellStyle name="Normal 135" xfId="24424" xr:uid="{873B9929-B437-4F04-9179-1B2664EE6D69}"/>
    <cellStyle name="Normal 136" xfId="24425" xr:uid="{BCE36639-B36C-4E62-A886-516CF6428300}"/>
    <cellStyle name="Normal 137" xfId="24426" xr:uid="{73DEB50F-6B6E-441E-BA51-B3688A327B14}"/>
    <cellStyle name="Normal 138" xfId="24427" xr:uid="{39E5C89E-83FF-4BD7-A20B-4B183D3CFE28}"/>
    <cellStyle name="Normal 139" xfId="24428" xr:uid="{B8E2C5E5-588B-4E6C-8A37-D934F6F2F3B6}"/>
    <cellStyle name="Normal 14" xfId="143" xr:uid="{6284758D-5D1F-455C-ABDD-B6D724F0E1C5}"/>
    <cellStyle name="Normal 14 2" xfId="470" xr:uid="{F07CA675-0DC2-4611-929F-2754FACB3F7F}"/>
    <cellStyle name="Normal 14 2 2" xfId="24430" xr:uid="{4E5C6506-1ACF-465B-9BFD-21744A54080F}"/>
    <cellStyle name="Normal 14 2 3" xfId="37646" xr:uid="{0D87DADE-6B5F-4DB9-A6B5-AF73E0B86581}"/>
    <cellStyle name="Normal 14 2 4" xfId="24429" xr:uid="{AB045EC2-4D01-446E-B315-0DFCC2FC37A8}"/>
    <cellStyle name="Normal 14 3" xfId="24431" xr:uid="{68662D02-B313-487F-BE5C-F3AB5A93B682}"/>
    <cellStyle name="Normal 14 4" xfId="37658" xr:uid="{6C55410A-4E1C-41DF-A962-20311D507DEF}"/>
    <cellStyle name="Normal 14 5" xfId="3105" xr:uid="{AEBC5B52-CCE7-4E9A-8EB0-79981D0DDDD6}"/>
    <cellStyle name="Normal 140" xfId="24432" xr:uid="{C352D31B-C601-4A16-861E-3DFB745766C3}"/>
    <cellStyle name="Normal 141" xfId="24433" xr:uid="{7216B0C4-C95B-4028-B303-25AC6AD6F750}"/>
    <cellStyle name="Normal 142" xfId="24434" xr:uid="{21BFCAD3-9D5D-4D1E-B931-F9E2DD1681D4}"/>
    <cellStyle name="Normal 143" xfId="24435" xr:uid="{4D84A816-D61E-452F-A0AC-90B443401DA3}"/>
    <cellStyle name="Normal 144" xfId="24436" xr:uid="{426F1770-8DF1-4E5D-BB63-E73F346C95D9}"/>
    <cellStyle name="Normal 145" xfId="2849" xr:uid="{D0DAF8E0-D516-4832-9C25-88528BD91CD8}"/>
    <cellStyle name="Normal 146" xfId="8" xr:uid="{C80EA2D6-72DF-4610-B7BF-EF899B3FFFE7}"/>
    <cellStyle name="Normal 147" xfId="37667" xr:uid="{75862A40-3A09-4288-AF0F-6CBD97E12B69}"/>
    <cellStyle name="Normal 15" xfId="144" xr:uid="{190D2CDB-20F7-45E1-9638-6DD769C08BE8}"/>
    <cellStyle name="Normal 15 2" xfId="145" xr:uid="{A2180886-07A2-4D7D-9A57-BB250608350D}"/>
    <cellStyle name="Normal 15 2 2" xfId="210" xr:uid="{7E0EC898-1386-4E11-B607-34CB1CDB11AA}"/>
    <cellStyle name="Normal 15 2 2 2" xfId="24438" xr:uid="{E071CCFD-EC2E-4ED5-A34B-B2135434D631}"/>
    <cellStyle name="Normal 15 2 2 2 2" xfId="24439" xr:uid="{2807FE65-5CCC-446B-98C7-1ED81EDFC9BA}"/>
    <cellStyle name="Normal 15 2 2 3" xfId="24440" xr:uid="{C3C7C2E9-8B8A-49C6-92D0-675DA5E39F5E}"/>
    <cellStyle name="Normal 15 2 2 4" xfId="3107" xr:uid="{48CD50BF-0887-41D2-898F-5545EF1CFE8F}"/>
    <cellStyle name="Normal 15 2 3" xfId="24441" xr:uid="{4EA8CFBB-FE52-4598-823C-1C4E8E8CD882}"/>
    <cellStyle name="Normal 15 2 3 2" xfId="24442" xr:uid="{EFCB5114-9F7E-4278-B35E-E7FE0273A24F}"/>
    <cellStyle name="Normal 15 2 4" xfId="24443" xr:uid="{85055E57-DC4B-46CC-B391-4BF2CF4ED4F9}"/>
    <cellStyle name="Normal 15 2 5" xfId="24437" xr:uid="{5AB99478-C520-436B-928E-CAF1247F1F05}"/>
    <cellStyle name="Normal 15 3" xfId="469" xr:uid="{56938324-E430-421B-814F-EE8BE0E249C1}"/>
    <cellStyle name="Normal 15 3 2" xfId="24445" xr:uid="{115719B9-1FA9-48FD-B444-62A128B01CC6}"/>
    <cellStyle name="Normal 15 3 3" xfId="24444" xr:uid="{A3D3E4B1-75C5-4208-8F68-A15C5552FF4C}"/>
    <cellStyle name="Normal 15 4" xfId="24446" xr:uid="{788AEE24-5229-4284-9282-EB6918B6EAEE}"/>
    <cellStyle name="Normal 15 5" xfId="3106" xr:uid="{7283A864-D132-4227-88D0-C81473A74FAE}"/>
    <cellStyle name="Normal 16" xfId="146" xr:uid="{AF32937D-AC34-4566-9D58-A305A5FFAD05}"/>
    <cellStyle name="Normal 16 2" xfId="296" xr:uid="{8A300CA6-A756-4A73-BC2D-C3B44A7919DC}"/>
    <cellStyle name="Normal 16 2 2" xfId="575" xr:uid="{402F3741-9755-408E-BD23-3714653A5C9F}"/>
    <cellStyle name="Normal 16 2 2 2" xfId="24448" xr:uid="{F001DCD1-8374-4950-A761-FFEE94F00850}"/>
    <cellStyle name="Normal 16 2 2 2 2" xfId="24449" xr:uid="{AC81A049-1E72-481A-9AE6-D7C5EDB63ADA}"/>
    <cellStyle name="Normal 16 2 2 2 2 2" xfId="24450" xr:uid="{6B6836A6-E7D5-4867-811B-6902D53C1037}"/>
    <cellStyle name="Normal 16 2 2 2 2 2 2" xfId="24451" xr:uid="{B2FB0297-0B75-4734-850F-88E619F73B1A}"/>
    <cellStyle name="Normal 16 2 2 2 2 3" xfId="24452" xr:uid="{3178C8CE-5CAD-4173-ACCC-6F63CBC84E78}"/>
    <cellStyle name="Normal 16 2 2 2 3" xfId="24453" xr:uid="{F61D3D94-A466-4D46-A667-ED33AB107E3B}"/>
    <cellStyle name="Normal 16 2 2 2 3 2" xfId="24454" xr:uid="{B3D517AF-2525-45E9-8722-54C89177B5EC}"/>
    <cellStyle name="Normal 16 2 2 2 4" xfId="24455" xr:uid="{AD9C8DD7-08E7-4380-BCC7-54090E26A06D}"/>
    <cellStyle name="Normal 16 2 2 3" xfId="24456" xr:uid="{592A4769-3E39-474D-B354-D2220586A6EB}"/>
    <cellStyle name="Normal 16 2 2 3 2" xfId="24457" xr:uid="{23BD9339-093B-495B-A8D0-A3EFC00C52C3}"/>
    <cellStyle name="Normal 16 2 2 3 2 2" xfId="24458" xr:uid="{20903246-A0B1-4427-99DB-CAC461BAD2B6}"/>
    <cellStyle name="Normal 16 2 2 3 3" xfId="24459" xr:uid="{7277D309-703B-4972-A852-B23E48C22EA0}"/>
    <cellStyle name="Normal 16 2 2 4" xfId="24460" xr:uid="{27803E14-0D52-4A30-96A2-850EA75736DD}"/>
    <cellStyle name="Normal 16 2 2 4 2" xfId="24461" xr:uid="{83F31A63-AC49-4F1E-806F-EAA4E4D2786A}"/>
    <cellStyle name="Normal 16 2 2 5" xfId="24462" xr:uid="{5DEF6909-A4FD-4907-9E1D-CDAAD9578B39}"/>
    <cellStyle name="Normal 16 2 2 6" xfId="24447" xr:uid="{6D21F3D1-F598-44F2-AEF7-C92D73AF5E25}"/>
    <cellStyle name="Normal 16 2 3" xfId="24463" xr:uid="{A74F1984-C0FA-4163-AA71-549D073D6F59}"/>
    <cellStyle name="Normal 16 2 3 2" xfId="24464" xr:uid="{4DF27B35-D5F7-4AD1-9420-1D93DD4CD9D7}"/>
    <cellStyle name="Normal 16 2 3 2 2" xfId="24465" xr:uid="{28ACBF5D-C00D-4935-83E1-CBAF85A46ECE}"/>
    <cellStyle name="Normal 16 2 3 2 2 2" xfId="24466" xr:uid="{51598CC6-158F-4327-9F02-0B6590636C23}"/>
    <cellStyle name="Normal 16 2 3 2 2 2 2" xfId="24467" xr:uid="{C8A4988D-2ACB-4FD8-AF5D-2EAF54B1155A}"/>
    <cellStyle name="Normal 16 2 3 2 2 3" xfId="24468" xr:uid="{94F26674-2157-4FEF-81E9-E762B8AC719C}"/>
    <cellStyle name="Normal 16 2 3 2 3" xfId="24469" xr:uid="{869EBE02-F5A8-46F2-937C-74B521EAF20E}"/>
    <cellStyle name="Normal 16 2 3 2 3 2" xfId="24470" xr:uid="{CCFE42FC-6CDF-4D51-BC59-5D5620C1B95A}"/>
    <cellStyle name="Normal 16 2 3 2 4" xfId="24471" xr:uid="{934C1E8C-87A7-4A3B-9889-1596CABB136C}"/>
    <cellStyle name="Normal 16 2 3 3" xfId="24472" xr:uid="{D03F89DD-0502-477A-AACC-42ED4F1D142C}"/>
    <cellStyle name="Normal 16 2 3 3 2" xfId="24473" xr:uid="{C371B5C3-82E4-4D84-8456-A175094FAA14}"/>
    <cellStyle name="Normal 16 2 3 3 2 2" xfId="24474" xr:uid="{87F94345-BFE1-4E8D-9875-205F45FCED2B}"/>
    <cellStyle name="Normal 16 2 3 3 3" xfId="24475" xr:uid="{D8E39F13-E06C-4385-879F-EAD0AB7113AB}"/>
    <cellStyle name="Normal 16 2 3 4" xfId="24476" xr:uid="{D9B5EFBF-F38F-4362-8691-0C1ECBA03016}"/>
    <cellStyle name="Normal 16 2 3 4 2" xfId="24477" xr:uid="{3E5307D7-B5AA-47BA-8A8C-341D7B77FD60}"/>
    <cellStyle name="Normal 16 2 3 5" xfId="24478" xr:uid="{C03EEDE6-1034-465C-ADD1-E74CA8F36270}"/>
    <cellStyle name="Normal 16 2 4" xfId="24479" xr:uid="{91C29772-B08D-4BC2-8245-FB3008582EC8}"/>
    <cellStyle name="Normal 16 2 4 2" xfId="24480" xr:uid="{39FD138F-A5DC-4E2F-88A8-FD3B5C45CA22}"/>
    <cellStyle name="Normal 16 2 4 2 2" xfId="24481" xr:uid="{83FC03A8-9DFF-4AC1-966B-040EC84D7D63}"/>
    <cellStyle name="Normal 16 2 4 2 2 2" xfId="24482" xr:uid="{94B795BD-17C1-4834-9D06-C8E1FA32999B}"/>
    <cellStyle name="Normal 16 2 4 2 2 2 2" xfId="24483" xr:uid="{97254320-AA23-41E9-83F5-4A5DFC085655}"/>
    <cellStyle name="Normal 16 2 4 2 2 3" xfId="24484" xr:uid="{708D4319-F007-459F-9037-CE2482813560}"/>
    <cellStyle name="Normal 16 2 4 2 3" xfId="24485" xr:uid="{68BB2CED-75F5-41FD-9F65-FD87DCAC2D2D}"/>
    <cellStyle name="Normal 16 2 4 2 3 2" xfId="24486" xr:uid="{5EF86601-C1B1-408A-8865-0C5EFFF3122E}"/>
    <cellStyle name="Normal 16 2 4 2 4" xfId="24487" xr:uid="{F7E29089-D5A1-4CA4-8111-885D8C01A717}"/>
    <cellStyle name="Normal 16 2 4 3" xfId="24488" xr:uid="{5AFEB4A2-7018-41B8-A3E7-34A0F00C934D}"/>
    <cellStyle name="Normal 16 2 4 3 2" xfId="24489" xr:uid="{FC512919-9BFA-4305-B9A5-30F34186C4A0}"/>
    <cellStyle name="Normal 16 2 4 3 2 2" xfId="24490" xr:uid="{22865037-31CD-47F8-9FAC-F7A1C5CEE67A}"/>
    <cellStyle name="Normal 16 2 4 3 3" xfId="24491" xr:uid="{E63EACD5-2E77-4859-B0F3-B32888A6C2F4}"/>
    <cellStyle name="Normal 16 2 4 4" xfId="24492" xr:uid="{551C40DF-9522-43FB-A0F3-0A7920EC89D0}"/>
    <cellStyle name="Normal 16 2 4 4 2" xfId="24493" xr:uid="{C2F79E27-48C9-4905-A678-513861D8FCAB}"/>
    <cellStyle name="Normal 16 2 4 5" xfId="24494" xr:uid="{CE4E860C-FADA-4A90-98BF-BBAD7F5D10C2}"/>
    <cellStyle name="Normal 16 2 5" xfId="24495" xr:uid="{D1E29488-9A52-4218-ABC8-9EAD0A0A65D2}"/>
    <cellStyle name="Normal 16 2 5 2" xfId="24496" xr:uid="{FB4472AA-803D-434A-B915-273A0E03BD85}"/>
    <cellStyle name="Normal 16 2 5 2 2" xfId="24497" xr:uid="{22DE9F83-6C79-4CC5-8A98-268AC5A36D9F}"/>
    <cellStyle name="Normal 16 2 5 2 2 2" xfId="24498" xr:uid="{449D895E-C65F-4322-BA69-57AC8B27B2E7}"/>
    <cellStyle name="Normal 16 2 5 2 2 2 2" xfId="24499" xr:uid="{2D783DFA-C11A-44E2-A3C8-4EFCB7B2D39E}"/>
    <cellStyle name="Normal 16 2 5 2 2 3" xfId="24500" xr:uid="{6084DB2A-ED8C-4322-9494-27A392E06F82}"/>
    <cellStyle name="Normal 16 2 5 2 3" xfId="24501" xr:uid="{41B808A4-4F19-4F77-ACA6-4962770C2FA0}"/>
    <cellStyle name="Normal 16 2 5 2 3 2" xfId="24502" xr:uid="{786A2481-A7E4-4608-AD1B-519F1439E311}"/>
    <cellStyle name="Normal 16 2 5 2 4" xfId="24503" xr:uid="{1D2632AD-F30E-45AD-A1BD-0C36B045B919}"/>
    <cellStyle name="Normal 16 2 5 3" xfId="24504" xr:uid="{531A29BA-D53B-4E66-8E62-AD5B939EED66}"/>
    <cellStyle name="Normal 16 2 5 3 2" xfId="24505" xr:uid="{51BDE156-B245-4048-A114-8D8FFD131E3D}"/>
    <cellStyle name="Normal 16 2 5 3 2 2" xfId="24506" xr:uid="{77B45CD3-3637-4362-9E16-EF6EEDF1077E}"/>
    <cellStyle name="Normal 16 2 5 3 3" xfId="24507" xr:uid="{493EE1E4-1B68-4F11-A97B-D89DFB6327DA}"/>
    <cellStyle name="Normal 16 2 5 4" xfId="24508" xr:uid="{227852F9-6C7A-4458-A1A1-5BA5A6B7E3DE}"/>
    <cellStyle name="Normal 16 2 5 4 2" xfId="24509" xr:uid="{6620C9D5-D973-4743-9817-AB14E0F418C0}"/>
    <cellStyle name="Normal 16 2 5 5" xfId="24510" xr:uid="{46E0B9F8-61D3-4087-9C41-CCA383C5C3B2}"/>
    <cellStyle name="Normal 16 2 6" xfId="24511" xr:uid="{CC394AFA-75AC-4572-BBB2-BDFB2DFB5179}"/>
    <cellStyle name="Normal 16 2 6 2" xfId="24512" xr:uid="{E4554536-87FB-4BA5-BC3A-8F19B45DAE85}"/>
    <cellStyle name="Normal 16 2 6 2 2" xfId="24513" xr:uid="{C45A67EA-6985-4249-8DB7-03FCF1AC4625}"/>
    <cellStyle name="Normal 16 2 6 3" xfId="24514" xr:uid="{856FA1ED-9273-4585-8AA5-7EA7607E5491}"/>
    <cellStyle name="Normal 16 2 7" xfId="24515" xr:uid="{2D24E2ED-E08B-426F-B6D1-6A0CEFAED037}"/>
    <cellStyle name="Normal 16 2 7 2" xfId="24516" xr:uid="{35AE6638-8D54-4E93-8816-B44B43849567}"/>
    <cellStyle name="Normal 16 2 7 2 2" xfId="24517" xr:uid="{2D4E3F58-2DD0-4D47-BDBA-2225360ABA88}"/>
    <cellStyle name="Normal 16 2 7 3" xfId="24518" xr:uid="{5A1B7F9C-F7F0-482B-A30C-46C2458D4F65}"/>
    <cellStyle name="Normal 16 2 8" xfId="24519" xr:uid="{793800F0-17A8-4DA6-8D95-09FC68C82435}"/>
    <cellStyle name="Normal 16 3" xfId="24520" xr:uid="{10A336C2-4318-4841-B3C6-DC235E8958AE}"/>
    <cellStyle name="Normal 16 3 2" xfId="24521" xr:uid="{9DF8300C-ED2A-4567-8E62-C2F3FEBC4300}"/>
    <cellStyle name="Normal 16 3 2 2" xfId="24522" xr:uid="{BFF164E8-866E-4C75-AA9F-992204FFF0B6}"/>
    <cellStyle name="Normal 16 3 2 2 2" xfId="24523" xr:uid="{C9E19F22-E1A6-40B9-952A-5290D120D0A1}"/>
    <cellStyle name="Normal 16 3 2 2 2 2" xfId="24524" xr:uid="{A864A257-00C0-44FD-B208-7393E89668BD}"/>
    <cellStyle name="Normal 16 3 2 2 3" xfId="24525" xr:uid="{EB9E3ED5-AA6A-4DFE-9207-1D37B4776202}"/>
    <cellStyle name="Normal 16 3 2 3" xfId="24526" xr:uid="{CD8AC195-F08B-495B-A8E8-D1BFF9BE57B9}"/>
    <cellStyle name="Normal 16 3 2 3 2" xfId="24527" xr:uid="{BA8EE40B-07B0-4DD4-AC96-DFAB121920BF}"/>
    <cellStyle name="Normal 16 3 2 4" xfId="24528" xr:uid="{0CFB7E73-6AD8-45A7-A047-7768B349F117}"/>
    <cellStyle name="Normal 16 3 3" xfId="24529" xr:uid="{24A6DEE0-EE13-4CF4-922E-795F06C777BD}"/>
    <cellStyle name="Normal 16 3 3 2" xfId="24530" xr:uid="{0233AC24-A136-40B4-BC50-A2F611C629F2}"/>
    <cellStyle name="Normal 16 3 3 2 2" xfId="24531" xr:uid="{8A18A1BB-6E96-4133-B236-2F886903B45B}"/>
    <cellStyle name="Normal 16 3 3 3" xfId="24532" xr:uid="{F4CEC147-729B-45EB-A89C-95FF483C1E2F}"/>
    <cellStyle name="Normal 16 3 4" xfId="24533" xr:uid="{A227189C-6B15-43D5-B894-1C6BCEF20B5C}"/>
    <cellStyle name="Normal 16 3 4 2" xfId="24534" xr:uid="{AF4A0C6D-5482-42FE-988B-8F8A53FA23F0}"/>
    <cellStyle name="Normal 16 3 5" xfId="24535" xr:uid="{A61D3EC9-4C01-4E06-8EA7-7DADAE39919C}"/>
    <cellStyle name="Normal 16 4" xfId="24536" xr:uid="{3FDD43E5-F7C5-4AD3-829B-B80F42F65204}"/>
    <cellStyle name="Normal 16 4 2" xfId="24537" xr:uid="{5E6DA3A4-97CE-47F7-9E0C-923EEBD03A18}"/>
    <cellStyle name="Normal 16 4 2 2" xfId="24538" xr:uid="{C570DC63-9D01-47B9-A7A8-8758B849F55D}"/>
    <cellStyle name="Normal 16 4 2 2 2" xfId="24539" xr:uid="{B02BBDD5-76CA-48DA-A457-30A5E60424BE}"/>
    <cellStyle name="Normal 16 4 2 2 2 2" xfId="24540" xr:uid="{054812F9-7E3B-416E-B020-425FF0D80486}"/>
    <cellStyle name="Normal 16 4 2 2 3" xfId="24541" xr:uid="{E7BA932D-A894-4222-BB43-282C07BD232E}"/>
    <cellStyle name="Normal 16 4 2 3" xfId="24542" xr:uid="{53F495B1-BF9B-44FD-9085-E0634FF3C8B4}"/>
    <cellStyle name="Normal 16 4 2 3 2" xfId="24543" xr:uid="{6BA084A3-8183-4494-85E1-4FDF7130C670}"/>
    <cellStyle name="Normal 16 4 2 4" xfId="24544" xr:uid="{C090F33E-A441-44D7-8763-1381C2B4C2DD}"/>
    <cellStyle name="Normal 16 4 3" xfId="24545" xr:uid="{567535E8-6931-453F-97D1-31A51B19737A}"/>
    <cellStyle name="Normal 16 4 3 2" xfId="24546" xr:uid="{AB9B9D5D-ED1F-4558-A7B0-2FBF7F5B789F}"/>
    <cellStyle name="Normal 16 4 3 2 2" xfId="24547" xr:uid="{5E136BA0-93A3-4371-9912-6AF5C07FD73C}"/>
    <cellStyle name="Normal 16 4 3 3" xfId="24548" xr:uid="{1AA1A84B-7F62-4C51-BA30-8FBBDE1CDD5B}"/>
    <cellStyle name="Normal 16 4 4" xfId="24549" xr:uid="{CF29D0AF-65B7-4000-A26F-9B8FA0F9881F}"/>
    <cellStyle name="Normal 16 4 4 2" xfId="24550" xr:uid="{7396A537-5624-49E0-AF6B-91600A0E47E9}"/>
    <cellStyle name="Normal 16 4 5" xfId="24551" xr:uid="{9DB76767-EE99-4EF3-8BDD-FB801A3F7607}"/>
    <cellStyle name="Normal 16 5" xfId="24552" xr:uid="{78DEAF06-8C7C-42EC-BD0F-3834385F53DA}"/>
    <cellStyle name="Normal 16 5 2" xfId="24553" xr:uid="{25CB6A6E-34BB-4FA4-B6A9-E1B3B12BDB50}"/>
    <cellStyle name="Normal 16 5 2 2" xfId="24554" xr:uid="{568E363D-450F-408E-95D6-3730DE06A173}"/>
    <cellStyle name="Normal 16 5 2 2 2" xfId="24555" xr:uid="{9FDAC931-7793-41DA-A7A9-74709375B343}"/>
    <cellStyle name="Normal 16 5 2 2 2 2" xfId="24556" xr:uid="{3AB3B25C-F624-4E37-9A92-B24E3E32C59D}"/>
    <cellStyle name="Normal 16 5 2 2 3" xfId="24557" xr:uid="{18E0B6DD-F142-45AD-A97F-23AD78D348B3}"/>
    <cellStyle name="Normal 16 5 2 3" xfId="24558" xr:uid="{8AE94DE8-655C-4FD0-BF42-2E9549866240}"/>
    <cellStyle name="Normal 16 5 2 3 2" xfId="24559" xr:uid="{77C8DFDE-15CC-4E9F-AEE7-2560BE1AAB84}"/>
    <cellStyle name="Normal 16 5 2 4" xfId="24560" xr:uid="{9C80FECF-62CE-4B68-9F05-485051790899}"/>
    <cellStyle name="Normal 16 5 3" xfId="24561" xr:uid="{DE7E770F-9588-4303-8966-0EA4E692F7FE}"/>
    <cellStyle name="Normal 16 5 3 2" xfId="24562" xr:uid="{4D2D1342-6E7E-468E-AA6A-40AC0818D4ED}"/>
    <cellStyle name="Normal 16 5 3 2 2" xfId="24563" xr:uid="{9CACF7CC-97FB-408B-B5C5-74285A529C9D}"/>
    <cellStyle name="Normal 16 5 3 3" xfId="24564" xr:uid="{381C2981-8BAE-4C8B-9CD5-5E3A7D01C564}"/>
    <cellStyle name="Normal 16 5 4" xfId="24565" xr:uid="{05D9C1BA-0D9B-4089-8BB8-754B59F81640}"/>
    <cellStyle name="Normal 16 5 4 2" xfId="24566" xr:uid="{B22A1593-313C-46AE-8B73-9FC5C1AD9519}"/>
    <cellStyle name="Normal 16 5 5" xfId="24567" xr:uid="{7161E77B-524C-42F7-9841-62BAF0E5BFB3}"/>
    <cellStyle name="Normal 16 6" xfId="24568" xr:uid="{00636C15-6A3D-424E-82BA-23F6E428EA9D}"/>
    <cellStyle name="Normal 16 6 2" xfId="24569" xr:uid="{FCE68532-4DBE-4EFA-B7A2-8FCBD6792EE2}"/>
    <cellStyle name="Normal 16 6 2 2" xfId="24570" xr:uid="{224E0FB8-A3EB-44E6-BE78-EBA7723117D1}"/>
    <cellStyle name="Normal 16 6 2 2 2" xfId="24571" xr:uid="{774A354D-3929-4E33-86B8-18461F8212E1}"/>
    <cellStyle name="Normal 16 6 2 2 2 2" xfId="24572" xr:uid="{C0A3A55F-1B14-4EAA-8FFC-549965B4DE54}"/>
    <cellStyle name="Normal 16 6 2 2 3" xfId="24573" xr:uid="{A7CEA1D7-3313-4B08-AC11-F5BE5B7183F7}"/>
    <cellStyle name="Normal 16 6 2 3" xfId="24574" xr:uid="{FCB80002-83D0-4E3D-B713-BE854B1A4C23}"/>
    <cellStyle name="Normal 16 6 2 3 2" xfId="24575" xr:uid="{17AEEAB7-F1A2-48AC-BE6A-FA3A7357512A}"/>
    <cellStyle name="Normal 16 6 2 4" xfId="24576" xr:uid="{D75F4679-E121-4A10-92B4-B73530C41CE0}"/>
    <cellStyle name="Normal 16 6 3" xfId="24577" xr:uid="{46497B45-AF44-4260-A4FA-5F753FC8D131}"/>
    <cellStyle name="Normal 16 6 3 2" xfId="24578" xr:uid="{471BD10D-38FE-418A-818C-DF43A478A2C3}"/>
    <cellStyle name="Normal 16 6 3 2 2" xfId="24579" xr:uid="{5D4111BC-EC12-44C3-A83E-BBE649C8F074}"/>
    <cellStyle name="Normal 16 6 3 3" xfId="24580" xr:uid="{60A5E22F-B260-4315-B35F-16331A9E7A4C}"/>
    <cellStyle name="Normal 16 6 4" xfId="24581" xr:uid="{E010449C-74BB-4AA9-A5E7-7817F833DEE5}"/>
    <cellStyle name="Normal 16 6 4 2" xfId="24582" xr:uid="{A853B33D-691B-4F99-9079-B73AF3D917BF}"/>
    <cellStyle name="Normal 16 6 5" xfId="24583" xr:uid="{331CCE6D-33E4-4240-BCED-4C7DBB8B53B7}"/>
    <cellStyle name="Normal 16 7" xfId="24584" xr:uid="{124CC833-38D6-40FC-9720-8E225DB114EE}"/>
    <cellStyle name="Normal 16 7 2" xfId="24585" xr:uid="{9D991A05-5DFA-4573-AE98-644A5677066C}"/>
    <cellStyle name="Normal 16 7 2 2" xfId="24586" xr:uid="{2C3D4B8E-FAD2-41DF-97E5-1F1F6E54C616}"/>
    <cellStyle name="Normal 16 7 3" xfId="24587" xr:uid="{53489CD3-CEB5-4EDF-ACAF-6BB985B4F659}"/>
    <cellStyle name="Normal 16 8" xfId="24588" xr:uid="{344AF854-F465-4C7D-B003-DF82A8F785D8}"/>
    <cellStyle name="Normal 16 8 2" xfId="24589" xr:uid="{6E19CB6D-08DA-4877-A08B-0ABC73BDF0D8}"/>
    <cellStyle name="Normal 16 8 2 2" xfId="24590" xr:uid="{E4A8A631-7D4F-497D-BD1B-1EDCDCEF3BE5}"/>
    <cellStyle name="Normal 16 8 3" xfId="24591" xr:uid="{2C97B255-AE7E-4673-AEFF-CFBCEE3FA95F}"/>
    <cellStyle name="Normal 16 9" xfId="24592" xr:uid="{BBEB8919-3CF3-43FC-83FE-A30A0C8D3377}"/>
    <cellStyle name="Normal 17" xfId="199" xr:uid="{31F66052-3B4F-442A-98F1-99249B53CD10}"/>
    <cellStyle name="Normal 17 2" xfId="468" xr:uid="{FDAE3F42-DD0E-4B9C-8918-F98DE97C3203}"/>
    <cellStyle name="Normal 17 2 2" xfId="24593" xr:uid="{3688B3CE-B5A2-4FA3-9B55-942DF8178040}"/>
    <cellStyle name="Normal 17 3" xfId="24594" xr:uid="{292C182C-F96C-44F9-8F8A-A3F1ECC82D8E}"/>
    <cellStyle name="Normal 17 3 2" xfId="24595" xr:uid="{325BD310-0A1B-415D-94ED-0B7F5280A9DB}"/>
    <cellStyle name="Normal 17 4" xfId="24596" xr:uid="{F54C24D9-2EC6-4DB5-BF4E-E5C847E4459E}"/>
    <cellStyle name="Normal 17 5" xfId="3108" xr:uid="{F93F956D-9EEA-45C5-A1D4-3E62354335A6}"/>
    <cellStyle name="Normal 18" xfId="297" xr:uid="{D3816A5A-DBAA-4FFF-98C5-294D1CB7D220}"/>
    <cellStyle name="Normal 18 2" xfId="467" xr:uid="{8805035A-EF87-4595-BF67-6CCEE29958C8}"/>
    <cellStyle name="Normal 18 2 2" xfId="24598" xr:uid="{DFB82983-4CCA-417D-9898-5BE2C9897C8F}"/>
    <cellStyle name="Normal 18 2 3" xfId="24597" xr:uid="{5143453D-69CC-4A0B-B484-90A48B4BB89C}"/>
    <cellStyle name="Normal 18 3" xfId="24599" xr:uid="{D7A62BD9-D4D1-4A8B-979E-953AE83BB0B5}"/>
    <cellStyle name="Normal 18 4" xfId="3109" xr:uid="{FC39F0AB-4AF9-4F7F-8D5E-F9E863F84F6C}"/>
    <cellStyle name="Normal 19" xfId="298" xr:uid="{4D55281B-EE08-4A62-BF95-24EC170B1E95}"/>
    <cellStyle name="Normal 19 2" xfId="24600" xr:uid="{8E606066-8FEE-4E17-BB7D-A07E3E67F5F5}"/>
    <cellStyle name="Normal 19 2 2" xfId="24601" xr:uid="{0BBDFC2C-2CF6-4D63-8F1B-6F9B1C2095E2}"/>
    <cellStyle name="Normal 19 2 2 2" xfId="24602" xr:uid="{F28D743F-5CFC-4890-80F5-665361BCA0E8}"/>
    <cellStyle name="Normal 19 2 3" xfId="24603" xr:uid="{487A2D68-77F9-4658-8BF9-79CC87A56760}"/>
    <cellStyle name="Normal 19 3" xfId="24604" xr:uid="{38D85A11-07CA-4A7E-B5A6-7C183C665892}"/>
    <cellStyle name="Normal 19 3 2" xfId="24605" xr:uid="{5D791577-EE30-4CD2-B6A9-58351D33C651}"/>
    <cellStyle name="Normal 19 4" xfId="24606" xr:uid="{04569082-8F11-4C79-9BC1-DCCF04C26339}"/>
    <cellStyle name="Normal 19 5" xfId="3110" xr:uid="{95126BCA-28FE-4739-A86E-B8A708EDBB4C}"/>
    <cellStyle name="Normal 2" xfId="2" xr:uid="{00000000-0005-0000-0000-000002000000}"/>
    <cellStyle name="Normal 2 10" xfId="1769" xr:uid="{1AB87608-2A3B-48DC-94B1-EC76C856BAC0}"/>
    <cellStyle name="Normal 2 10 2" xfId="2761" xr:uid="{F547B169-CFC4-4F06-94F5-D2DDEA1DFA59}"/>
    <cellStyle name="Normal 2 10 2 2" xfId="24608" xr:uid="{656DD4FE-8726-4EE6-904A-8641A667CAF6}"/>
    <cellStyle name="Normal 2 10 2 3" xfId="24607" xr:uid="{458932E4-310F-4501-B3D5-89D80F9E78A7}"/>
    <cellStyle name="Normal 2 10 3" xfId="24609" xr:uid="{91812B54-5057-4D3E-B55E-80E918241D22}"/>
    <cellStyle name="Normal 2 10 3 2" xfId="24610" xr:uid="{B10C94A9-FB60-4C45-BB1B-A6D388488734}"/>
    <cellStyle name="Normal 2 10 4" xfId="24611" xr:uid="{F0685AB0-9E0E-46F6-831C-5F4D2ABAE13B}"/>
    <cellStyle name="Normal 2 11" xfId="1770" xr:uid="{B61DE676-4CAB-4A2D-A203-2AD2C0AC4DCE}"/>
    <cellStyle name="Normal 2 11 2" xfId="24612" xr:uid="{23925A49-848B-41F0-9D31-FBD63A8A40B9}"/>
    <cellStyle name="Normal 2 11 2 2" xfId="24613" xr:uid="{C4A055CC-DB90-4A9D-A265-DB5C6C6CCB5B}"/>
    <cellStyle name="Normal 2 11 3" xfId="24614" xr:uid="{56AA9436-FF49-4C98-B4CC-FCC7ECADCED1}"/>
    <cellStyle name="Normal 2 11 4" xfId="3111" xr:uid="{202A04C7-F01B-4365-A2ED-AEB183CB4D89}"/>
    <cellStyle name="Normal 2 12" xfId="1771" xr:uid="{81D4F0FC-1C19-4D98-87FE-EB52757CC270}"/>
    <cellStyle name="Normal 2 12 2" xfId="24615" xr:uid="{CE4D2913-0E52-471C-AD6E-5C82AFFE704E}"/>
    <cellStyle name="Normal 2 12 2 2" xfId="24616" xr:uid="{F86384E5-7F1C-4466-B23C-C3C155A29506}"/>
    <cellStyle name="Normal 2 12 2 2 2" xfId="24617" xr:uid="{92B41E49-CDF4-4CE7-AD98-AC165567340F}"/>
    <cellStyle name="Normal 2 12 2 2 2 2" xfId="24618" xr:uid="{19231614-BB7A-4D7B-B6D5-BF58CDD7AC0C}"/>
    <cellStyle name="Normal 2 12 2 2 3" xfId="24619" xr:uid="{2533B0B4-B9BA-4ADA-8CD8-1D7DE81746B1}"/>
    <cellStyle name="Normal 2 12 2 3" xfId="24620" xr:uid="{5D07AA29-8268-4144-A6E9-4E222B533646}"/>
    <cellStyle name="Normal 2 12 2 3 2" xfId="24621" xr:uid="{B1D44896-EA80-41DC-B05C-2A3D219EB431}"/>
    <cellStyle name="Normal 2 12 2 3 2 2" xfId="24622" xr:uid="{2578D54A-5954-44FE-B52B-B83EDB4D01EA}"/>
    <cellStyle name="Normal 2 12 2 3 2 2 2" xfId="24623" xr:uid="{53672679-F182-4E8B-9A99-39DAB1E63A3A}"/>
    <cellStyle name="Normal 2 12 2 3 2 2 2 2" xfId="24624" xr:uid="{6CF5FC2A-D8D2-4F9B-9E80-9A5A2C9AAD29}"/>
    <cellStyle name="Normal 2 12 2 3 2 2 3" xfId="24625" xr:uid="{2E34C60F-01A5-41DB-84B8-0077CED60849}"/>
    <cellStyle name="Normal 2 12 2 3 2 3" xfId="24626" xr:uid="{9579E1B8-298B-4C24-8F21-FF6C6A3D0C2D}"/>
    <cellStyle name="Normal 2 12 2 3 2 3 2" xfId="24627" xr:uid="{FC573B41-D79F-449D-939E-FD6DFE5F4714}"/>
    <cellStyle name="Normal 2 12 2 3 2 4" xfId="24628" xr:uid="{7D066E87-CA6D-4CF6-A050-54BA77800DA5}"/>
    <cellStyle name="Normal 2 12 2 3 3" xfId="24629" xr:uid="{3AF40224-1AB8-4BAC-B334-950A10D26686}"/>
    <cellStyle name="Normal 2 12 2 3 3 2" xfId="24630" xr:uid="{9DDC6A18-9163-428E-8507-3ADBB053BCC5}"/>
    <cellStyle name="Normal 2 12 2 3 3 2 2" xfId="24631" xr:uid="{FC6254A5-DDEE-4573-8D6F-48DDC47BFD6A}"/>
    <cellStyle name="Normal 2 12 2 3 3 3" xfId="24632" xr:uid="{D2BDA1D7-D152-4FD5-AC4A-78EEB1061D09}"/>
    <cellStyle name="Normal 2 12 2 3 4" xfId="24633" xr:uid="{7FB6F3DD-4013-4C8F-94A4-9CB323484179}"/>
    <cellStyle name="Normal 2 12 2 3 4 2" xfId="24634" xr:uid="{080DBFF7-54F2-483D-82A0-8AFC606EDAA1}"/>
    <cellStyle name="Normal 2 12 2 3 5" xfId="24635" xr:uid="{F6341B5B-8F54-4349-8879-58597C6C0929}"/>
    <cellStyle name="Normal 2 12 2 4" xfId="24636" xr:uid="{73DE484D-A4B4-438B-BAE5-A9391EE476AA}"/>
    <cellStyle name="Normal 2 12 2 4 2" xfId="24637" xr:uid="{24E6D1FE-CE00-4963-BC56-BC48D8401F75}"/>
    <cellStyle name="Normal 2 12 2 4 2 2" xfId="24638" xr:uid="{2E9E7DE4-4642-46FD-8C8B-78D5D3006090}"/>
    <cellStyle name="Normal 2 12 2 4 2 2 2" xfId="24639" xr:uid="{715C5C31-B668-4165-A06E-47723681C302}"/>
    <cellStyle name="Normal 2 12 2 4 2 3" xfId="24640" xr:uid="{223FA788-0B69-4F5B-B942-066F34573EF3}"/>
    <cellStyle name="Normal 2 12 2 4 3" xfId="24641" xr:uid="{65105BED-AE2F-4A56-B402-720FEA3EB007}"/>
    <cellStyle name="Normal 2 12 2 4 3 2" xfId="24642" xr:uid="{65A21CD3-5D22-4AAB-9D6A-8AE11FBD6EDE}"/>
    <cellStyle name="Normal 2 12 2 4 4" xfId="24643" xr:uid="{C4F60DD7-C87B-4001-92F1-51A41913E032}"/>
    <cellStyle name="Normal 2 12 2 5" xfId="24644" xr:uid="{719E5F89-A7E0-4207-BEA6-91BC8DC89D0F}"/>
    <cellStyle name="Normal 2 12 2 5 2" xfId="24645" xr:uid="{AA655994-9FE4-417F-ABEB-1429BD912A86}"/>
    <cellStyle name="Normal 2 12 2 5 2 2" xfId="24646" xr:uid="{78FC5342-1194-4E96-BA9B-C5434273BC21}"/>
    <cellStyle name="Normal 2 12 2 5 3" xfId="24647" xr:uid="{D51E54CD-E0C1-45E5-B23B-226390A2D6DE}"/>
    <cellStyle name="Normal 2 12 2 6" xfId="24648" xr:uid="{81C8D0F1-7390-4136-AD19-C9EE73F33C79}"/>
    <cellStyle name="Normal 2 12 2 6 2" xfId="24649" xr:uid="{9692A8D9-326A-44C4-B652-F7F1C8D7B91C}"/>
    <cellStyle name="Normal 2 12 2 7" xfId="24650" xr:uid="{BCF80675-EF03-438D-84DB-B2E79D9AA865}"/>
    <cellStyle name="Normal 2 12 3" xfId="24651" xr:uid="{2696AEB2-9BC0-4348-B712-4B0D4745DA3F}"/>
    <cellStyle name="Normal 2 12 3 2" xfId="24652" xr:uid="{B94C1EB9-554F-4436-807E-424AB982A5EC}"/>
    <cellStyle name="Normal 2 12 3 2 2" xfId="24653" xr:uid="{0A05EBE1-28A6-4C2A-B8BC-DEB200D44294}"/>
    <cellStyle name="Normal 2 12 3 3" xfId="24654" xr:uid="{CA50BC12-D7DA-44DB-BBC9-F084352C40D2}"/>
    <cellStyle name="Normal 2 12 4" xfId="24655" xr:uid="{8B630B30-06D9-4286-90B1-DF37CB06E361}"/>
    <cellStyle name="Normal 2 12 4 2" xfId="24656" xr:uid="{EE372154-0DDC-4D82-A325-7D67D08D6AB9}"/>
    <cellStyle name="Normal 2 12 4 2 2" xfId="24657" xr:uid="{D9E106A6-4371-48C1-82DA-7EC89260E829}"/>
    <cellStyle name="Normal 2 12 4 2 2 2" xfId="24658" xr:uid="{4491DD63-B360-479B-B5DC-2BCB70BEA4AD}"/>
    <cellStyle name="Normal 2 12 4 2 2 2 2" xfId="24659" xr:uid="{F2E80B8F-B264-467D-8F8C-2793DE87ECC2}"/>
    <cellStyle name="Normal 2 12 4 2 2 3" xfId="24660" xr:uid="{1403F5D6-58DD-4FDF-9512-6FD9CD6B186F}"/>
    <cellStyle name="Normal 2 12 4 2 3" xfId="24661" xr:uid="{45FDD5F1-6AF0-4BC9-8589-F10C66812AFD}"/>
    <cellStyle name="Normal 2 12 4 2 3 2" xfId="24662" xr:uid="{DE3F5CC4-F337-4CA9-A0CF-834D3C91278E}"/>
    <cellStyle name="Normal 2 12 4 2 4" xfId="24663" xr:uid="{F5038764-A303-4C1D-B106-1A2B8653B762}"/>
    <cellStyle name="Normal 2 12 4 3" xfId="24664" xr:uid="{08C7F0CC-4188-4137-AFB9-40382C421C72}"/>
    <cellStyle name="Normal 2 12 4 3 2" xfId="24665" xr:uid="{042A2C97-9AFB-4353-8169-C663D601D59B}"/>
    <cellStyle name="Normal 2 12 4 3 2 2" xfId="24666" xr:uid="{D25C1EC5-CA38-4A31-A975-AF66A37BB27E}"/>
    <cellStyle name="Normal 2 12 4 3 3" xfId="24667" xr:uid="{D04C6D58-E9B8-4285-9176-100AE8B08374}"/>
    <cellStyle name="Normal 2 12 4 4" xfId="24668" xr:uid="{808F7D1F-8AD5-4A38-85AE-8DACC0DC5E4F}"/>
    <cellStyle name="Normal 2 12 4 4 2" xfId="24669" xr:uid="{E67E8427-34AB-4682-B0A8-29DE4FC755ED}"/>
    <cellStyle name="Normal 2 12 4 5" xfId="24670" xr:uid="{E7FDEFAF-AE4F-4BA8-AE7F-FAE88ED1CBB1}"/>
    <cellStyle name="Normal 2 12 5" xfId="24671" xr:uid="{20651421-D030-4882-A0C6-27E2717C4917}"/>
    <cellStyle name="Normal 2 12 5 2" xfId="24672" xr:uid="{06A3E9A0-2F4F-47E5-A7AE-532E997569D7}"/>
    <cellStyle name="Normal 2 12 5 2 2" xfId="24673" xr:uid="{629730B7-668B-47CE-9B39-2EFC24184415}"/>
    <cellStyle name="Normal 2 12 5 2 2 2" xfId="24674" xr:uid="{7915E916-4196-4129-A127-59DCAB6F111F}"/>
    <cellStyle name="Normal 2 12 5 2 3" xfId="24675" xr:uid="{B8AD3AAC-A9F9-46B1-A667-13A216E6CBA2}"/>
    <cellStyle name="Normal 2 12 5 3" xfId="24676" xr:uid="{CC37F3DE-2F7E-4F23-A673-90AD449E12DA}"/>
    <cellStyle name="Normal 2 12 5 3 2" xfId="24677" xr:uid="{7FB67C21-D017-4CA2-A0D2-0D70F9E62F36}"/>
    <cellStyle name="Normal 2 12 5 4" xfId="24678" xr:uid="{1A2C0BDD-EC4A-4190-8404-786844BF5356}"/>
    <cellStyle name="Normal 2 12 6" xfId="24679" xr:uid="{9273DF3F-9AB6-4B0D-AD27-EAB104EA623C}"/>
    <cellStyle name="Normal 2 12 6 2" xfId="24680" xr:uid="{1CE5B1DC-89F9-4BD4-8419-D9975F73D656}"/>
    <cellStyle name="Normal 2 12 6 2 2" xfId="24681" xr:uid="{A0194438-F71E-4A43-A9FD-4AAE48085C57}"/>
    <cellStyle name="Normal 2 12 6 3" xfId="24682" xr:uid="{B0E606FE-AA75-4DED-AAB7-F9611DBB4EEE}"/>
    <cellStyle name="Normal 2 12 7" xfId="24683" xr:uid="{B0B74A66-FA09-453C-B2B1-74ADA53BF300}"/>
    <cellStyle name="Normal 2 12 7 2" xfId="24684" xr:uid="{4809B1EC-42C5-451B-BA09-8BF93FC11506}"/>
    <cellStyle name="Normal 2 12 8" xfId="24685" xr:uid="{C67FB570-83B6-46AC-8327-5459E4EDFFE7}"/>
    <cellStyle name="Normal 2 12 9" xfId="3112" xr:uid="{E5FBDD7B-3FB8-4CB2-A203-87F86704E454}"/>
    <cellStyle name="Normal 2 13" xfId="1772" xr:uid="{782687FF-A88F-4933-AA82-CF07BF4D6593}"/>
    <cellStyle name="Normal 2 13 2" xfId="24686" xr:uid="{EE447A49-7B48-48CA-BC15-1406656BE871}"/>
    <cellStyle name="Normal 2 13 2 2" xfId="24687" xr:uid="{AF933ECB-8125-4B8A-9601-E06A9A903753}"/>
    <cellStyle name="Normal 2 13 3" xfId="24688" xr:uid="{5FE7A9DD-46F4-4742-8643-4BB4FBED55D0}"/>
    <cellStyle name="Normal 2 13 4" xfId="3113" xr:uid="{293B22F8-AA01-47F9-B079-15908532AF1B}"/>
    <cellStyle name="Normal 2 14" xfId="1773" xr:uid="{ADB6BBBB-17D5-4D8E-8275-0CEF8D860D76}"/>
    <cellStyle name="Normal 2 15" xfId="1774" xr:uid="{478DE9F8-8715-4782-ADDD-7E7A1B69333D}"/>
    <cellStyle name="Normal 2 15 2" xfId="24689" xr:uid="{96351C4C-EA14-47FE-8A93-B160A3B4CC7E}"/>
    <cellStyle name="Normal 2 15 2 2" xfId="24690" xr:uid="{5B99C0D7-52F6-42AE-8B20-D1673EB0A807}"/>
    <cellStyle name="Normal 2 15 3" xfId="24691" xr:uid="{B2BC2174-F61C-423A-B406-06A6D1D066FD}"/>
    <cellStyle name="Normal 2 15 4" xfId="3114" xr:uid="{D244B584-6EFC-4E2D-969A-586F319CDE80}"/>
    <cellStyle name="Normal 2 16" xfId="1775" xr:uid="{4A616DC6-7E1F-4300-83E9-CCEF02E80A4B}"/>
    <cellStyle name="Normal 2 16 2" xfId="24692" xr:uid="{FBA5165F-83D2-4E0F-A3DE-6F973F595FF2}"/>
    <cellStyle name="Normal 2 16 2 2" xfId="24693" xr:uid="{BB529595-ED3E-4A0D-A22D-D971456DADB3}"/>
    <cellStyle name="Normal 2 16 3" xfId="24694" xr:uid="{C8C11238-29EC-4899-B538-BDD5FAA7E117}"/>
    <cellStyle name="Normal 2 17" xfId="1776" xr:uid="{AFB90652-2449-4057-ACB6-710831D45F20}"/>
    <cellStyle name="Normal 2 17 2" xfId="24695" xr:uid="{D2E03CED-4ACE-4967-9033-03B1BC12A818}"/>
    <cellStyle name="Normal 2 17 2 2" xfId="24696" xr:uid="{A73529F8-8692-4671-8866-CDF9D6DD785B}"/>
    <cellStyle name="Normal 2 17 3" xfId="24697" xr:uid="{CB5DAE97-FA7B-4E1F-84CB-557AE5DB0831}"/>
    <cellStyle name="Normal 2 18" xfId="24698" xr:uid="{A13BDED6-B9D2-4B5E-A80D-4A8A0D274A64}"/>
    <cellStyle name="Normal 2 18 2" xfId="37684" xr:uid="{BD0C0CD6-5716-47BD-8E03-32C53AD10308}"/>
    <cellStyle name="Normal 2 19" xfId="24699" xr:uid="{4510BA94-4F82-42F1-A02A-11F65C9CEEC1}"/>
    <cellStyle name="Normal 2 19 2" xfId="24700" xr:uid="{5B0A53FD-CFAF-4F08-92C8-0C6DC355FB12}"/>
    <cellStyle name="Normal 2 19 2 2" xfId="24701" xr:uid="{E109DDD0-6C41-4B7B-BDDF-6E6FD8DEDF39}"/>
    <cellStyle name="Normal 2 19 3" xfId="24702" xr:uid="{86696A41-91D6-4BAD-A158-AE6476FFF77F}"/>
    <cellStyle name="Normal 2 2" xfId="4" xr:uid="{3B29C477-61C8-4D92-8FBF-E9672275333E}"/>
    <cellStyle name="Normal 2 2 10" xfId="24703" xr:uid="{3C53CB57-DD82-4BE7-B7A0-838FEFEC8D23}"/>
    <cellStyle name="Normal 2 2 10 2" xfId="37694" xr:uid="{5422DCF2-8E30-4CCB-8827-F1C924886109}"/>
    <cellStyle name="Normal 2 2 11" xfId="24704" xr:uid="{A4E218A0-4BDD-4444-9DD4-64805AF07CC2}"/>
    <cellStyle name="Normal 2 2 12" xfId="24705" xr:uid="{8F255BDB-EC4D-47A0-94BC-3B30D17F5951}"/>
    <cellStyle name="Normal 2 2 12 2" xfId="24706" xr:uid="{54B1A3C1-EF30-4EC4-8767-DFBA3785FB32}"/>
    <cellStyle name="Normal 2 2 12 2 2" xfId="24707" xr:uid="{876A5CBF-4624-4E46-9910-1FD2701D60D0}"/>
    <cellStyle name="Normal 2 2 12 3" xfId="24708" xr:uid="{853D82AB-98EE-41D3-BDD3-270EFB551133}"/>
    <cellStyle name="Normal 2 2 13" xfId="24709" xr:uid="{F46178EA-E21A-49FA-8103-99389AC6F160}"/>
    <cellStyle name="Normal 2 2 13 2" xfId="24710" xr:uid="{CFBF1B2E-10AF-4D4D-B085-707BA6B25549}"/>
    <cellStyle name="Normal 2 2 13 2 2" xfId="24711" xr:uid="{D98E69F1-D43A-49AF-8416-4A161C081C0E}"/>
    <cellStyle name="Normal 2 2 13 3" xfId="24712" xr:uid="{4F783680-A14A-4F2C-BA81-4E5560CC1CA0}"/>
    <cellStyle name="Normal 2 2 14" xfId="24713" xr:uid="{6314CCBB-0224-4E05-88B8-10F4996821D4}"/>
    <cellStyle name="Normal 2 2 15" xfId="24714" xr:uid="{D2CDBC40-93F4-4F5D-B5AC-56368AEB1F9A}"/>
    <cellStyle name="Normal 2 2 16" xfId="24715" xr:uid="{F25252CC-B086-46EE-9A73-2ED752CC3FC1}"/>
    <cellStyle name="Normal 2 2 17" xfId="24716" xr:uid="{D1AA2004-22C0-486E-B416-79EC8F239A0C}"/>
    <cellStyle name="Normal 2 2 18" xfId="24717" xr:uid="{4996B06E-2C45-4E21-BA88-B0E574BDB8AF}"/>
    <cellStyle name="Normal 2 2 19" xfId="24718" xr:uid="{9FB46274-0A5F-4E5C-9DFB-FF6A9E73385C}"/>
    <cellStyle name="Normal 2 2 2" xfId="211" xr:uid="{FDBF87DB-DE56-43FA-BF91-EE13BD614BBC}"/>
    <cellStyle name="Normal 2 2 2 10" xfId="2793" xr:uid="{82608474-BB66-4035-9B4B-457D79E8F955}"/>
    <cellStyle name="Normal 2 2 2 10 2" xfId="24719" xr:uid="{734491CD-5C85-4288-B4D9-C57647200ACE}"/>
    <cellStyle name="Normal 2 2 2 11" xfId="2830" xr:uid="{5879F542-90C0-4A10-8D26-BEF9D7EC85FD}"/>
    <cellStyle name="Normal 2 2 2 11 2" xfId="24720" xr:uid="{AF900426-AFB4-4DD6-B4F5-BA505A0589B7}"/>
    <cellStyle name="Normal 2 2 2 12" xfId="24721" xr:uid="{CE1FCE98-09C8-4C85-A6AF-9020429F06D5}"/>
    <cellStyle name="Normal 2 2 2 13" xfId="24722" xr:uid="{C83B6A89-44E3-4EF0-96D7-ECEE1F7AB727}"/>
    <cellStyle name="Normal 2 2 2 14" xfId="24723" xr:uid="{37742206-1A9D-47B2-B6B1-DC3207EDD516}"/>
    <cellStyle name="Normal 2 2 2 15" xfId="24724" xr:uid="{4D45407E-F9C9-4211-86F4-CC85355BBE9F}"/>
    <cellStyle name="Normal 2 2 2 16" xfId="24725" xr:uid="{3BE92487-6A0E-4D0F-A4A0-BE651D6F6F5C}"/>
    <cellStyle name="Normal 2 2 2 17" xfId="24726" xr:uid="{FC7295FF-C1DB-4BE7-8E87-05E6743A06D6}"/>
    <cellStyle name="Normal 2 2 2 18" xfId="24727" xr:uid="{5685FE2C-0E65-4464-9FAA-761E9C13DDAC}"/>
    <cellStyle name="Normal 2 2 2 19" xfId="24728" xr:uid="{153FACC0-32A3-4828-8E72-A852106150A3}"/>
    <cellStyle name="Normal 2 2 2 19 2" xfId="24729" xr:uid="{3CDB915B-3803-458C-AA2D-055C2691C988}"/>
    <cellStyle name="Normal 2 2 2 19 3" xfId="24730" xr:uid="{452BC222-CFC6-49BD-B020-DF24AABC6122}"/>
    <cellStyle name="Normal 2 2 2 2" xfId="466" xr:uid="{1539A331-5711-4EE2-92DC-B9303200F0F5}"/>
    <cellStyle name="Normal 2 2 2 2 10" xfId="24731" xr:uid="{994213BA-2721-4AA9-BB56-0024B9971E80}"/>
    <cellStyle name="Normal 2 2 2 2 11" xfId="24732" xr:uid="{B99DFB89-1D13-4CE0-B10F-DAF71CF1277B}"/>
    <cellStyle name="Normal 2 2 2 2 12" xfId="24733" xr:uid="{FBEDA62A-2263-46D0-9E87-5AB6C0B9F353}"/>
    <cellStyle name="Normal 2 2 2 2 13" xfId="24734" xr:uid="{13F4B11A-7160-47A9-8313-83F7E5668867}"/>
    <cellStyle name="Normal 2 2 2 2 13 2" xfId="24735" xr:uid="{20A1F3CA-AF39-4D26-8625-C2FA4FD944E6}"/>
    <cellStyle name="Normal 2 2 2 2 13 2 2" xfId="24736" xr:uid="{455D213F-74F0-4CCF-8F31-581CFB0E3525}"/>
    <cellStyle name="Normal 2 2 2 2 14" xfId="24737" xr:uid="{A6C8C539-403E-4C4F-B368-90B13CEDFA78}"/>
    <cellStyle name="Normal 2 2 2 2 2" xfId="24738" xr:uid="{9355AAB5-05A4-40FC-A9C2-53A183CAD3AF}"/>
    <cellStyle name="Normal 2 2 2 2 2 2" xfId="24739" xr:uid="{67803902-1FDA-4273-98CA-60625B68A07E}"/>
    <cellStyle name="Normal 2 2 2 2 2 3" xfId="24740" xr:uid="{274E92A9-4B51-4827-AB01-01122E931655}"/>
    <cellStyle name="Normal 2 2 2 2 2 3 2" xfId="24741" xr:uid="{652DD352-159B-44E7-9CA8-EEA43BB0BD55}"/>
    <cellStyle name="Normal 2 2 2 2 2 3 3" xfId="24742" xr:uid="{816FC32F-6576-401A-8B0C-08F7D0F0321F}"/>
    <cellStyle name="Normal 2 2 2 2 3" xfId="24743" xr:uid="{ECACC4C7-364C-498B-AFFD-FC5E16EEF8F9}"/>
    <cellStyle name="Normal 2 2 2 2 3 2" xfId="24744" xr:uid="{35059761-2847-4985-B3AD-4C4A4FBDC1F6}"/>
    <cellStyle name="Normal 2 2 2 2 3 2 2" xfId="24745" xr:uid="{B73660AF-E099-416E-9F12-1E45D5CB2AB1}"/>
    <cellStyle name="Normal 2 2 2 2 3 3" xfId="24746" xr:uid="{ECF1FB92-CB92-46CA-BEF3-963678603D3F}"/>
    <cellStyle name="Normal 2 2 2 2 4" xfId="24747" xr:uid="{53FA06B2-734B-4C2A-B7CB-F04467082772}"/>
    <cellStyle name="Normal 2 2 2 2 5" xfId="24748" xr:uid="{5DBF438F-3FCA-4E22-AD04-CB316983E01D}"/>
    <cellStyle name="Normal 2 2 2 2 6" xfId="24749" xr:uid="{C277B0E0-2BDA-4B32-BC1E-AE39F6089B26}"/>
    <cellStyle name="Normal 2 2 2 2 7" xfId="24750" xr:uid="{85E7282B-C5F3-47AF-9CD1-865C055710EA}"/>
    <cellStyle name="Normal 2 2 2 2 8" xfId="24751" xr:uid="{45454A59-6418-43AD-822C-01CF5351430E}"/>
    <cellStyle name="Normal 2 2 2 2 9" xfId="24752" xr:uid="{2606A7FA-EB88-499D-BE1E-523F10DFA50B}"/>
    <cellStyle name="Normal 2 2 2 3" xfId="1777" xr:uid="{04EB01AB-5854-48E2-A685-0E0858442C8D}"/>
    <cellStyle name="Normal 2 2 2 3 10" xfId="24753" xr:uid="{8039B543-3A84-4595-B608-5AF3F33A91A4}"/>
    <cellStyle name="Normal 2 2 2 3 2" xfId="24754" xr:uid="{26696E39-E6E2-45A6-AA53-69BFF83C17E3}"/>
    <cellStyle name="Normal 2 2 2 3 2 2" xfId="24755" xr:uid="{8A6F155F-6466-4508-AC0E-2FEAC494CBFD}"/>
    <cellStyle name="Normal 2 2 2 3 2 2 2" xfId="24756" xr:uid="{B1057C72-3B2A-4CB9-9C6A-AD2F8BE9B686}"/>
    <cellStyle name="Normal 2 2 2 3 2 2 2 2" xfId="24757" xr:uid="{C1D9CF18-3CB5-4860-AF12-07A9C691AE21}"/>
    <cellStyle name="Normal 2 2 2 3 2 2 2 2 2" xfId="24758" xr:uid="{91FA9786-3EB9-462B-9AF9-0F6276AD40B9}"/>
    <cellStyle name="Normal 2 2 2 3 2 2 2 3" xfId="24759" xr:uid="{226D486A-8E50-4E89-9BF2-8983C4A6AB47}"/>
    <cellStyle name="Normal 2 2 2 3 2 2 3" xfId="24760" xr:uid="{611202E0-68D2-41A5-A2C4-2438AEB39F1B}"/>
    <cellStyle name="Normal 2 2 2 3 2 2 3 2" xfId="24761" xr:uid="{59A544C4-7B14-44C4-B13A-1A0FB28BD678}"/>
    <cellStyle name="Normal 2 2 2 3 2 2 4" xfId="24762" xr:uid="{01C475A8-E811-40F5-9613-5DD30DD9D4F9}"/>
    <cellStyle name="Normal 2 2 2 3 2 3" xfId="24763" xr:uid="{1A275475-B1EF-483D-B430-3866B9383215}"/>
    <cellStyle name="Normal 2 2 2 3 2 3 2" xfId="24764" xr:uid="{01D7B963-5705-49DA-B7A4-646287A339EB}"/>
    <cellStyle name="Normal 2 2 2 3 2 3 2 2" xfId="24765" xr:uid="{6A6BA2DC-29C2-4CCA-9077-BB66B1447CB8}"/>
    <cellStyle name="Normal 2 2 2 3 2 3 3" xfId="24766" xr:uid="{E9D4054D-FDE0-4C81-93A1-EE5AA249E1A3}"/>
    <cellStyle name="Normal 2 2 2 3 2 4" xfId="24767" xr:uid="{2C66CA15-4B69-4860-9B27-ABFC5269C03E}"/>
    <cellStyle name="Normal 2 2 2 3 2 4 2" xfId="24768" xr:uid="{FC2785D6-32E3-490F-A323-2F8186DA5A9C}"/>
    <cellStyle name="Normal 2 2 2 3 2 5" xfId="24769" xr:uid="{4A07938A-C3A2-4186-94C5-6813360295FE}"/>
    <cellStyle name="Normal 2 2 2 3 3" xfId="24770" xr:uid="{0EEAA583-15F6-437E-BC5B-5CC6965D1C0C}"/>
    <cellStyle name="Normal 2 2 2 3 3 2" xfId="24771" xr:uid="{198670CC-50D1-4566-8DD6-5EB12D10E286}"/>
    <cellStyle name="Normal 2 2 2 3 3 2 2" xfId="24772" xr:uid="{AC93292E-513D-4960-9AB9-10AF5ED07C72}"/>
    <cellStyle name="Normal 2 2 2 3 3 2 2 2" xfId="24773" xr:uid="{499A2E1A-0352-4FF6-93C6-4116F7360AF7}"/>
    <cellStyle name="Normal 2 2 2 3 3 2 2 2 2" xfId="24774" xr:uid="{2CE05CE6-AEC7-4F70-A650-87C2CC6D3DDD}"/>
    <cellStyle name="Normal 2 2 2 3 3 2 2 3" xfId="24775" xr:uid="{A6B259F6-3C3C-419C-9B44-4184848FA929}"/>
    <cellStyle name="Normal 2 2 2 3 3 2 3" xfId="24776" xr:uid="{34BD4961-81EC-48FB-9C84-85061E4770AA}"/>
    <cellStyle name="Normal 2 2 2 3 3 2 3 2" xfId="24777" xr:uid="{CA13A802-1F1F-4647-BFDC-C41A87D9755A}"/>
    <cellStyle name="Normal 2 2 2 3 3 2 4" xfId="24778" xr:uid="{AB25C591-4361-47FD-A565-CA40E06C912C}"/>
    <cellStyle name="Normal 2 2 2 3 3 3" xfId="24779" xr:uid="{5791B8A6-9C7E-4F85-909A-2E9CB65A9471}"/>
    <cellStyle name="Normal 2 2 2 3 3 3 2" xfId="24780" xr:uid="{7DBBAC1C-62A2-4FBE-8158-75622F8B9924}"/>
    <cellStyle name="Normal 2 2 2 3 3 3 2 2" xfId="24781" xr:uid="{E3C2CE92-8311-4B9A-AEFC-25EDD1A5297E}"/>
    <cellStyle name="Normal 2 2 2 3 3 3 3" xfId="24782" xr:uid="{19D97499-5B8B-427B-B62F-3E4DEE1EAF1B}"/>
    <cellStyle name="Normal 2 2 2 3 3 4" xfId="24783" xr:uid="{3D2DD561-4638-4A8F-9CBE-CDF28A6BF59D}"/>
    <cellStyle name="Normal 2 2 2 3 3 4 2" xfId="24784" xr:uid="{24A5DECE-6127-439B-B08A-2849C9BE39C8}"/>
    <cellStyle name="Normal 2 2 2 3 3 5" xfId="24785" xr:uid="{C74FC64F-0A35-4AD5-83D3-8067B7DD5FE5}"/>
    <cellStyle name="Normal 2 2 2 3 4" xfId="24786" xr:uid="{AC531C39-808E-4357-853E-66891184CA7C}"/>
    <cellStyle name="Normal 2 2 2 3 4 2" xfId="24787" xr:uid="{95665514-E798-4318-8C17-F702E657C5C9}"/>
    <cellStyle name="Normal 2 2 2 3 4 2 2" xfId="24788" xr:uid="{499872A8-9854-4D6A-994A-E500DCC75963}"/>
    <cellStyle name="Normal 2 2 2 3 4 2 2 2" xfId="24789" xr:uid="{3C9795D5-B96E-49B1-A60A-0F9596F7391D}"/>
    <cellStyle name="Normal 2 2 2 3 4 2 2 2 2" xfId="24790" xr:uid="{4448A88E-FE34-438B-A432-D116C7868D5F}"/>
    <cellStyle name="Normal 2 2 2 3 4 2 2 3" xfId="24791" xr:uid="{43098ECB-1727-4657-A7CC-462481906F61}"/>
    <cellStyle name="Normal 2 2 2 3 4 2 3" xfId="24792" xr:uid="{BA5C45D5-EB62-4D04-8939-E97A82A156C6}"/>
    <cellStyle name="Normal 2 2 2 3 4 2 3 2" xfId="24793" xr:uid="{870E9ACE-8DE6-4278-A898-64CCBD63C5EC}"/>
    <cellStyle name="Normal 2 2 2 3 4 2 4" xfId="24794" xr:uid="{76061903-FCB8-4C66-BA98-B893C231850E}"/>
    <cellStyle name="Normal 2 2 2 3 4 3" xfId="24795" xr:uid="{1CDCD9E1-2689-4AE7-9D6B-7E16BF161D9D}"/>
    <cellStyle name="Normal 2 2 2 3 4 3 2" xfId="24796" xr:uid="{EE838416-6A31-40D4-8F54-A3AF5D092931}"/>
    <cellStyle name="Normal 2 2 2 3 4 3 2 2" xfId="24797" xr:uid="{FC633581-2988-4211-A7BE-0BB1370F9825}"/>
    <cellStyle name="Normal 2 2 2 3 4 3 3" xfId="24798" xr:uid="{A9333E45-5591-4D89-A3C8-BBF40229D214}"/>
    <cellStyle name="Normal 2 2 2 3 4 4" xfId="24799" xr:uid="{E8CD067A-CED8-4FBB-A3DA-7676D0DEBBC3}"/>
    <cellStyle name="Normal 2 2 2 3 4 4 2" xfId="24800" xr:uid="{D59D3977-D1C3-43EC-AED6-9A6D782BECB1}"/>
    <cellStyle name="Normal 2 2 2 3 4 5" xfId="24801" xr:uid="{F22751FF-34EB-468F-8707-B36F29283153}"/>
    <cellStyle name="Normal 2 2 2 3 5" xfId="24802" xr:uid="{9653AD8F-D8F2-4462-A4D0-BDC8024E3DED}"/>
    <cellStyle name="Normal 2 2 2 3 5 2" xfId="24803" xr:uid="{6287F174-2AE6-424F-88C8-B9CD32142FED}"/>
    <cellStyle name="Normal 2 2 2 3 5 2 2" xfId="24804" xr:uid="{EC270C15-8CB3-4C1B-9F80-4142C8A7F9AF}"/>
    <cellStyle name="Normal 2 2 2 3 5 2 2 2" xfId="24805" xr:uid="{49909C45-C04E-46C2-AF77-7AE11A9B9CCB}"/>
    <cellStyle name="Normal 2 2 2 3 5 2 2 2 2" xfId="24806" xr:uid="{75421173-0539-48F5-B406-C4C6B2FBA0F3}"/>
    <cellStyle name="Normal 2 2 2 3 5 2 2 3" xfId="24807" xr:uid="{BFC947ED-3456-4E8F-B019-18AB59079EF9}"/>
    <cellStyle name="Normal 2 2 2 3 5 2 3" xfId="24808" xr:uid="{3B36BC2C-C2FE-4792-94B8-FB595E2700F5}"/>
    <cellStyle name="Normal 2 2 2 3 5 2 3 2" xfId="24809" xr:uid="{9ECB4E69-55DB-4AC2-B9E1-8D9A3308CAFB}"/>
    <cellStyle name="Normal 2 2 2 3 5 2 4" xfId="24810" xr:uid="{397434DC-12A1-4E7B-B053-503E6FC4EA29}"/>
    <cellStyle name="Normal 2 2 2 3 5 3" xfId="24811" xr:uid="{54D46254-009C-4922-BF5C-456AA76EAF97}"/>
    <cellStyle name="Normal 2 2 2 3 5 3 2" xfId="24812" xr:uid="{E81618A0-2A1C-48C6-84CC-7E5F48258907}"/>
    <cellStyle name="Normal 2 2 2 3 5 3 2 2" xfId="24813" xr:uid="{AA5A01F8-B76D-4869-BFA0-8AC8B85AEC20}"/>
    <cellStyle name="Normal 2 2 2 3 5 3 3" xfId="24814" xr:uid="{8F911EB5-315E-4758-96E9-D0876C3475E2}"/>
    <cellStyle name="Normal 2 2 2 3 5 4" xfId="24815" xr:uid="{38A8C15B-9769-4560-850D-49FFB2636E82}"/>
    <cellStyle name="Normal 2 2 2 3 5 4 2" xfId="24816" xr:uid="{99EE0139-C29F-4670-8103-A5DEC224DADC}"/>
    <cellStyle name="Normal 2 2 2 3 5 5" xfId="24817" xr:uid="{0581D51F-6C80-4379-9194-E3FD1A73A897}"/>
    <cellStyle name="Normal 2 2 2 3 6" xfId="24818" xr:uid="{5A028893-3AA8-4896-97A0-B919BEAE6E4B}"/>
    <cellStyle name="Normal 2 2 2 3 6 2" xfId="24819" xr:uid="{04547447-0D97-43DB-AAE3-7C8D2178ED02}"/>
    <cellStyle name="Normal 2 2 2 3 6 2 2" xfId="24820" xr:uid="{C189CCC1-9B20-4E22-9F04-D1DC7EE340D7}"/>
    <cellStyle name="Normal 2 2 2 3 6 2 2 2" xfId="24821" xr:uid="{F6D2D3F8-3A65-40D4-B117-0453EB434EAF}"/>
    <cellStyle name="Normal 2 2 2 3 6 2 3" xfId="24822" xr:uid="{78A5CA73-1F35-478E-BAEE-6BCE59978F1C}"/>
    <cellStyle name="Normal 2 2 2 3 6 3" xfId="24823" xr:uid="{6B0549C0-E928-4078-85CA-8C3A804C6520}"/>
    <cellStyle name="Normal 2 2 2 3 6 3 2" xfId="24824" xr:uid="{45886B28-F239-4FB2-A3B4-70A5CD15E6D9}"/>
    <cellStyle name="Normal 2 2 2 3 6 4" xfId="24825" xr:uid="{20E8A07D-D0B4-4A79-A75B-153AC14E1175}"/>
    <cellStyle name="Normal 2 2 2 3 7" xfId="24826" xr:uid="{7D5FB0AA-9367-46D6-A31F-67728AC7336D}"/>
    <cellStyle name="Normal 2 2 2 3 7 2" xfId="24827" xr:uid="{5A1B5A74-C3CA-424A-84E9-2BF82AE89B2D}"/>
    <cellStyle name="Normal 2 2 2 3 7 2 2" xfId="24828" xr:uid="{3ACDE2BB-D46C-4AF2-9019-315F4533AD02}"/>
    <cellStyle name="Normal 2 2 2 3 7 3" xfId="24829" xr:uid="{DDBC41C3-E852-452C-90F0-8B942A50F1C2}"/>
    <cellStyle name="Normal 2 2 2 3 8" xfId="24830" xr:uid="{ABACF670-2C83-4A6A-B334-D1FD63B3C9B2}"/>
    <cellStyle name="Normal 2 2 2 3 8 2" xfId="24831" xr:uid="{CCDCFC8B-B4B7-42B9-BE99-86924355337E}"/>
    <cellStyle name="Normal 2 2 2 3 9" xfId="24832" xr:uid="{D0E6D87C-E2F8-42EC-ACF9-7EAF72C064F7}"/>
    <cellStyle name="Normal 2 2 2 4" xfId="1778" xr:uid="{D471D751-CBE2-4C2C-A92B-34418F95AB25}"/>
    <cellStyle name="Normal 2 2 2 4 10" xfId="24833" xr:uid="{1D821D97-795C-478A-A081-CB6A63C114B9}"/>
    <cellStyle name="Normal 2 2 2 4 2" xfId="24834" xr:uid="{80D49F6A-F059-4BCF-AA5C-77FAEABD73F0}"/>
    <cellStyle name="Normal 2 2 2 4 2 2" xfId="24835" xr:uid="{830EB00A-5DCB-40D6-A397-4BEB1F4C25C6}"/>
    <cellStyle name="Normal 2 2 2 4 2 2 2" xfId="24836" xr:uid="{5B8014B8-BA23-4D7E-ADDC-1D94F4AA6D17}"/>
    <cellStyle name="Normal 2 2 2 4 2 2 2 2" xfId="24837" xr:uid="{131D4425-D748-4F5D-AC92-BB5F9C82FE7B}"/>
    <cellStyle name="Normal 2 2 2 4 2 2 2 2 2" xfId="24838" xr:uid="{25C81A32-A84F-4836-A8D2-DEB42792F856}"/>
    <cellStyle name="Normal 2 2 2 4 2 2 2 3" xfId="24839" xr:uid="{11069952-FF88-419F-9510-DFE5877E8ACC}"/>
    <cellStyle name="Normal 2 2 2 4 2 2 3" xfId="24840" xr:uid="{CD298736-7B09-4B1E-8B6E-1327C56AC1EE}"/>
    <cellStyle name="Normal 2 2 2 4 2 2 3 2" xfId="24841" xr:uid="{17976EB5-A5F0-42DC-8C0F-CFA8D4FBC0C9}"/>
    <cellStyle name="Normal 2 2 2 4 2 2 4" xfId="24842" xr:uid="{3D528577-D2A8-443F-907D-47BF1F49CF56}"/>
    <cellStyle name="Normal 2 2 2 4 2 3" xfId="24843" xr:uid="{50F5A83A-2469-4AAB-8C42-8BDD7417FEE0}"/>
    <cellStyle name="Normal 2 2 2 4 2 3 2" xfId="24844" xr:uid="{CEF8C727-38C2-4C22-85EE-E963B63942D2}"/>
    <cellStyle name="Normal 2 2 2 4 2 3 2 2" xfId="24845" xr:uid="{A7E23B79-FDEA-4C03-9FC2-A7E18A6DB4A8}"/>
    <cellStyle name="Normal 2 2 2 4 2 3 3" xfId="24846" xr:uid="{3AA493D5-D934-4CC1-83C4-6B2019EC9994}"/>
    <cellStyle name="Normal 2 2 2 4 2 4" xfId="24847" xr:uid="{42C0DE2E-1CD3-49E5-951A-279C2F02F5EC}"/>
    <cellStyle name="Normal 2 2 2 4 2 4 2" xfId="24848" xr:uid="{FFE283A8-12DB-4799-9B53-08B1E8D81273}"/>
    <cellStyle name="Normal 2 2 2 4 2 5" xfId="24849" xr:uid="{6DBF0449-860C-4399-AB83-B2C02B6D4BAB}"/>
    <cellStyle name="Normal 2 2 2 4 3" xfId="24850" xr:uid="{925EB469-661B-4DFF-AB71-E2154DDC398F}"/>
    <cellStyle name="Normal 2 2 2 4 3 2" xfId="24851" xr:uid="{7465FC76-81DF-483F-A726-6253F857972D}"/>
    <cellStyle name="Normal 2 2 2 4 3 2 2" xfId="24852" xr:uid="{B2543D75-B39B-4D1E-B682-2BAE80B2D433}"/>
    <cellStyle name="Normal 2 2 2 4 3 2 2 2" xfId="24853" xr:uid="{B8C70E38-6516-4E68-B1E5-8E9E31FFB4CA}"/>
    <cellStyle name="Normal 2 2 2 4 3 2 2 2 2" xfId="24854" xr:uid="{53E876A1-1A14-464A-8A2E-F17AE9607B8D}"/>
    <cellStyle name="Normal 2 2 2 4 3 2 2 3" xfId="24855" xr:uid="{3DF09B76-22C3-4D84-81FC-5E0886BF8476}"/>
    <cellStyle name="Normal 2 2 2 4 3 2 3" xfId="24856" xr:uid="{E014CEA6-7E47-41FC-AB5D-9AC9BCA92078}"/>
    <cellStyle name="Normal 2 2 2 4 3 2 3 2" xfId="24857" xr:uid="{E336B5AB-10E3-4A24-A23C-D01AD1B25397}"/>
    <cellStyle name="Normal 2 2 2 4 3 2 4" xfId="24858" xr:uid="{6DE4AD99-D6EC-4C47-B0A5-5379EB4411AD}"/>
    <cellStyle name="Normal 2 2 2 4 3 3" xfId="24859" xr:uid="{83B9B079-7305-459C-972F-D26D512F9D3B}"/>
    <cellStyle name="Normal 2 2 2 4 3 3 2" xfId="24860" xr:uid="{D824836A-8E72-4743-A607-809107D19CD0}"/>
    <cellStyle name="Normal 2 2 2 4 3 3 2 2" xfId="24861" xr:uid="{36092222-E23C-4DB5-8514-68F36DC2B11B}"/>
    <cellStyle name="Normal 2 2 2 4 3 3 3" xfId="24862" xr:uid="{A3E5531C-C7F3-4A38-AB2E-8A86C12BF10A}"/>
    <cellStyle name="Normal 2 2 2 4 3 4" xfId="24863" xr:uid="{B230EF49-B0AE-494E-BA61-6D937C2F3F60}"/>
    <cellStyle name="Normal 2 2 2 4 3 4 2" xfId="24864" xr:uid="{B8E57C18-1732-4ABD-8413-9C1B6FA5B38E}"/>
    <cellStyle name="Normal 2 2 2 4 3 5" xfId="24865" xr:uid="{AD86BAD7-34B4-4139-8912-0D3BF7E6E737}"/>
    <cellStyle name="Normal 2 2 2 4 4" xfId="24866" xr:uid="{F00DE7A1-6313-4240-9F20-20948202A142}"/>
    <cellStyle name="Normal 2 2 2 4 4 2" xfId="24867" xr:uid="{EF6D7A7A-010C-48DE-AD45-FDEC29B3D47C}"/>
    <cellStyle name="Normal 2 2 2 4 4 2 2" xfId="24868" xr:uid="{D9244C2B-1196-4139-9B8D-A1D9FC34DBFA}"/>
    <cellStyle name="Normal 2 2 2 4 4 2 2 2" xfId="24869" xr:uid="{8A6F2104-26F9-4455-A7DA-DB5EFA756FB8}"/>
    <cellStyle name="Normal 2 2 2 4 4 2 2 2 2" xfId="24870" xr:uid="{6AC1563F-F57A-4F40-A822-717673A13AD4}"/>
    <cellStyle name="Normal 2 2 2 4 4 2 2 3" xfId="24871" xr:uid="{40DE6717-4773-4C57-8823-B779DAA62D07}"/>
    <cellStyle name="Normal 2 2 2 4 4 2 3" xfId="24872" xr:uid="{79A86957-D6A5-4794-847C-05EFEB211D7C}"/>
    <cellStyle name="Normal 2 2 2 4 4 2 3 2" xfId="24873" xr:uid="{67826A63-B5E1-4402-870E-86A72E65E94E}"/>
    <cellStyle name="Normal 2 2 2 4 4 2 4" xfId="24874" xr:uid="{45161A6C-BDE2-45DE-B2C5-2666A9110BFD}"/>
    <cellStyle name="Normal 2 2 2 4 4 3" xfId="24875" xr:uid="{A1BEEFA0-90B0-47A6-8199-CE2435BEFD81}"/>
    <cellStyle name="Normal 2 2 2 4 4 3 2" xfId="24876" xr:uid="{EFA48BBD-2E1C-4147-9EEB-B83D0AF908A8}"/>
    <cellStyle name="Normal 2 2 2 4 4 3 2 2" xfId="24877" xr:uid="{877230DF-038F-4319-8AF4-394A54D76AC3}"/>
    <cellStyle name="Normal 2 2 2 4 4 3 3" xfId="24878" xr:uid="{C213C9A2-A52D-4950-B592-3FBC18DEE531}"/>
    <cellStyle name="Normal 2 2 2 4 4 4" xfId="24879" xr:uid="{260C8DC6-1789-44A4-B5AC-858D230D03F3}"/>
    <cellStyle name="Normal 2 2 2 4 4 4 2" xfId="24880" xr:uid="{B440DF89-2DCA-4456-8287-6E1BE800921C}"/>
    <cellStyle name="Normal 2 2 2 4 4 5" xfId="24881" xr:uid="{889822E1-1BE5-4A74-8505-B74ACCD7E217}"/>
    <cellStyle name="Normal 2 2 2 4 5" xfId="24882" xr:uid="{62D7CF89-D4E7-4207-92CE-077780E1D550}"/>
    <cellStyle name="Normal 2 2 2 4 5 2" xfId="24883" xr:uid="{CCC94CE6-C4D9-4BA3-92E0-435A14C7483D}"/>
    <cellStyle name="Normal 2 2 2 4 5 2 2" xfId="24884" xr:uid="{FCA4DEA7-D581-458B-AE03-F7A82B74FB2C}"/>
    <cellStyle name="Normal 2 2 2 4 5 2 2 2" xfId="24885" xr:uid="{52467BBF-75B1-4B5F-89AB-F5882ED1777C}"/>
    <cellStyle name="Normal 2 2 2 4 5 2 2 2 2" xfId="24886" xr:uid="{F42C27A0-FD35-43AD-B13B-16E881E62218}"/>
    <cellStyle name="Normal 2 2 2 4 5 2 2 3" xfId="24887" xr:uid="{294894C0-B74A-4E04-9067-9708263C54EA}"/>
    <cellStyle name="Normal 2 2 2 4 5 2 3" xfId="24888" xr:uid="{C54A1DB8-69FE-4926-945C-CEC934404031}"/>
    <cellStyle name="Normal 2 2 2 4 5 2 3 2" xfId="24889" xr:uid="{B8C9280E-D70F-4E08-866E-9E24B7568FE4}"/>
    <cellStyle name="Normal 2 2 2 4 5 2 4" xfId="24890" xr:uid="{58783F2F-24CE-43FE-AC59-D05E25605F8A}"/>
    <cellStyle name="Normal 2 2 2 4 5 3" xfId="24891" xr:uid="{4956BC7D-0D88-4E56-9896-E709D95CF25C}"/>
    <cellStyle name="Normal 2 2 2 4 5 3 2" xfId="24892" xr:uid="{7ED497C0-832A-4DDF-B4A2-2418FDF1CCC5}"/>
    <cellStyle name="Normal 2 2 2 4 5 3 2 2" xfId="24893" xr:uid="{9CA22787-CB8C-476F-A2CC-BE927FEB2D4D}"/>
    <cellStyle name="Normal 2 2 2 4 5 3 3" xfId="24894" xr:uid="{53E6FFC6-2558-4297-8868-60E8CDEACA5E}"/>
    <cellStyle name="Normal 2 2 2 4 5 4" xfId="24895" xr:uid="{B882AE65-7297-423A-B795-A4DD9F0FA5C3}"/>
    <cellStyle name="Normal 2 2 2 4 5 4 2" xfId="24896" xr:uid="{FB743B34-BD0A-4F48-97D1-C30244D8DA6F}"/>
    <cellStyle name="Normal 2 2 2 4 5 5" xfId="24897" xr:uid="{A6DD7030-9F4A-467C-B956-90454ADA6429}"/>
    <cellStyle name="Normal 2 2 2 4 6" xfId="24898" xr:uid="{931B55C3-E0AB-4714-BF58-4EF7C5E94829}"/>
    <cellStyle name="Normal 2 2 2 4 6 2" xfId="24899" xr:uid="{9B264F47-2763-4EBF-B571-EFB9C6819FE3}"/>
    <cellStyle name="Normal 2 2 2 4 6 2 2" xfId="24900" xr:uid="{BE028C99-8DB9-433E-9B4A-20F01127FB6A}"/>
    <cellStyle name="Normal 2 2 2 4 6 2 2 2" xfId="24901" xr:uid="{6B67E520-9148-4C8D-B5A6-4990A1207800}"/>
    <cellStyle name="Normal 2 2 2 4 6 2 3" xfId="24902" xr:uid="{73E9350E-45BE-44CE-A4D6-084D7A9E07B5}"/>
    <cellStyle name="Normal 2 2 2 4 6 3" xfId="24903" xr:uid="{3E5660D6-0EEE-4BF6-B08F-3389002969E5}"/>
    <cellStyle name="Normal 2 2 2 4 6 3 2" xfId="24904" xr:uid="{670586DC-DFD0-4D05-9C3F-45D9E7B1F5B8}"/>
    <cellStyle name="Normal 2 2 2 4 6 4" xfId="24905" xr:uid="{839AE40A-99A9-4AE7-A4E5-BCB1AAC39789}"/>
    <cellStyle name="Normal 2 2 2 4 7" xfId="24906" xr:uid="{EBF6A4D2-13D7-48F0-994F-07A676E40763}"/>
    <cellStyle name="Normal 2 2 2 4 7 2" xfId="24907" xr:uid="{ECA9DF7D-769B-4364-912F-DE8D6B118097}"/>
    <cellStyle name="Normal 2 2 2 4 7 2 2" xfId="24908" xr:uid="{99A2CF6E-3799-4A26-8CC4-CB5792084725}"/>
    <cellStyle name="Normal 2 2 2 4 7 3" xfId="24909" xr:uid="{319DF97B-E363-4147-A567-E765DAC64726}"/>
    <cellStyle name="Normal 2 2 2 4 8" xfId="24910" xr:uid="{B0A8F00C-0B09-4AE0-B820-96BC7C46ABFB}"/>
    <cellStyle name="Normal 2 2 2 4 8 2" xfId="24911" xr:uid="{73A0EA12-1EDF-40D4-984A-D40EF097D8D1}"/>
    <cellStyle name="Normal 2 2 2 4 9" xfId="24912" xr:uid="{2D54419E-2A89-4F5C-8F98-16786188C443}"/>
    <cellStyle name="Normal 2 2 2 5" xfId="1779" xr:uid="{6DF406FA-3C3B-4CFA-8E89-71D57BB25F50}"/>
    <cellStyle name="Normal 2 2 2 5 10" xfId="24913" xr:uid="{66EE992A-8B6F-4E6A-A62A-92EE00AF55B9}"/>
    <cellStyle name="Normal 2 2 2 5 2" xfId="24914" xr:uid="{9B92E747-931E-433E-802C-8ADE23F148C8}"/>
    <cellStyle name="Normal 2 2 2 5 2 2" xfId="24915" xr:uid="{70B1C0D2-BC67-4DDB-A0AD-3C72A1D9C908}"/>
    <cellStyle name="Normal 2 2 2 5 2 2 2" xfId="24916" xr:uid="{F1569C96-33DB-4039-8AFA-979928AFCE5F}"/>
    <cellStyle name="Normal 2 2 2 5 2 2 2 2" xfId="24917" xr:uid="{0E4055CC-00CF-4D9C-9765-BF773D150452}"/>
    <cellStyle name="Normal 2 2 2 5 2 2 2 2 2" xfId="24918" xr:uid="{A92F94F9-C4DD-4B2E-A481-32F99DCDEA39}"/>
    <cellStyle name="Normal 2 2 2 5 2 2 2 3" xfId="24919" xr:uid="{F4379F66-EC8B-4D1E-9673-6DCE9A7A61AC}"/>
    <cellStyle name="Normal 2 2 2 5 2 2 3" xfId="24920" xr:uid="{98A425A3-60BE-4324-BAB6-AFF2C588F370}"/>
    <cellStyle name="Normal 2 2 2 5 2 2 3 2" xfId="24921" xr:uid="{8B727182-B1ED-4B7C-825A-472D2361C477}"/>
    <cellStyle name="Normal 2 2 2 5 2 2 4" xfId="24922" xr:uid="{0995E097-950A-41F2-A746-B140033211BD}"/>
    <cellStyle name="Normal 2 2 2 5 2 3" xfId="24923" xr:uid="{96F011F8-2324-4E9B-8F75-1270F8786B4C}"/>
    <cellStyle name="Normal 2 2 2 5 2 3 2" xfId="24924" xr:uid="{2319EF93-8BFC-46CE-B543-2B80A66EAD25}"/>
    <cellStyle name="Normal 2 2 2 5 2 3 2 2" xfId="24925" xr:uid="{7614BA60-0B9D-4147-BA1C-3992B9D58B03}"/>
    <cellStyle name="Normal 2 2 2 5 2 3 3" xfId="24926" xr:uid="{C7963D9B-1524-48E5-B0B8-B667774EA71B}"/>
    <cellStyle name="Normal 2 2 2 5 2 4" xfId="24927" xr:uid="{9A35BF2E-CB14-4BDE-A050-7A4E2DEC7E1A}"/>
    <cellStyle name="Normal 2 2 2 5 2 4 2" xfId="24928" xr:uid="{6D9FFBFB-9793-42CC-A70D-08D2C4A41CAC}"/>
    <cellStyle name="Normal 2 2 2 5 2 5" xfId="24929" xr:uid="{FF4F5057-1375-4E65-B644-BA306AB111ED}"/>
    <cellStyle name="Normal 2 2 2 5 3" xfId="24930" xr:uid="{70DF56D0-2901-4BDB-A3EA-9C13A28C1058}"/>
    <cellStyle name="Normal 2 2 2 5 3 2" xfId="24931" xr:uid="{14670669-CE09-42D3-8040-EF50EB1E106C}"/>
    <cellStyle name="Normal 2 2 2 5 3 2 2" xfId="24932" xr:uid="{BC5456A9-A4EE-4D7D-8220-8C9201B0AF63}"/>
    <cellStyle name="Normal 2 2 2 5 3 2 2 2" xfId="24933" xr:uid="{CC30C3DA-F6FC-4CF6-B66C-75E384247B8A}"/>
    <cellStyle name="Normal 2 2 2 5 3 2 2 2 2" xfId="24934" xr:uid="{94A66081-4AD6-457E-839D-79A4F07109DB}"/>
    <cellStyle name="Normal 2 2 2 5 3 2 2 3" xfId="24935" xr:uid="{DC737641-22EE-4E3C-9DB5-9D98DBFECB30}"/>
    <cellStyle name="Normal 2 2 2 5 3 2 3" xfId="24936" xr:uid="{8B8FE1F0-15AC-4773-AD96-1FF9193A325A}"/>
    <cellStyle name="Normal 2 2 2 5 3 2 3 2" xfId="24937" xr:uid="{BC222E1D-4D0D-4D7E-8C0D-F80F451BDA2C}"/>
    <cellStyle name="Normal 2 2 2 5 3 2 4" xfId="24938" xr:uid="{4E7E5276-7115-4F67-B13A-1E2A6AB51EEB}"/>
    <cellStyle name="Normal 2 2 2 5 3 3" xfId="24939" xr:uid="{B4A254FA-C28E-4797-8E2D-4E24462C37EE}"/>
    <cellStyle name="Normal 2 2 2 5 3 3 2" xfId="24940" xr:uid="{54A47354-020B-4656-B1FD-877AB9356343}"/>
    <cellStyle name="Normal 2 2 2 5 3 3 2 2" xfId="24941" xr:uid="{151317F3-64D9-47A7-80EB-A93DA30DF370}"/>
    <cellStyle name="Normal 2 2 2 5 3 3 3" xfId="24942" xr:uid="{A89A9EEE-A731-443D-B295-DFC1A73CCEDE}"/>
    <cellStyle name="Normal 2 2 2 5 3 4" xfId="24943" xr:uid="{10F05EE5-95AD-4945-907F-21ADC1516285}"/>
    <cellStyle name="Normal 2 2 2 5 3 4 2" xfId="24944" xr:uid="{322D9B80-C399-47E7-8CE0-C4FFB176F65F}"/>
    <cellStyle name="Normal 2 2 2 5 3 5" xfId="24945" xr:uid="{A7A1AD47-6D85-47BF-87F6-A6C390F61213}"/>
    <cellStyle name="Normal 2 2 2 5 4" xfId="24946" xr:uid="{144FB0D7-9138-455E-9783-7298902B4F34}"/>
    <cellStyle name="Normal 2 2 2 5 4 2" xfId="24947" xr:uid="{C3BF2EE5-C2ED-4F4B-ACA4-8229DA04CAD5}"/>
    <cellStyle name="Normal 2 2 2 5 4 2 2" xfId="24948" xr:uid="{411F7EF8-3B34-4B2A-AD5D-3006482EAEEA}"/>
    <cellStyle name="Normal 2 2 2 5 4 2 2 2" xfId="24949" xr:uid="{ECE1A771-0928-4B9E-9546-CA9BD1E7114D}"/>
    <cellStyle name="Normal 2 2 2 5 4 2 2 2 2" xfId="24950" xr:uid="{D60829E9-01D3-4579-8432-4D6AAB6E2E02}"/>
    <cellStyle name="Normal 2 2 2 5 4 2 2 3" xfId="24951" xr:uid="{97CAED17-80AD-43C0-9D7F-88A83616997D}"/>
    <cellStyle name="Normal 2 2 2 5 4 2 3" xfId="24952" xr:uid="{6C14C069-19EF-49AC-A897-23664D517D9E}"/>
    <cellStyle name="Normal 2 2 2 5 4 2 3 2" xfId="24953" xr:uid="{AD08637B-AA41-4B10-AFAD-8806B8A7C79B}"/>
    <cellStyle name="Normal 2 2 2 5 4 2 4" xfId="24954" xr:uid="{C4EBC681-CC92-4578-93B3-010EB5C8B38F}"/>
    <cellStyle name="Normal 2 2 2 5 4 3" xfId="24955" xr:uid="{53F6AD07-41F7-419C-80A3-32D9204475AB}"/>
    <cellStyle name="Normal 2 2 2 5 4 3 2" xfId="24956" xr:uid="{EF2C6DD0-047D-4D36-9A88-D405B1E4C5A7}"/>
    <cellStyle name="Normal 2 2 2 5 4 3 2 2" xfId="24957" xr:uid="{7030F198-902D-4E9E-83DF-D73D022B1DEF}"/>
    <cellStyle name="Normal 2 2 2 5 4 3 3" xfId="24958" xr:uid="{D0FA9151-1C39-48E5-8959-0AF5B63E03D2}"/>
    <cellStyle name="Normal 2 2 2 5 4 4" xfId="24959" xr:uid="{4E9CE7CF-30C4-4D41-9FBA-0BC55D6EE42C}"/>
    <cellStyle name="Normal 2 2 2 5 4 4 2" xfId="24960" xr:uid="{A45F80A3-7086-4FE7-92B6-1FCE2CA71CD2}"/>
    <cellStyle name="Normal 2 2 2 5 4 5" xfId="24961" xr:uid="{072E2CAD-DA20-4303-AD05-ED8F617F964B}"/>
    <cellStyle name="Normal 2 2 2 5 5" xfId="24962" xr:uid="{A4E055BE-8131-4182-A0E6-E7F31395E8B7}"/>
    <cellStyle name="Normal 2 2 2 5 5 2" xfId="24963" xr:uid="{CBA066BC-D35A-4A8F-92AA-190FA7870B9E}"/>
    <cellStyle name="Normal 2 2 2 5 5 2 2" xfId="24964" xr:uid="{A762E659-4F88-4B75-B199-AB81C694E6F9}"/>
    <cellStyle name="Normal 2 2 2 5 5 2 2 2" xfId="24965" xr:uid="{4669E972-00C9-441E-B190-E870FFC31CA8}"/>
    <cellStyle name="Normal 2 2 2 5 5 2 2 2 2" xfId="24966" xr:uid="{8993883F-9046-4355-941B-1A0F7FC6C65C}"/>
    <cellStyle name="Normal 2 2 2 5 5 2 2 3" xfId="24967" xr:uid="{5BCB7BA6-8861-40C8-98C3-9340BBC17E7D}"/>
    <cellStyle name="Normal 2 2 2 5 5 2 3" xfId="24968" xr:uid="{C2968CE1-5961-412D-A751-1084FD838E84}"/>
    <cellStyle name="Normal 2 2 2 5 5 2 3 2" xfId="24969" xr:uid="{AC7286F2-D69C-4F57-9C61-42AC54165D05}"/>
    <cellStyle name="Normal 2 2 2 5 5 2 4" xfId="24970" xr:uid="{2D919779-27E1-4B85-897D-1059DB4EB614}"/>
    <cellStyle name="Normal 2 2 2 5 5 3" xfId="24971" xr:uid="{B756589E-760D-4FED-9F6E-0B739014047B}"/>
    <cellStyle name="Normal 2 2 2 5 5 3 2" xfId="24972" xr:uid="{D3FAE1CF-EBAB-4686-B93B-33E614F8B49E}"/>
    <cellStyle name="Normal 2 2 2 5 5 3 2 2" xfId="24973" xr:uid="{1221A580-EFAE-453E-8CA7-EF782B12BFAB}"/>
    <cellStyle name="Normal 2 2 2 5 5 3 3" xfId="24974" xr:uid="{ED7887BB-8810-462C-ACFA-26C2EF92938C}"/>
    <cellStyle name="Normal 2 2 2 5 5 4" xfId="24975" xr:uid="{6E041A1C-3539-436D-99BE-B49895A7D449}"/>
    <cellStyle name="Normal 2 2 2 5 5 4 2" xfId="24976" xr:uid="{A5641C93-925D-46B0-B406-B2934FC6815E}"/>
    <cellStyle name="Normal 2 2 2 5 5 5" xfId="24977" xr:uid="{29ECA0CF-1F9A-4ECF-AC35-9A26EA73DED1}"/>
    <cellStyle name="Normal 2 2 2 5 6" xfId="24978" xr:uid="{75C19E92-9B8B-48C0-A2E2-21B7F9B0B9D6}"/>
    <cellStyle name="Normal 2 2 2 5 6 2" xfId="24979" xr:uid="{AEB8CA35-7EBA-4C69-85CC-DC7E0B50FF81}"/>
    <cellStyle name="Normal 2 2 2 5 6 2 2" xfId="24980" xr:uid="{9787BE4D-8AA7-479A-B4F4-D1ACD69C7792}"/>
    <cellStyle name="Normal 2 2 2 5 6 2 2 2" xfId="24981" xr:uid="{38FE553A-472F-445A-83AC-476FA01F6B56}"/>
    <cellStyle name="Normal 2 2 2 5 6 2 3" xfId="24982" xr:uid="{5811A5BB-C4CC-4137-BFA1-FB39B6CD4D40}"/>
    <cellStyle name="Normal 2 2 2 5 6 3" xfId="24983" xr:uid="{93144701-FE54-4B1E-AB8B-A4CE8D177C8A}"/>
    <cellStyle name="Normal 2 2 2 5 6 3 2" xfId="24984" xr:uid="{BE1ED623-9CFE-41D3-9E34-F4B132369F20}"/>
    <cellStyle name="Normal 2 2 2 5 6 4" xfId="24985" xr:uid="{44EB28AB-B0F5-4B9E-AD68-8A2B9271D550}"/>
    <cellStyle name="Normal 2 2 2 5 7" xfId="24986" xr:uid="{EB91348A-F079-42E4-A5B9-AC91DBA6F48E}"/>
    <cellStyle name="Normal 2 2 2 5 7 2" xfId="24987" xr:uid="{CBF7004E-726E-4BB0-9BB5-6129E8CC0D6A}"/>
    <cellStyle name="Normal 2 2 2 5 7 2 2" xfId="24988" xr:uid="{6AA1AAAA-7AEA-4385-8D04-43D4702B209A}"/>
    <cellStyle name="Normal 2 2 2 5 7 3" xfId="24989" xr:uid="{4BB3D09F-A689-41D1-8838-59C204B0BDE4}"/>
    <cellStyle name="Normal 2 2 2 5 8" xfId="24990" xr:uid="{14929A9C-506F-4ED6-8707-9E54B2D209EC}"/>
    <cellStyle name="Normal 2 2 2 5 8 2" xfId="24991" xr:uid="{B2BFCB03-791D-4E32-BD5B-796951A55828}"/>
    <cellStyle name="Normal 2 2 2 5 9" xfId="24992" xr:uid="{83D90674-1093-4DB5-AFD3-E242ADBA76B4}"/>
    <cellStyle name="Normal 2 2 2 6" xfId="1780" xr:uid="{A275B46A-0769-4675-9161-80519A59AA6E}"/>
    <cellStyle name="Normal 2 2 2 6 10" xfId="24993" xr:uid="{B0B098BD-2BC3-4D42-884B-AD48E6699F41}"/>
    <cellStyle name="Normal 2 2 2 6 2" xfId="24994" xr:uid="{D951B6D0-BE0F-4789-BAFE-F9BBDEF86627}"/>
    <cellStyle name="Normal 2 2 2 6 2 2" xfId="24995" xr:uid="{B8713F94-84AA-43C8-99D7-5C17E567043B}"/>
    <cellStyle name="Normal 2 2 2 6 2 2 2" xfId="24996" xr:uid="{B0B5791F-0205-426D-A9AD-0F129B2BE73E}"/>
    <cellStyle name="Normal 2 2 2 6 2 2 2 2" xfId="24997" xr:uid="{414E564B-05CD-414F-8C4E-46579795A265}"/>
    <cellStyle name="Normal 2 2 2 6 2 2 2 2 2" xfId="24998" xr:uid="{F1AA5CC3-AC3D-4B25-A658-5EFF76E95C70}"/>
    <cellStyle name="Normal 2 2 2 6 2 2 2 3" xfId="24999" xr:uid="{2E4C3609-6EAF-4EB0-A061-054257470C27}"/>
    <cellStyle name="Normal 2 2 2 6 2 2 3" xfId="25000" xr:uid="{3D225C8A-3227-4F47-973E-5DD7D3E40F93}"/>
    <cellStyle name="Normal 2 2 2 6 2 2 3 2" xfId="25001" xr:uid="{0452F3C8-95F1-48D1-9EFF-2D26A7083D75}"/>
    <cellStyle name="Normal 2 2 2 6 2 2 4" xfId="25002" xr:uid="{65DE2907-68AD-43F8-9FB8-97F66B49BF3D}"/>
    <cellStyle name="Normal 2 2 2 6 2 3" xfId="25003" xr:uid="{F5AB44F0-015C-4C32-902D-DABF2D425204}"/>
    <cellStyle name="Normal 2 2 2 6 2 3 2" xfId="25004" xr:uid="{59CDE251-F72F-4475-91E7-D29662006C03}"/>
    <cellStyle name="Normal 2 2 2 6 2 3 2 2" xfId="25005" xr:uid="{6E45869D-3893-4913-81E0-B69F1B0215D5}"/>
    <cellStyle name="Normal 2 2 2 6 2 3 3" xfId="25006" xr:uid="{C7C70E64-7C88-460F-ABD9-B086CE97B16A}"/>
    <cellStyle name="Normal 2 2 2 6 2 4" xfId="25007" xr:uid="{73CBD016-D892-4983-9348-480AF9A709D1}"/>
    <cellStyle name="Normal 2 2 2 6 2 4 2" xfId="25008" xr:uid="{66D5A5DF-5C56-42E1-8D98-A86A99D09E13}"/>
    <cellStyle name="Normal 2 2 2 6 2 5" xfId="25009" xr:uid="{6DB304FD-1F1C-4108-BE47-B3238655915F}"/>
    <cellStyle name="Normal 2 2 2 6 3" xfId="25010" xr:uid="{A3AFD3F7-829E-4598-99E0-E2E424BF8825}"/>
    <cellStyle name="Normal 2 2 2 6 3 2" xfId="25011" xr:uid="{1D50AAB8-847C-4B67-9961-242224A2C80A}"/>
    <cellStyle name="Normal 2 2 2 6 3 2 2" xfId="25012" xr:uid="{2D3BA1A5-9067-459D-90C2-D7DF032D15C5}"/>
    <cellStyle name="Normal 2 2 2 6 3 2 2 2" xfId="25013" xr:uid="{96A7FA06-36B9-42C4-8C8B-2FBDAFD47147}"/>
    <cellStyle name="Normal 2 2 2 6 3 2 2 2 2" xfId="25014" xr:uid="{E8BA95F2-C708-449F-9D33-0F43EB69B3F7}"/>
    <cellStyle name="Normal 2 2 2 6 3 2 2 3" xfId="25015" xr:uid="{AC36E98A-3617-4EF9-BEFB-2D4E9FEB56A7}"/>
    <cellStyle name="Normal 2 2 2 6 3 2 3" xfId="25016" xr:uid="{95C3F79A-0690-4C90-BC05-7AB0DCEC6BA2}"/>
    <cellStyle name="Normal 2 2 2 6 3 2 3 2" xfId="25017" xr:uid="{EB2619C7-071B-4E36-AEC7-7A03AF64E218}"/>
    <cellStyle name="Normal 2 2 2 6 3 2 4" xfId="25018" xr:uid="{9A2BC0D3-ACD4-4B54-A7D5-D725748050A0}"/>
    <cellStyle name="Normal 2 2 2 6 3 3" xfId="25019" xr:uid="{2EA4B3B9-6FBA-476C-ABE1-E3BF7A1B36AC}"/>
    <cellStyle name="Normal 2 2 2 6 3 3 2" xfId="25020" xr:uid="{4DA84B31-B17E-4597-AE39-4E5967ECA7F4}"/>
    <cellStyle name="Normal 2 2 2 6 3 3 2 2" xfId="25021" xr:uid="{DE04A3AC-C435-44AE-9F86-84CAC8FDEF6E}"/>
    <cellStyle name="Normal 2 2 2 6 3 3 3" xfId="25022" xr:uid="{9C435A0E-4F4D-46B7-ABB6-B7613867623D}"/>
    <cellStyle name="Normal 2 2 2 6 3 4" xfId="25023" xr:uid="{42DCA221-9C43-4A4E-A239-C034343A1290}"/>
    <cellStyle name="Normal 2 2 2 6 3 4 2" xfId="25024" xr:uid="{9F1F8E3A-BE32-4C35-8227-74A3EA726077}"/>
    <cellStyle name="Normal 2 2 2 6 3 5" xfId="25025" xr:uid="{6F5174C6-BA56-4007-9177-6C9F6D09BE03}"/>
    <cellStyle name="Normal 2 2 2 6 4" xfId="25026" xr:uid="{0E2E6DD0-F174-4F63-96A9-D43B34F44BD9}"/>
    <cellStyle name="Normal 2 2 2 6 4 2" xfId="25027" xr:uid="{1C01CEEE-4073-48FE-8B34-2338B1AA2448}"/>
    <cellStyle name="Normal 2 2 2 6 4 2 2" xfId="25028" xr:uid="{0BEA3878-69D4-465C-84BC-E6E4D3AA9F49}"/>
    <cellStyle name="Normal 2 2 2 6 4 2 2 2" xfId="25029" xr:uid="{C243EE08-60E5-4E5B-B92C-22BF9A9728E7}"/>
    <cellStyle name="Normal 2 2 2 6 4 2 2 2 2" xfId="25030" xr:uid="{A5918199-3439-4B7E-B13A-5F54935D5B4D}"/>
    <cellStyle name="Normal 2 2 2 6 4 2 2 3" xfId="25031" xr:uid="{E51E0525-3E19-4779-A464-9D6D073ECF3B}"/>
    <cellStyle name="Normal 2 2 2 6 4 2 3" xfId="25032" xr:uid="{45B06D6D-652C-4B11-B53D-87E0FDC801D9}"/>
    <cellStyle name="Normal 2 2 2 6 4 2 3 2" xfId="25033" xr:uid="{0249AA9C-8397-49B2-8B3B-53890FED1B91}"/>
    <cellStyle name="Normal 2 2 2 6 4 2 4" xfId="25034" xr:uid="{C9EFCD2E-FDAB-4912-9CFC-68D0AA975DA5}"/>
    <cellStyle name="Normal 2 2 2 6 4 3" xfId="25035" xr:uid="{D0EE0678-F71C-4813-8273-ED958612C22A}"/>
    <cellStyle name="Normal 2 2 2 6 4 3 2" xfId="25036" xr:uid="{FD67F4C5-09BE-435A-A907-B14AEA9384CA}"/>
    <cellStyle name="Normal 2 2 2 6 4 3 2 2" xfId="25037" xr:uid="{E608AB80-1724-4BD3-922B-375CCF28FC01}"/>
    <cellStyle name="Normal 2 2 2 6 4 3 3" xfId="25038" xr:uid="{13AB46C1-9530-4F25-965C-90B2FB1D122F}"/>
    <cellStyle name="Normal 2 2 2 6 4 4" xfId="25039" xr:uid="{0B9FD7FC-5B07-4282-BE11-A34E5F02585E}"/>
    <cellStyle name="Normal 2 2 2 6 4 4 2" xfId="25040" xr:uid="{4E295D1D-D51D-45BC-AEAD-CCFA5F8E2C7D}"/>
    <cellStyle name="Normal 2 2 2 6 4 5" xfId="25041" xr:uid="{494D0A45-4CA7-4F0C-80CD-1148E1BA1B27}"/>
    <cellStyle name="Normal 2 2 2 6 5" xfId="25042" xr:uid="{10B388F0-E64B-4571-9B51-A803656E2E1C}"/>
    <cellStyle name="Normal 2 2 2 6 5 2" xfId="25043" xr:uid="{8BE684A6-8BB0-4B79-9E1F-7FCE357AED7A}"/>
    <cellStyle name="Normal 2 2 2 6 5 2 2" xfId="25044" xr:uid="{AA228368-EC35-427A-AF69-E20E6E835FCC}"/>
    <cellStyle name="Normal 2 2 2 6 5 2 2 2" xfId="25045" xr:uid="{A852E605-1DF1-4509-85D8-2A1D9500FFA5}"/>
    <cellStyle name="Normal 2 2 2 6 5 2 2 2 2" xfId="25046" xr:uid="{687FDCCD-7CC7-48C4-B0FF-26977D644BAC}"/>
    <cellStyle name="Normal 2 2 2 6 5 2 2 3" xfId="25047" xr:uid="{CDB6B8B5-C5D8-4065-AD03-982F9A0E6A54}"/>
    <cellStyle name="Normal 2 2 2 6 5 2 3" xfId="25048" xr:uid="{CC5CA577-C10A-4B47-997B-8520FF51A5D2}"/>
    <cellStyle name="Normal 2 2 2 6 5 2 3 2" xfId="25049" xr:uid="{B91EE760-801F-4F6C-A11C-3C5EB729E303}"/>
    <cellStyle name="Normal 2 2 2 6 5 2 4" xfId="25050" xr:uid="{4099937F-B1CB-4B3E-803C-F6F3FFED6662}"/>
    <cellStyle name="Normal 2 2 2 6 5 3" xfId="25051" xr:uid="{58A15EC2-A2FB-4FB6-B9D4-8230E7E95CB1}"/>
    <cellStyle name="Normal 2 2 2 6 5 3 2" xfId="25052" xr:uid="{2BD467E1-46E4-417C-BCCA-74713EE36FD1}"/>
    <cellStyle name="Normal 2 2 2 6 5 3 2 2" xfId="25053" xr:uid="{84ACBC89-EBDB-4F70-B574-E33C4CA4410F}"/>
    <cellStyle name="Normal 2 2 2 6 5 3 3" xfId="25054" xr:uid="{57487E6B-B8DE-4D14-AF49-62D6ADACDB2F}"/>
    <cellStyle name="Normal 2 2 2 6 5 4" xfId="25055" xr:uid="{D31332B2-17A9-485E-BD0E-9D3AA9A4DAAD}"/>
    <cellStyle name="Normal 2 2 2 6 5 4 2" xfId="25056" xr:uid="{40DBF8A5-711C-4F98-BB06-4B10D2971860}"/>
    <cellStyle name="Normal 2 2 2 6 5 5" xfId="25057" xr:uid="{8675AE3F-877B-4FC5-B077-7F70B1EBC0F7}"/>
    <cellStyle name="Normal 2 2 2 6 6" xfId="25058" xr:uid="{28DECA27-1347-4A36-9298-534822EAD972}"/>
    <cellStyle name="Normal 2 2 2 6 6 2" xfId="25059" xr:uid="{702BD487-9C25-4FE2-B907-F6FE5B5FA6AC}"/>
    <cellStyle name="Normal 2 2 2 6 6 2 2" xfId="25060" xr:uid="{E4D45A6F-CFDC-45EA-B70E-034B5C5E5CFB}"/>
    <cellStyle name="Normal 2 2 2 6 6 2 2 2" xfId="25061" xr:uid="{EAB07B5E-6E3D-44D9-8BE1-0525AD959E5B}"/>
    <cellStyle name="Normal 2 2 2 6 6 2 3" xfId="25062" xr:uid="{D0DF0AEB-7CAF-4EF7-818A-FD476AA5A6DC}"/>
    <cellStyle name="Normal 2 2 2 6 6 3" xfId="25063" xr:uid="{92199690-2F32-4012-AE9F-C4A7EEA854EC}"/>
    <cellStyle name="Normal 2 2 2 6 6 3 2" xfId="25064" xr:uid="{70244B86-BEDE-4C3A-9AC3-3E6640E7C990}"/>
    <cellStyle name="Normal 2 2 2 6 6 4" xfId="25065" xr:uid="{95F8AA07-87EC-4525-B492-FA904EAAA918}"/>
    <cellStyle name="Normal 2 2 2 6 7" xfId="25066" xr:uid="{1C7A1481-C0E8-4B79-9514-37801B187212}"/>
    <cellStyle name="Normal 2 2 2 6 7 2" xfId="25067" xr:uid="{9ABAA23A-E48A-44A9-AA0E-C13B00D3C6B6}"/>
    <cellStyle name="Normal 2 2 2 6 7 2 2" xfId="25068" xr:uid="{B2073C72-D123-471E-B6B6-BEE60772F4D5}"/>
    <cellStyle name="Normal 2 2 2 6 7 3" xfId="25069" xr:uid="{E52935D3-B15F-4B32-AB8D-60A14649E8B6}"/>
    <cellStyle name="Normal 2 2 2 6 8" xfId="25070" xr:uid="{C24966A0-DB2B-49DA-931B-C5435165D23E}"/>
    <cellStyle name="Normal 2 2 2 6 8 2" xfId="25071" xr:uid="{96EDFC52-FB05-425A-9C2F-7D9F9BF0B78E}"/>
    <cellStyle name="Normal 2 2 2 6 9" xfId="25072" xr:uid="{E70649ED-A890-4E78-A2CA-7C52F6205184}"/>
    <cellStyle name="Normal 2 2 2 7" xfId="1781" xr:uid="{A689653E-D085-47B4-8C9A-6D9120C76F2A}"/>
    <cellStyle name="Normal 2 2 2 7 10" xfId="25073" xr:uid="{F17C9B34-4EEA-41DB-B76C-5809D4741927}"/>
    <cellStyle name="Normal 2 2 2 7 2" xfId="25074" xr:uid="{E8C0C29F-3965-4B25-957C-1D2452BFE427}"/>
    <cellStyle name="Normal 2 2 2 7 2 2" xfId="25075" xr:uid="{7939A217-A302-413B-8DD7-89C5A60E040B}"/>
    <cellStyle name="Normal 2 2 2 7 2 2 2" xfId="25076" xr:uid="{C740CB51-AF82-47DE-9ED6-76412C11C1A6}"/>
    <cellStyle name="Normal 2 2 2 7 2 2 2 2" xfId="25077" xr:uid="{9AAABAF4-A8B4-4E0B-A122-E417095F01E8}"/>
    <cellStyle name="Normal 2 2 2 7 2 2 2 2 2" xfId="25078" xr:uid="{5EBCE8CD-9096-48A9-BD32-48CB98A1102A}"/>
    <cellStyle name="Normal 2 2 2 7 2 2 2 3" xfId="25079" xr:uid="{10434B70-67F2-4C04-99AD-42551433DB38}"/>
    <cellStyle name="Normal 2 2 2 7 2 2 3" xfId="25080" xr:uid="{65FD2E2F-B871-42BD-B523-471C25018FFC}"/>
    <cellStyle name="Normal 2 2 2 7 2 2 3 2" xfId="25081" xr:uid="{1EF1D9E8-6068-48CC-B81E-32611F3FCA99}"/>
    <cellStyle name="Normal 2 2 2 7 2 2 4" xfId="25082" xr:uid="{AE3B9BF8-E3DA-474A-AEC1-0C8BEF9EFFA7}"/>
    <cellStyle name="Normal 2 2 2 7 2 3" xfId="25083" xr:uid="{655CB726-A678-48D6-8B90-C0F976E46AC4}"/>
    <cellStyle name="Normal 2 2 2 7 2 3 2" xfId="25084" xr:uid="{913E6685-569C-482D-A5B9-EB3D55F07918}"/>
    <cellStyle name="Normal 2 2 2 7 2 3 2 2" xfId="25085" xr:uid="{B2B290AD-C01E-4361-B208-6AC4A5476410}"/>
    <cellStyle name="Normal 2 2 2 7 2 3 3" xfId="25086" xr:uid="{F9D0911E-CE70-4589-A6A5-079DBE72CBC2}"/>
    <cellStyle name="Normal 2 2 2 7 2 4" xfId="25087" xr:uid="{1F52A0C6-BB8D-49B5-A0B8-443080665D8F}"/>
    <cellStyle name="Normal 2 2 2 7 2 4 2" xfId="25088" xr:uid="{F5A787AD-91F5-4228-A98C-F6B5BD738BEA}"/>
    <cellStyle name="Normal 2 2 2 7 2 5" xfId="25089" xr:uid="{34393BC5-F5DA-4B55-A557-02BD63B347B8}"/>
    <cellStyle name="Normal 2 2 2 7 3" xfId="25090" xr:uid="{967C9CB0-FB92-4F9D-B5D4-74345366887B}"/>
    <cellStyle name="Normal 2 2 2 7 3 2" xfId="25091" xr:uid="{0714FE28-F451-4B0F-99EF-2BC86B86F3F6}"/>
    <cellStyle name="Normal 2 2 2 7 3 2 2" xfId="25092" xr:uid="{BD4952E5-8CC6-440C-A406-800B49CB71FE}"/>
    <cellStyle name="Normal 2 2 2 7 3 2 2 2" xfId="25093" xr:uid="{76B4EA46-5E03-415F-AFEC-B135DF8E9B88}"/>
    <cellStyle name="Normal 2 2 2 7 3 2 2 2 2" xfId="25094" xr:uid="{1DF8ECAB-8C69-4B3C-AFDF-341F91C54431}"/>
    <cellStyle name="Normal 2 2 2 7 3 2 2 3" xfId="25095" xr:uid="{4BF352BE-361C-46E2-9072-5ECD389B0AB5}"/>
    <cellStyle name="Normal 2 2 2 7 3 2 3" xfId="25096" xr:uid="{593A4020-39C3-4CAF-9229-275DEF0E479D}"/>
    <cellStyle name="Normal 2 2 2 7 3 2 3 2" xfId="25097" xr:uid="{7EDBE58E-6BC7-4D28-87E3-184F5E63C5D1}"/>
    <cellStyle name="Normal 2 2 2 7 3 2 4" xfId="25098" xr:uid="{2E2D126B-37DF-4A98-916D-CBB09834E9B2}"/>
    <cellStyle name="Normal 2 2 2 7 3 3" xfId="25099" xr:uid="{32D57FA0-A510-4D70-A634-2FDA41A5AC59}"/>
    <cellStyle name="Normal 2 2 2 7 3 3 2" xfId="25100" xr:uid="{5499BBD8-0825-437A-BE34-E8DCFA2CFC54}"/>
    <cellStyle name="Normal 2 2 2 7 3 3 2 2" xfId="25101" xr:uid="{5A8D4531-CF83-46CC-8900-6D78416E66AC}"/>
    <cellStyle name="Normal 2 2 2 7 3 3 3" xfId="25102" xr:uid="{A71C1E1F-8727-48BB-A87F-2A8CBF6A0C8F}"/>
    <cellStyle name="Normal 2 2 2 7 3 4" xfId="25103" xr:uid="{DE3CC62D-85DE-4AAD-AAF4-96240EFBFBBC}"/>
    <cellStyle name="Normal 2 2 2 7 3 4 2" xfId="25104" xr:uid="{79BFA1B7-62A4-402B-93CF-E7D2C01ADDD4}"/>
    <cellStyle name="Normal 2 2 2 7 3 5" xfId="25105" xr:uid="{E0EE6171-3FC2-40A7-83E9-4E0DB42392E8}"/>
    <cellStyle name="Normal 2 2 2 7 4" xfId="25106" xr:uid="{33E9D04B-862A-4862-8E6D-1E3851060D6F}"/>
    <cellStyle name="Normal 2 2 2 7 4 2" xfId="25107" xr:uid="{F29B3157-FB60-455C-8361-A93E2C4F99A6}"/>
    <cellStyle name="Normal 2 2 2 7 4 2 2" xfId="25108" xr:uid="{58C676C2-9513-41C4-8113-B897BA7BDA98}"/>
    <cellStyle name="Normal 2 2 2 7 4 2 2 2" xfId="25109" xr:uid="{C9ED4C0D-3032-43B9-9865-FF13ACB0195D}"/>
    <cellStyle name="Normal 2 2 2 7 4 2 2 2 2" xfId="25110" xr:uid="{5E141BD1-3364-4875-AC2B-F19F4D2240BF}"/>
    <cellStyle name="Normal 2 2 2 7 4 2 2 3" xfId="25111" xr:uid="{4646105B-8C9B-4D4F-B1C1-7177949F4371}"/>
    <cellStyle name="Normal 2 2 2 7 4 2 3" xfId="25112" xr:uid="{F460E947-9D0E-4BC7-A1BC-93B53C36196C}"/>
    <cellStyle name="Normal 2 2 2 7 4 2 3 2" xfId="25113" xr:uid="{5F4BA994-EEB5-492F-AF1F-09198FAF1FC4}"/>
    <cellStyle name="Normal 2 2 2 7 4 2 4" xfId="25114" xr:uid="{E350C1D7-A8D3-4FF0-824F-C718E907FDB3}"/>
    <cellStyle name="Normal 2 2 2 7 4 3" xfId="25115" xr:uid="{10A585A3-6E2E-4247-8933-3AAD9EB80864}"/>
    <cellStyle name="Normal 2 2 2 7 4 3 2" xfId="25116" xr:uid="{6FF3405C-A9FD-4707-9B15-0DB37806C170}"/>
    <cellStyle name="Normal 2 2 2 7 4 3 2 2" xfId="25117" xr:uid="{F22B3BFB-08E9-4723-8D1B-48E27442DBF8}"/>
    <cellStyle name="Normal 2 2 2 7 4 3 3" xfId="25118" xr:uid="{EE4896D5-4839-4497-B6E6-9F5D2DD073B5}"/>
    <cellStyle name="Normal 2 2 2 7 4 4" xfId="25119" xr:uid="{BB4EE34D-90F0-47FB-9F20-2F4E2B843A15}"/>
    <cellStyle name="Normal 2 2 2 7 4 4 2" xfId="25120" xr:uid="{6C684178-A3E2-43AD-BB4B-176EA240C7BB}"/>
    <cellStyle name="Normal 2 2 2 7 4 5" xfId="25121" xr:uid="{EEC243CF-9A09-4F18-879A-11F91CC55BD4}"/>
    <cellStyle name="Normal 2 2 2 7 5" xfId="25122" xr:uid="{3938A334-235C-4573-83B1-DF8FD7787DC6}"/>
    <cellStyle name="Normal 2 2 2 7 5 2" xfId="25123" xr:uid="{794F8930-FDB9-45A5-89CE-31C9C93F137B}"/>
    <cellStyle name="Normal 2 2 2 7 5 2 2" xfId="25124" xr:uid="{29E70727-236E-423F-A1D8-AE7FAB5F1EC6}"/>
    <cellStyle name="Normal 2 2 2 7 5 2 2 2" xfId="25125" xr:uid="{E2F84CE5-FBA6-44D0-B183-C3370524DDCB}"/>
    <cellStyle name="Normal 2 2 2 7 5 2 2 2 2" xfId="25126" xr:uid="{2A5EE4E9-BD77-446F-960F-5DD5C561DE1E}"/>
    <cellStyle name="Normal 2 2 2 7 5 2 2 3" xfId="25127" xr:uid="{5EDD0AB1-C099-4C76-9A1F-3B275AE8CECB}"/>
    <cellStyle name="Normal 2 2 2 7 5 2 3" xfId="25128" xr:uid="{5323EE98-A111-4091-BC2A-368C65B39584}"/>
    <cellStyle name="Normal 2 2 2 7 5 2 3 2" xfId="25129" xr:uid="{4BD8C900-4ECF-450E-ADCF-170137C91D37}"/>
    <cellStyle name="Normal 2 2 2 7 5 2 4" xfId="25130" xr:uid="{FE250908-E602-43FD-9450-BC3D0155EE08}"/>
    <cellStyle name="Normal 2 2 2 7 5 3" xfId="25131" xr:uid="{FC03D618-B958-4504-B1F2-568AD36A3EC6}"/>
    <cellStyle name="Normal 2 2 2 7 5 3 2" xfId="25132" xr:uid="{8060CA04-5B5E-45AB-B8E7-40B86279EA0C}"/>
    <cellStyle name="Normal 2 2 2 7 5 3 2 2" xfId="25133" xr:uid="{6AFC087A-09E0-4628-A074-6DAD8E35ABA7}"/>
    <cellStyle name="Normal 2 2 2 7 5 3 3" xfId="25134" xr:uid="{41779ADE-D00F-4580-A2E9-DA869A9284D5}"/>
    <cellStyle name="Normal 2 2 2 7 5 4" xfId="25135" xr:uid="{562CC3EC-BDAA-4474-838E-B700FEDAEBD6}"/>
    <cellStyle name="Normal 2 2 2 7 5 4 2" xfId="25136" xr:uid="{C814191A-125C-4FD2-B173-06D0B3DB5867}"/>
    <cellStyle name="Normal 2 2 2 7 5 5" xfId="25137" xr:uid="{F5A089DC-66CB-4898-A75F-EAFBCEDBADCB}"/>
    <cellStyle name="Normal 2 2 2 7 6" xfId="25138" xr:uid="{B35B36B2-48F5-4BFD-90E5-1DB920050DC9}"/>
    <cellStyle name="Normal 2 2 2 7 6 2" xfId="25139" xr:uid="{AFAAB9D5-2B6F-4E77-9D20-A73F3A26F60F}"/>
    <cellStyle name="Normal 2 2 2 7 6 2 2" xfId="25140" xr:uid="{9A5D6BB4-9D53-40B7-A17B-819FDB2BFAA0}"/>
    <cellStyle name="Normal 2 2 2 7 6 2 2 2" xfId="25141" xr:uid="{4E6151A5-4428-4EA0-A03C-E255D55AB09C}"/>
    <cellStyle name="Normal 2 2 2 7 6 2 3" xfId="25142" xr:uid="{FB18E552-406C-4A3A-8491-15B7218C2558}"/>
    <cellStyle name="Normal 2 2 2 7 6 3" xfId="25143" xr:uid="{FD4D9EF1-354B-4BAC-A236-C20CEC053817}"/>
    <cellStyle name="Normal 2 2 2 7 6 3 2" xfId="25144" xr:uid="{DA228183-6DA1-46E9-B6C2-AE06876A5E64}"/>
    <cellStyle name="Normal 2 2 2 7 6 4" xfId="25145" xr:uid="{C4643492-EF9C-41A0-A1BE-8E6B1773DB19}"/>
    <cellStyle name="Normal 2 2 2 7 7" xfId="25146" xr:uid="{BF2526E0-F3ED-4A05-9671-99E43A95118F}"/>
    <cellStyle name="Normal 2 2 2 7 7 2" xfId="25147" xr:uid="{318C368A-33B7-4536-94E8-5C50D91492CC}"/>
    <cellStyle name="Normal 2 2 2 7 7 2 2" xfId="25148" xr:uid="{EEF36ABF-51F6-449D-B777-45A4381D5950}"/>
    <cellStyle name="Normal 2 2 2 7 7 3" xfId="25149" xr:uid="{5FDDF48A-A1A7-4DC4-8DBD-55D5682D7090}"/>
    <cellStyle name="Normal 2 2 2 7 8" xfId="25150" xr:uid="{9F86CCA2-7986-40C0-8F89-0DBEEA400DDC}"/>
    <cellStyle name="Normal 2 2 2 7 8 2" xfId="25151" xr:uid="{C6D43AD9-5573-4C42-8D4A-5AA8D6A5F8D9}"/>
    <cellStyle name="Normal 2 2 2 7 9" xfId="25152" xr:uid="{D0008AFF-BCFF-4826-8644-780CD35CCF6F}"/>
    <cellStyle name="Normal 2 2 2 8" xfId="1782" xr:uid="{994839CD-5A04-4D0E-971B-8BA62B4A854D}"/>
    <cellStyle name="Normal 2 2 2 8 10" xfId="25153" xr:uid="{5F78FD6F-39E5-4B75-8161-CFE52902D618}"/>
    <cellStyle name="Normal 2 2 2 8 2" xfId="25154" xr:uid="{A5F93A82-447F-4F36-A830-6BA6C25F9513}"/>
    <cellStyle name="Normal 2 2 2 8 2 2" xfId="25155" xr:uid="{ABBAE759-31FF-4F65-BAEF-8187953173CE}"/>
    <cellStyle name="Normal 2 2 2 8 2 2 2" xfId="25156" xr:uid="{A64172D6-A0F4-4598-B406-0823ABBB886C}"/>
    <cellStyle name="Normal 2 2 2 8 2 2 2 2" xfId="25157" xr:uid="{11D73767-0FC1-426D-9EA4-4D4F1E4C8640}"/>
    <cellStyle name="Normal 2 2 2 8 2 2 2 2 2" xfId="25158" xr:uid="{DC121727-EA6A-441C-A132-A315DFFD45FB}"/>
    <cellStyle name="Normal 2 2 2 8 2 2 2 3" xfId="25159" xr:uid="{375E8374-7887-469C-8280-F4B6CC30E92A}"/>
    <cellStyle name="Normal 2 2 2 8 2 2 3" xfId="25160" xr:uid="{5629D7E7-CCB1-48FA-A398-CD0085830BB1}"/>
    <cellStyle name="Normal 2 2 2 8 2 2 3 2" xfId="25161" xr:uid="{858B7F5F-2FAA-4AB4-9170-BEE482F6E4B0}"/>
    <cellStyle name="Normal 2 2 2 8 2 2 4" xfId="25162" xr:uid="{C7F5D5F4-173F-4DA8-8394-8A9CE02E9978}"/>
    <cellStyle name="Normal 2 2 2 8 2 3" xfId="25163" xr:uid="{BB30B544-74D5-4E3A-812D-72BD301F6309}"/>
    <cellStyle name="Normal 2 2 2 8 2 3 2" xfId="25164" xr:uid="{AAA2981E-448E-457C-9A4A-6924A24F2948}"/>
    <cellStyle name="Normal 2 2 2 8 2 3 2 2" xfId="25165" xr:uid="{54C85316-D8D5-4DD1-8B40-20846634CC07}"/>
    <cellStyle name="Normal 2 2 2 8 2 3 3" xfId="25166" xr:uid="{AA31515F-0F6C-42DC-B84C-439792056B8C}"/>
    <cellStyle name="Normal 2 2 2 8 2 4" xfId="25167" xr:uid="{F9BE7E89-EF8B-415C-A951-0A5D1E994E07}"/>
    <cellStyle name="Normal 2 2 2 8 2 4 2" xfId="25168" xr:uid="{C5AFF618-0FC4-4C4A-A105-E3FEF65009AB}"/>
    <cellStyle name="Normal 2 2 2 8 2 5" xfId="25169" xr:uid="{9ED9ADAB-B292-4BCE-A486-78A118B0149B}"/>
    <cellStyle name="Normal 2 2 2 8 3" xfId="25170" xr:uid="{CB3097A3-FAF9-4F10-B530-C2D0001984E2}"/>
    <cellStyle name="Normal 2 2 2 8 3 2" xfId="25171" xr:uid="{C3CB6949-B1E6-4748-8D7D-485B94243749}"/>
    <cellStyle name="Normal 2 2 2 8 3 2 2" xfId="25172" xr:uid="{D88738EE-D1A0-4072-BB53-4A4218777306}"/>
    <cellStyle name="Normal 2 2 2 8 3 2 2 2" xfId="25173" xr:uid="{0D5D41F9-ED5A-47EB-BD16-1D0BD301DFB6}"/>
    <cellStyle name="Normal 2 2 2 8 3 2 2 2 2" xfId="25174" xr:uid="{B211DA9F-6798-4901-8E47-8FAEF8AC4690}"/>
    <cellStyle name="Normal 2 2 2 8 3 2 2 3" xfId="25175" xr:uid="{647E4965-BD15-4F09-9983-5E39E51CD1EA}"/>
    <cellStyle name="Normal 2 2 2 8 3 2 3" xfId="25176" xr:uid="{A1D07271-0D43-4EA3-BAE8-D83BBC92837B}"/>
    <cellStyle name="Normal 2 2 2 8 3 2 3 2" xfId="25177" xr:uid="{E0117E5F-9714-4A82-8B47-B22AE3EE75BE}"/>
    <cellStyle name="Normal 2 2 2 8 3 2 4" xfId="25178" xr:uid="{B4EE2140-8E70-4889-96D1-73AF30903490}"/>
    <cellStyle name="Normal 2 2 2 8 3 3" xfId="25179" xr:uid="{84285812-2081-455E-AFA4-8FF05E9482CB}"/>
    <cellStyle name="Normal 2 2 2 8 3 3 2" xfId="25180" xr:uid="{A1EE64C6-E7EF-4787-86D7-31979013F3E0}"/>
    <cellStyle name="Normal 2 2 2 8 3 3 2 2" xfId="25181" xr:uid="{A0CBA5E3-4D0F-4058-B074-8883CA9C0B02}"/>
    <cellStyle name="Normal 2 2 2 8 3 3 3" xfId="25182" xr:uid="{DF10F059-7EBA-4923-91CA-281F929690B2}"/>
    <cellStyle name="Normal 2 2 2 8 3 4" xfId="25183" xr:uid="{08497982-F3E4-4FBD-B2C3-D26BA24502EF}"/>
    <cellStyle name="Normal 2 2 2 8 3 4 2" xfId="25184" xr:uid="{FEAE1F01-5A39-4689-9EBF-37C710EAC8F7}"/>
    <cellStyle name="Normal 2 2 2 8 3 5" xfId="25185" xr:uid="{CB172E99-5A00-4E5D-B4B0-74E0ED7D8CB1}"/>
    <cellStyle name="Normal 2 2 2 8 4" xfId="25186" xr:uid="{B75F524E-0A20-4104-A918-24727B4C482C}"/>
    <cellStyle name="Normal 2 2 2 8 4 2" xfId="25187" xr:uid="{F301EC09-AC92-49CA-BD3E-221544101165}"/>
    <cellStyle name="Normal 2 2 2 8 4 2 2" xfId="25188" xr:uid="{881EC520-AC4F-4673-BABE-A1250E7C1003}"/>
    <cellStyle name="Normal 2 2 2 8 4 2 2 2" xfId="25189" xr:uid="{83F09717-E513-49DD-8FD2-4D0FCF441376}"/>
    <cellStyle name="Normal 2 2 2 8 4 2 2 2 2" xfId="25190" xr:uid="{A759690B-3C1E-45C1-94F1-2F6152E67C0F}"/>
    <cellStyle name="Normal 2 2 2 8 4 2 2 3" xfId="25191" xr:uid="{1CCD50E2-DB69-46B4-ADD2-EF323F2334B0}"/>
    <cellStyle name="Normal 2 2 2 8 4 2 3" xfId="25192" xr:uid="{83DA8AB1-90CC-4EAD-AA3D-7C8E4D70275F}"/>
    <cellStyle name="Normal 2 2 2 8 4 2 3 2" xfId="25193" xr:uid="{B8A1C66B-513B-4059-A73B-D4AF3CDA07ED}"/>
    <cellStyle name="Normal 2 2 2 8 4 2 4" xfId="25194" xr:uid="{1F8E9339-006B-4B71-AB63-FF1AE2259339}"/>
    <cellStyle name="Normal 2 2 2 8 4 3" xfId="25195" xr:uid="{05616338-2055-416A-8C96-E38939752AFC}"/>
    <cellStyle name="Normal 2 2 2 8 4 3 2" xfId="25196" xr:uid="{5FEC57B4-8C7F-44D2-A319-799E3D575241}"/>
    <cellStyle name="Normal 2 2 2 8 4 3 2 2" xfId="25197" xr:uid="{1089C7F1-9EE2-4C87-918C-3F90D92067EB}"/>
    <cellStyle name="Normal 2 2 2 8 4 3 3" xfId="25198" xr:uid="{48CE3B67-981D-4E34-BB8F-056A777BF01B}"/>
    <cellStyle name="Normal 2 2 2 8 4 4" xfId="25199" xr:uid="{E01BE0B2-ED21-4CF0-AE96-EF760ECFF9BA}"/>
    <cellStyle name="Normal 2 2 2 8 4 4 2" xfId="25200" xr:uid="{53CC719B-A27A-4148-8AB9-C6D55ABB0AF3}"/>
    <cellStyle name="Normal 2 2 2 8 4 5" xfId="25201" xr:uid="{07863E94-A77E-44B4-A998-CC3EFC22DB27}"/>
    <cellStyle name="Normal 2 2 2 8 5" xfId="25202" xr:uid="{6BD87007-561E-48BC-BFEF-53FAA7E79FCC}"/>
    <cellStyle name="Normal 2 2 2 8 5 2" xfId="25203" xr:uid="{69EEAD7B-2E1C-4ACF-AD73-BD35DC60EB60}"/>
    <cellStyle name="Normal 2 2 2 8 5 2 2" xfId="25204" xr:uid="{AF790A75-B82F-4CEA-B446-24ED979E1905}"/>
    <cellStyle name="Normal 2 2 2 8 5 2 2 2" xfId="25205" xr:uid="{0F063D0C-C6E3-4FD7-80B3-3E59F493CB45}"/>
    <cellStyle name="Normal 2 2 2 8 5 2 2 2 2" xfId="25206" xr:uid="{BED9A3BD-32BA-4E51-A846-6B22FA6A2872}"/>
    <cellStyle name="Normal 2 2 2 8 5 2 2 3" xfId="25207" xr:uid="{987341BE-DB51-40DA-B31E-7AB5096664AD}"/>
    <cellStyle name="Normal 2 2 2 8 5 2 3" xfId="25208" xr:uid="{BDBA41D9-CEA4-4B6B-A1D6-3DB4DAD7F3E7}"/>
    <cellStyle name="Normal 2 2 2 8 5 2 3 2" xfId="25209" xr:uid="{FC68A860-D281-41C9-9CD3-820D922DA87A}"/>
    <cellStyle name="Normal 2 2 2 8 5 2 4" xfId="25210" xr:uid="{7A26CCA7-6483-4DE3-BF35-2F6C19B49632}"/>
    <cellStyle name="Normal 2 2 2 8 5 3" xfId="25211" xr:uid="{0CFA7056-F3D3-417A-A936-61888A3C1F8E}"/>
    <cellStyle name="Normal 2 2 2 8 5 3 2" xfId="25212" xr:uid="{4D8AA756-2BCF-4769-A460-08280E79F03B}"/>
    <cellStyle name="Normal 2 2 2 8 5 3 2 2" xfId="25213" xr:uid="{DD86191D-4032-4C03-AFEB-337A902F63B1}"/>
    <cellStyle name="Normal 2 2 2 8 5 3 3" xfId="25214" xr:uid="{76A94665-B4E1-4C80-B031-6EECCA62992F}"/>
    <cellStyle name="Normal 2 2 2 8 5 4" xfId="25215" xr:uid="{FB584B30-9470-4C88-99A4-C32B0C6E5BB2}"/>
    <cellStyle name="Normal 2 2 2 8 5 4 2" xfId="25216" xr:uid="{8316384A-D5A4-4953-9F35-831376217990}"/>
    <cellStyle name="Normal 2 2 2 8 5 5" xfId="25217" xr:uid="{71EDFC0D-7A07-4BB0-AA63-DB6E65935B2B}"/>
    <cellStyle name="Normal 2 2 2 8 6" xfId="25218" xr:uid="{64506E00-B7E1-40F2-8138-25DEA1A1F3BF}"/>
    <cellStyle name="Normal 2 2 2 8 6 2" xfId="25219" xr:uid="{EAB88BBA-DB6A-40EC-9806-EC1E4EB36082}"/>
    <cellStyle name="Normal 2 2 2 8 6 2 2" xfId="25220" xr:uid="{3A4E1FD6-93D3-43DF-AB06-5253FD5FCEA9}"/>
    <cellStyle name="Normal 2 2 2 8 6 2 2 2" xfId="25221" xr:uid="{E64CCC2A-F833-432A-A81C-91406305A8F9}"/>
    <cellStyle name="Normal 2 2 2 8 6 2 3" xfId="25222" xr:uid="{41AE2DC7-9BF1-45C0-8257-2CAB65068DB4}"/>
    <cellStyle name="Normal 2 2 2 8 6 3" xfId="25223" xr:uid="{9CD93883-E910-4E96-9675-DA81675CDA2F}"/>
    <cellStyle name="Normal 2 2 2 8 6 3 2" xfId="25224" xr:uid="{6B922A99-0021-428E-979F-1FF1D2A62F6D}"/>
    <cellStyle name="Normal 2 2 2 8 6 4" xfId="25225" xr:uid="{D464B60F-6812-408F-B0A6-F5A4AA964135}"/>
    <cellStyle name="Normal 2 2 2 8 7" xfId="25226" xr:uid="{8C2719FB-F472-4DB6-B682-FBF72D40B15C}"/>
    <cellStyle name="Normal 2 2 2 8 7 2" xfId="25227" xr:uid="{08D49998-0A9A-4487-BCC1-7722F97325DC}"/>
    <cellStyle name="Normal 2 2 2 8 7 2 2" xfId="25228" xr:uid="{DF2516B7-2274-48E7-B441-6D2E613C2F1F}"/>
    <cellStyle name="Normal 2 2 2 8 7 3" xfId="25229" xr:uid="{5DDE1FB2-0FE6-4EBE-A286-66CEFC4237AB}"/>
    <cellStyle name="Normal 2 2 2 8 8" xfId="25230" xr:uid="{15299F25-71CF-4068-903B-8F4167FCA999}"/>
    <cellStyle name="Normal 2 2 2 8 8 2" xfId="25231" xr:uid="{23E410BF-D37C-4EDA-B788-BA3AA457985C}"/>
    <cellStyle name="Normal 2 2 2 8 9" xfId="25232" xr:uid="{0CA55153-91F3-41DA-91DF-9CB1D2D4932C}"/>
    <cellStyle name="Normal 2 2 2 9" xfId="1783" xr:uid="{9CF9BF00-9810-40E1-8898-CA5F7CF8FDA9}"/>
    <cellStyle name="Normal 2 2 2 9 10" xfId="25233" xr:uid="{006B4BE1-6E27-47FF-B99B-AFB8394F3875}"/>
    <cellStyle name="Normal 2 2 2 9 2" xfId="25234" xr:uid="{4BA80D27-FFC3-4FDA-A0BB-CFC71F5542B5}"/>
    <cellStyle name="Normal 2 2 2 9 2 2" xfId="25235" xr:uid="{1C2D4D1A-63CC-4B70-BBDC-B9CDBF1CC3A4}"/>
    <cellStyle name="Normal 2 2 2 9 2 2 2" xfId="25236" xr:uid="{3DD7BED3-CAE7-4C9E-B435-E31D96668FA9}"/>
    <cellStyle name="Normal 2 2 2 9 2 2 2 2" xfId="25237" xr:uid="{B565D188-AFF4-461A-8ACB-28903C329CD4}"/>
    <cellStyle name="Normal 2 2 2 9 2 2 2 2 2" xfId="25238" xr:uid="{B808C6E6-52A3-4DEA-A501-E47D32C04A3B}"/>
    <cellStyle name="Normal 2 2 2 9 2 2 2 3" xfId="25239" xr:uid="{1CE0F9F9-ABCD-4397-B266-8F42EE245B82}"/>
    <cellStyle name="Normal 2 2 2 9 2 2 3" xfId="25240" xr:uid="{2F023876-16F2-413C-85B5-63D8E301E1C0}"/>
    <cellStyle name="Normal 2 2 2 9 2 2 3 2" xfId="25241" xr:uid="{0DE77CDB-7178-4DAE-B3FD-0F2955A122EF}"/>
    <cellStyle name="Normal 2 2 2 9 2 2 4" xfId="25242" xr:uid="{20AA69CA-4B64-475F-BE68-576D02DF77E5}"/>
    <cellStyle name="Normal 2 2 2 9 2 3" xfId="25243" xr:uid="{06155312-3D38-4962-BBC6-F5F2A3531304}"/>
    <cellStyle name="Normal 2 2 2 9 2 3 2" xfId="25244" xr:uid="{CAE34BC9-AC5D-4FFD-8D0F-D58A977ABC49}"/>
    <cellStyle name="Normal 2 2 2 9 2 3 2 2" xfId="25245" xr:uid="{F56A9A9D-CDE1-4ABA-85D7-BFE3AD40D5D3}"/>
    <cellStyle name="Normal 2 2 2 9 2 3 3" xfId="25246" xr:uid="{8E7EABE1-69C5-4076-99FD-681E07B238DD}"/>
    <cellStyle name="Normal 2 2 2 9 2 4" xfId="25247" xr:uid="{A532E30B-C0BD-46B5-82E0-A4CEC58D167E}"/>
    <cellStyle name="Normal 2 2 2 9 2 4 2" xfId="25248" xr:uid="{F969F7E7-0DB1-44F8-9A17-AF7F8FC7D7E0}"/>
    <cellStyle name="Normal 2 2 2 9 2 5" xfId="25249" xr:uid="{92969E53-1C05-44C7-8520-05BBE537C828}"/>
    <cellStyle name="Normal 2 2 2 9 3" xfId="25250" xr:uid="{E6ACA5D8-E3A3-455B-AF4B-E1330A85AEC5}"/>
    <cellStyle name="Normal 2 2 2 9 3 2" xfId="25251" xr:uid="{691A434C-666A-4F24-8594-D5A0C0B65B7A}"/>
    <cellStyle name="Normal 2 2 2 9 3 2 2" xfId="25252" xr:uid="{E5FF4970-2BEC-4B5A-9F95-00E68298DFDA}"/>
    <cellStyle name="Normal 2 2 2 9 3 2 2 2" xfId="25253" xr:uid="{A9174CDE-7F67-4430-879F-B5A85B031449}"/>
    <cellStyle name="Normal 2 2 2 9 3 2 2 2 2" xfId="25254" xr:uid="{2C9D537F-A80C-47CF-90B8-2F11F2D30A6E}"/>
    <cellStyle name="Normal 2 2 2 9 3 2 2 3" xfId="25255" xr:uid="{16EE749A-04FE-40FC-9DE3-7ABCA9B96B7E}"/>
    <cellStyle name="Normal 2 2 2 9 3 2 3" xfId="25256" xr:uid="{5A7F32B5-A917-4CD4-9AA4-0A1D0A446D4B}"/>
    <cellStyle name="Normal 2 2 2 9 3 2 3 2" xfId="25257" xr:uid="{250FF121-C0CB-4E75-AADE-C8E3613BCB77}"/>
    <cellStyle name="Normal 2 2 2 9 3 2 4" xfId="25258" xr:uid="{9576C858-EFDA-4AFA-BFE4-B056C21A3C30}"/>
    <cellStyle name="Normal 2 2 2 9 3 3" xfId="25259" xr:uid="{00137206-0D62-4565-A872-E585766A4299}"/>
    <cellStyle name="Normal 2 2 2 9 3 3 2" xfId="25260" xr:uid="{2F1877BA-3426-4685-8E54-950370764E22}"/>
    <cellStyle name="Normal 2 2 2 9 3 3 2 2" xfId="25261" xr:uid="{CC1E6C7A-8972-4A37-A122-5F4D7D804A77}"/>
    <cellStyle name="Normal 2 2 2 9 3 3 3" xfId="25262" xr:uid="{C465DB1A-70AA-4C69-8C92-A8CFE3B43DE8}"/>
    <cellStyle name="Normal 2 2 2 9 3 4" xfId="25263" xr:uid="{9644E2DE-5C81-4C56-A8B9-D7055B34550A}"/>
    <cellStyle name="Normal 2 2 2 9 3 4 2" xfId="25264" xr:uid="{2B4500E4-DA44-4184-8E50-BDC49F9FFF4C}"/>
    <cellStyle name="Normal 2 2 2 9 3 5" xfId="25265" xr:uid="{023572BC-8D1A-4907-86D0-56125517B051}"/>
    <cellStyle name="Normal 2 2 2 9 4" xfId="25266" xr:uid="{0BB9B1FF-F852-4BEA-AF7D-674A2350A9CC}"/>
    <cellStyle name="Normal 2 2 2 9 4 2" xfId="25267" xr:uid="{F45161F1-4085-4677-A4C2-2B16A8F9BD86}"/>
    <cellStyle name="Normal 2 2 2 9 4 2 2" xfId="25268" xr:uid="{484C188D-BFBC-4DD8-931F-956144F9BA8A}"/>
    <cellStyle name="Normal 2 2 2 9 4 2 2 2" xfId="25269" xr:uid="{157DBF18-E633-4E4B-8F27-668306F0F578}"/>
    <cellStyle name="Normal 2 2 2 9 4 2 2 2 2" xfId="25270" xr:uid="{3036BA20-3B82-424B-B17A-D7333F8A8FD0}"/>
    <cellStyle name="Normal 2 2 2 9 4 2 2 3" xfId="25271" xr:uid="{7D45B49A-85D8-4DE1-B2B4-CE4B69258279}"/>
    <cellStyle name="Normal 2 2 2 9 4 2 3" xfId="25272" xr:uid="{7D4C5255-D5F5-4466-806F-C4CC0A798E93}"/>
    <cellStyle name="Normal 2 2 2 9 4 2 3 2" xfId="25273" xr:uid="{F11CB5A5-F63C-4D9A-8E1D-377FB780F1F6}"/>
    <cellStyle name="Normal 2 2 2 9 4 2 4" xfId="25274" xr:uid="{2291F2FD-FB6F-497D-8A1A-4ADB36096379}"/>
    <cellStyle name="Normal 2 2 2 9 4 3" xfId="25275" xr:uid="{BACD6B7C-0951-45E8-B0E1-EFA38D19B5C5}"/>
    <cellStyle name="Normal 2 2 2 9 4 3 2" xfId="25276" xr:uid="{97B73FB3-D2BD-4697-AA50-D960BCC84F1C}"/>
    <cellStyle name="Normal 2 2 2 9 4 3 2 2" xfId="25277" xr:uid="{A1BAB8F4-218A-4786-AE2A-C6933DD936C9}"/>
    <cellStyle name="Normal 2 2 2 9 4 3 3" xfId="25278" xr:uid="{1D1426A9-751C-4DDD-A0D1-0542E8703863}"/>
    <cellStyle name="Normal 2 2 2 9 4 4" xfId="25279" xr:uid="{BBE931EF-32B7-4111-B707-949E2676E66D}"/>
    <cellStyle name="Normal 2 2 2 9 4 4 2" xfId="25280" xr:uid="{267E81FB-C803-401A-84D5-99A99600BBA7}"/>
    <cellStyle name="Normal 2 2 2 9 4 5" xfId="25281" xr:uid="{10BBE7AB-AA03-458F-8E8C-19B90410350A}"/>
    <cellStyle name="Normal 2 2 2 9 5" xfId="25282" xr:uid="{30C3B5D9-D94A-46F9-9AEC-2D84727540D9}"/>
    <cellStyle name="Normal 2 2 2 9 5 2" xfId="25283" xr:uid="{A47A30E9-FCB6-4E42-884D-00C487F660C7}"/>
    <cellStyle name="Normal 2 2 2 9 5 2 2" xfId="25284" xr:uid="{5E84E89C-A343-4EA2-B975-5F4DA5CD5915}"/>
    <cellStyle name="Normal 2 2 2 9 5 2 2 2" xfId="25285" xr:uid="{AF85B148-F195-466A-9AA3-82DB98E6B8DC}"/>
    <cellStyle name="Normal 2 2 2 9 5 2 2 2 2" xfId="25286" xr:uid="{CF371445-06AA-44BD-A95D-5D47ABD37901}"/>
    <cellStyle name="Normal 2 2 2 9 5 2 2 3" xfId="25287" xr:uid="{0FFD87FB-F387-44CD-8C82-ECA23F7CF84F}"/>
    <cellStyle name="Normal 2 2 2 9 5 2 3" xfId="25288" xr:uid="{AE0DF18E-D1A3-4020-85C2-C1214CF73D90}"/>
    <cellStyle name="Normal 2 2 2 9 5 2 3 2" xfId="25289" xr:uid="{69193E72-73C4-4A30-8A65-9D3919C432AD}"/>
    <cellStyle name="Normal 2 2 2 9 5 2 4" xfId="25290" xr:uid="{2BF04339-9855-4FA4-BCAD-89E42DBC5C77}"/>
    <cellStyle name="Normal 2 2 2 9 5 3" xfId="25291" xr:uid="{2CD23B1C-D0F8-40C1-8202-B83E2D86B7D8}"/>
    <cellStyle name="Normal 2 2 2 9 5 3 2" xfId="25292" xr:uid="{DC17CC09-3A6B-4E5F-8808-A442034F9CAF}"/>
    <cellStyle name="Normal 2 2 2 9 5 3 2 2" xfId="25293" xr:uid="{16CB1A33-E707-4ED4-AE57-EAA8920C7C10}"/>
    <cellStyle name="Normal 2 2 2 9 5 3 3" xfId="25294" xr:uid="{1F7D7BF6-6EAF-4333-B97C-EB65386D674E}"/>
    <cellStyle name="Normal 2 2 2 9 5 4" xfId="25295" xr:uid="{2694D9B3-49FE-4833-92A4-424C0EDF3A7F}"/>
    <cellStyle name="Normal 2 2 2 9 5 4 2" xfId="25296" xr:uid="{A6AAA950-F3A6-4E63-85D0-924B95E6BE28}"/>
    <cellStyle name="Normal 2 2 2 9 5 5" xfId="25297" xr:uid="{5C12426B-4242-4D0C-9626-18CA65BA1BBA}"/>
    <cellStyle name="Normal 2 2 2 9 6" xfId="25298" xr:uid="{736DBE4A-09C7-4085-9CF1-D1DE9F8FAF8C}"/>
    <cellStyle name="Normal 2 2 2 9 6 2" xfId="25299" xr:uid="{2BCDFFDA-E837-42B2-80D5-AE9A13DA6612}"/>
    <cellStyle name="Normal 2 2 2 9 6 2 2" xfId="25300" xr:uid="{4B1EB3E6-F4FD-4667-8D4D-FD9248D5C8FC}"/>
    <cellStyle name="Normal 2 2 2 9 6 2 2 2" xfId="25301" xr:uid="{7E6A7B6A-B2E1-4C5A-B541-A5D45EB6C1F6}"/>
    <cellStyle name="Normal 2 2 2 9 6 2 3" xfId="25302" xr:uid="{1608B0B9-9709-49C3-A5FC-8D95A1795B24}"/>
    <cellStyle name="Normal 2 2 2 9 6 3" xfId="25303" xr:uid="{36755D6B-E660-4D5C-9B22-42E3B8B3D992}"/>
    <cellStyle name="Normal 2 2 2 9 6 3 2" xfId="25304" xr:uid="{B983C28D-7EF7-4DE8-858C-15084F5AA135}"/>
    <cellStyle name="Normal 2 2 2 9 6 4" xfId="25305" xr:uid="{492827B2-B9DD-40C6-B22F-68722B907544}"/>
    <cellStyle name="Normal 2 2 2 9 7" xfId="25306" xr:uid="{3561B32E-48AC-46FE-A946-96607611DFE8}"/>
    <cellStyle name="Normal 2 2 2 9 7 2" xfId="25307" xr:uid="{15579EB2-A5A6-44FE-8A69-72C59305EB61}"/>
    <cellStyle name="Normal 2 2 2 9 7 2 2" xfId="25308" xr:uid="{19A2659B-6F1E-4537-A08C-8875ED08C1BB}"/>
    <cellStyle name="Normal 2 2 2 9 7 3" xfId="25309" xr:uid="{24C28000-21AB-4A06-A946-A9A4D732CB8D}"/>
    <cellStyle name="Normal 2 2 2 9 8" xfId="25310" xr:uid="{52CEDACE-87E4-4EE6-9D48-4AFA2A4F1ED4}"/>
    <cellStyle name="Normal 2 2 2 9 8 2" xfId="25311" xr:uid="{9B4E1FDA-6FB5-47C9-B246-475FEDCA95DE}"/>
    <cellStyle name="Normal 2 2 2 9 9" xfId="25312" xr:uid="{518BE155-E47A-4795-BD96-730D11CC2906}"/>
    <cellStyle name="Normal 2 2 20" xfId="25313" xr:uid="{B62ACF61-D00E-48C0-BB81-2F834E3A0FE8}"/>
    <cellStyle name="Normal 2 2 21" xfId="25314" xr:uid="{7DF629FE-B7B1-4717-ACB4-DFBFA52C4641}"/>
    <cellStyle name="Normal 2 2 22" xfId="25315" xr:uid="{542D85D0-BF2D-4EC8-9544-B6CCC64BF6F1}"/>
    <cellStyle name="Normal 2 2 22 2" xfId="25316" xr:uid="{9E8C0577-9A74-490F-B538-CFED3D130306}"/>
    <cellStyle name="Normal 2 2 22 2 2" xfId="25317" xr:uid="{8D69681A-7601-486B-8ED2-8D005C02105F}"/>
    <cellStyle name="Normal 2 2 22 3" xfId="25318" xr:uid="{3A31EC2E-65EF-4828-BD7E-151493F6BFF0}"/>
    <cellStyle name="Normal 2 2 23" xfId="25319" xr:uid="{5ECA4ADF-06D0-4A27-BC34-DE239547B399}"/>
    <cellStyle name="Normal 2 2 24" xfId="37659" xr:uid="{6796EBF9-8388-4C77-9BF4-E6B000DDDAD1}"/>
    <cellStyle name="Normal 2 2 25" xfId="38" xr:uid="{DA1CB20F-36EF-4BB5-BB2B-BD2D67CEFDD3}"/>
    <cellStyle name="Normal 2 2 3" xfId="148" xr:uid="{A4DDEE95-6EBA-4177-9388-559D173FB05F}"/>
    <cellStyle name="Normal 2 2 3 2" xfId="2794" xr:uid="{F86980D8-781A-4B59-8E0A-0F75E065742E}"/>
    <cellStyle name="Normal 2 2 3 2 2" xfId="3209" xr:uid="{A32C1A78-D3E6-455F-B55C-968E70BCD953}"/>
    <cellStyle name="Normal 2 2 3 2 2 2" xfId="3212" xr:uid="{44A266A4-2847-469B-8B3C-ED46102D4978}"/>
    <cellStyle name="Normal 2 2 3 2 2 2 2" xfId="3215" xr:uid="{3EFC8BDA-2902-4417-BB4B-F5ADBB602B3F}"/>
    <cellStyle name="Normal 2 2 3 2 2 2 2 2" xfId="3217" xr:uid="{47302F3D-6AD6-4DB4-8595-AB59B416E015}"/>
    <cellStyle name="Normal 2 2 3 2 2 2 3" xfId="3230" xr:uid="{02EBBFC1-35D7-4E3D-9DE1-3051F4AF8EB9}"/>
    <cellStyle name="Normal 2 2 3 2 2 3" xfId="3231" xr:uid="{422D9DC3-7F26-4922-9F96-732717AF7262}"/>
    <cellStyle name="Normal 2 2 3 2 3" xfId="3232" xr:uid="{7FA611ED-6E94-41CB-95B3-866C060FDB0C}"/>
    <cellStyle name="Normal 2 2 3 2 4" xfId="3205" xr:uid="{844CEE3A-3295-4393-ADDB-E356E7675018}"/>
    <cellStyle name="Normal 2 2 3 3" xfId="3233" xr:uid="{93D522EF-7C7A-43B5-AC32-335507C23231}"/>
    <cellStyle name="Normal 2 2 3 3 2" xfId="25320" xr:uid="{42CDE26F-9F04-4626-B49A-4A1D768FE6BC}"/>
    <cellStyle name="Normal 2 2 3 3 2 2" xfId="25321" xr:uid="{AC6DC043-E28D-449C-8D13-75871D55BC27}"/>
    <cellStyle name="Normal 2 2 3 3 3" xfId="25322" xr:uid="{C1B2D391-6998-480C-9329-98657A4B0DF1}"/>
    <cellStyle name="Normal 2 2 3 4" xfId="25323" xr:uid="{296BA2D6-3800-416E-BD44-FD971F2271AD}"/>
    <cellStyle name="Normal 2 2 3 4 2" xfId="25324" xr:uid="{9A76C341-ECFF-44D7-B551-0BF518170852}"/>
    <cellStyle name="Normal 2 2 3 5" xfId="25325" xr:uid="{6189F642-8AD2-4146-BF96-49D26417F0C4}"/>
    <cellStyle name="Normal 2 2 3 6" xfId="3115" xr:uid="{978A97C0-7208-4579-82EB-9D8090E4ADAC}"/>
    <cellStyle name="Normal 2 2 4" xfId="1784" xr:uid="{7C9390C0-2B96-449F-B422-9953D167DEB3}"/>
    <cellStyle name="Normal 2 2 4 2" xfId="1785" xr:uid="{ED944C73-D055-4FB1-9AA9-6BD47DE6F6B2}"/>
    <cellStyle name="Normal 2 2 4 2 2" xfId="3204" xr:uid="{0D0E44A3-CD62-4B12-A9AE-E32D7A32A4C5}"/>
    <cellStyle name="Normal 2 2 4 2 2 2" xfId="3211" xr:uid="{0145A615-CB57-47A6-B1EB-E144FCA0CCF2}"/>
    <cellStyle name="Normal 2 2 4 2 2 2 2" xfId="3214" xr:uid="{120DDDB4-95F7-4FA7-A442-B80105C3FA6F}"/>
    <cellStyle name="Normal 2 2 4 2 2 2 2 2" xfId="3234" xr:uid="{32D403B6-07DE-42CE-97BD-A26DBC605278}"/>
    <cellStyle name="Normal 2 2 4 2 2 2 3" xfId="3235" xr:uid="{9A5A412A-737F-4CE4-A599-C82F3E1DEF16}"/>
    <cellStyle name="Normal 2 2 4 2 2 3" xfId="3236" xr:uid="{4238AF64-A3DA-4EEC-A072-E72BEE37478C}"/>
    <cellStyle name="Normal 2 2 4 2 3" xfId="3237" xr:uid="{C0FD6B9B-788F-4B49-BBEF-09F18D7641FB}"/>
    <cellStyle name="Normal 2 2 4 3" xfId="3238" xr:uid="{8C57F3CC-FF06-4028-9551-D4788FD90B8E}"/>
    <cellStyle name="Normal 2 2 5" xfId="1786" xr:uid="{C2E20F88-838B-4AD9-A62C-F5A1311D4130}"/>
    <cellStyle name="Normal 2 2 5 2" xfId="1787" xr:uid="{FFB35A35-6A09-4CB1-AA62-94792CAD3B92}"/>
    <cellStyle name="Normal 2 2 5 2 2" xfId="25326" xr:uid="{DC4AC7EE-E9A8-4497-B36D-AD004C7EC027}"/>
    <cellStyle name="Normal 2 2 5 2 2 2" xfId="25327" xr:uid="{2FFA4C52-63F3-46D5-8C6C-75AC53372B59}"/>
    <cellStyle name="Normal 2 2 5 2 2 2 2" xfId="25328" xr:uid="{E541125C-DA0C-4321-8EAF-FA6D93A2B5D2}"/>
    <cellStyle name="Normal 2 2 5 2 2 3" xfId="25329" xr:uid="{149B4411-2765-46D5-A486-1E3820DBEA21}"/>
    <cellStyle name="Normal 2 2 5 2 3" xfId="25330" xr:uid="{345E8CD9-D783-4ACB-8B1D-4326B4AB0043}"/>
    <cellStyle name="Normal 2 2 5 2 3 2" xfId="25331" xr:uid="{A8527FF3-3624-4914-8917-B3722F3ED479}"/>
    <cellStyle name="Normal 2 2 5 2 3 2 2" xfId="25332" xr:uid="{69775EA7-CA8E-4353-B50D-9D5B99C15624}"/>
    <cellStyle name="Normal 2 2 5 2 3 3" xfId="25333" xr:uid="{14A99365-9EBE-441B-9E28-8C3434293A7B}"/>
    <cellStyle name="Normal 2 2 5 2 4" xfId="25334" xr:uid="{6A44F4A6-469E-470D-BF2C-025752B801DD}"/>
    <cellStyle name="Normal 2 2 5 2 4 2" xfId="25335" xr:uid="{82B1D540-71C9-4E3C-8796-8CF927350496}"/>
    <cellStyle name="Normal 2 2 5 2 5" xfId="25336" xr:uid="{43A5CFFE-AF06-48EC-A15D-3113DDD1B4C7}"/>
    <cellStyle name="Normal 2 2 5 2 6" xfId="3239" xr:uid="{7D4FF5D7-6845-4224-A411-CC9E65EDAA36}"/>
    <cellStyle name="Normal 2 2 5 3" xfId="25337" xr:uid="{291CE160-47C3-4FDE-960D-F33FABD086BB}"/>
    <cellStyle name="Normal 2 2 5 3 2" xfId="25338" xr:uid="{34656A94-C645-4B6A-A85F-30DF3AA06D02}"/>
    <cellStyle name="Normal 2 2 5 3 2 2" xfId="25339" xr:uid="{B7CD8E0D-E7F3-4F1D-A5C2-5DD205F6B859}"/>
    <cellStyle name="Normal 2 2 5 3 3" xfId="25340" xr:uid="{035B20AB-15B6-419D-99EF-E039244B77DA}"/>
    <cellStyle name="Normal 2 2 5 4" xfId="25341" xr:uid="{5047FA25-56C0-45AF-AB72-904158B7DA34}"/>
    <cellStyle name="Normal 2 2 5 4 2" xfId="25342" xr:uid="{B127EC1E-2656-47B0-B23C-6CE33B9F6EEC}"/>
    <cellStyle name="Normal 2 2 5 5" xfId="25343" xr:uid="{7BBBCC94-9187-4152-97AC-6ECA1C27D268}"/>
    <cellStyle name="Normal 2 2 5 6" xfId="3116" xr:uid="{FDE949E8-1379-4CA7-9522-1D82EDF86676}"/>
    <cellStyle name="Normal 2 2 6" xfId="1788" xr:uid="{3DAA319C-DB17-4B7D-A50C-87631377D6C0}"/>
    <cellStyle name="Normal 2 2 6 2" xfId="25344" xr:uid="{FA128415-0E2A-4E80-A8A1-71FFF63253CD}"/>
    <cellStyle name="Normal 2 2 6 2 2" xfId="25345" xr:uid="{F24A5E61-9A41-4766-9C45-EFC3B8A33A87}"/>
    <cellStyle name="Normal 2 2 6 3" xfId="25346" xr:uid="{B855807C-4C8D-4245-8F6F-BE54E2884AE1}"/>
    <cellStyle name="Normal 2 2 6 4" xfId="3240" xr:uid="{219BE596-34B2-48A2-8070-1B212295DE80}"/>
    <cellStyle name="Normal 2 2 7" xfId="1789" xr:uid="{FBD35BF8-2701-4558-B2CC-9B9C3457BC89}"/>
    <cellStyle name="Normal 2 2 7 2" xfId="25348" xr:uid="{C31AED9B-C16D-4D78-BB61-D4E8808DC452}"/>
    <cellStyle name="Normal 2 2 7 2 2" xfId="25349" xr:uid="{3049051D-5D83-4A5E-985D-6133E08DCB82}"/>
    <cellStyle name="Normal 2 2 7 3" xfId="25350" xr:uid="{4551DC3E-A0CC-4735-A6F9-42A2DD7AF7A5}"/>
    <cellStyle name="Normal 2 2 7 4" xfId="25347" xr:uid="{8D144823-8EE9-484A-8CFB-3BEEFBC7549C}"/>
    <cellStyle name="Normal 2 2 8" xfId="1790" xr:uid="{EE419572-E20D-468E-AB75-4D6D0D92B854}"/>
    <cellStyle name="Normal 2 2 8 2" xfId="25352" xr:uid="{5D4C97DF-B7C5-4661-A951-2B0C644A53A7}"/>
    <cellStyle name="Normal 2 2 8 2 2" xfId="25353" xr:uid="{F76511E1-7EB9-41E3-A7D6-DFE99F17D51E}"/>
    <cellStyle name="Normal 2 2 8 2 2 2" xfId="25354" xr:uid="{353BB2BE-AE3A-4435-BCEF-18AD3CBA1CF9}"/>
    <cellStyle name="Normal 2 2 8 2 3" xfId="25355" xr:uid="{311D9AF2-28F5-4662-9EE7-C8620A68959F}"/>
    <cellStyle name="Normal 2 2 8 3" xfId="25356" xr:uid="{F25FBD78-24FE-486F-B731-67CAF93492D4}"/>
    <cellStyle name="Normal 2 2 8 3 2" xfId="25357" xr:uid="{90B28FAF-4A3B-4333-9395-AA90953B413B}"/>
    <cellStyle name="Normal 2 2 8 4" xfId="25358" xr:uid="{5C3DF23A-A3DC-48A1-B9F2-A66E63DECE3F}"/>
    <cellStyle name="Normal 2 2 8 5" xfId="25351" xr:uid="{4CC63F2F-3462-431C-A85C-155C2ADFE5E2}"/>
    <cellStyle name="Normal 2 2 9" xfId="1791" xr:uid="{A9EC9404-6065-4C31-AF29-35A8F40F3EF0}"/>
    <cellStyle name="Normal 2 2 9 2" xfId="25360" xr:uid="{10D5A43F-9289-4989-A875-584607DB39AF}"/>
    <cellStyle name="Normal 2 2 9 2 2" xfId="25361" xr:uid="{A1C7E355-7EC7-4F56-B62C-A62C572E8526}"/>
    <cellStyle name="Normal 2 2 9 3" xfId="25362" xr:uid="{70C5DDFF-4D29-400F-9EDD-E9401FB9EBD2}"/>
    <cellStyle name="Normal 2 2 9 4" xfId="25359" xr:uid="{4EF75325-BEFC-4A88-B731-BFCF56A887FE}"/>
    <cellStyle name="Normal 2 2_FV-รายละเอียดประกอบงบ 5-54" xfId="25363" xr:uid="{B50B14D9-C7CB-4295-8590-796DD79DE555}"/>
    <cellStyle name="Normal 2 20" xfId="25364" xr:uid="{D5532437-06E5-4AB0-AA47-B27359511928}"/>
    <cellStyle name="Normal 2 20 2" xfId="25365" xr:uid="{5E15A31B-4BC3-4DC8-B1D2-86A0BBEF1742}"/>
    <cellStyle name="Normal 2 20 2 2" xfId="25366" xr:uid="{A34CEEF7-A44B-4F4A-9955-0B49F060B2FC}"/>
    <cellStyle name="Normal 2 20 3" xfId="25367" xr:uid="{90E38F41-D7AD-411F-9DBF-69B35DD7B2B2}"/>
    <cellStyle name="Normal 2 21" xfId="25368" xr:uid="{11B3C6BC-5447-4D6F-BC36-3209032AC8A7}"/>
    <cellStyle name="Normal 2 21 2" xfId="25369" xr:uid="{E89D3478-FFA7-4F98-B1E8-1ACAE7F6CE0F}"/>
    <cellStyle name="Normal 2 21 2 2" xfId="25370" xr:uid="{2F424EE6-4E67-400F-AF47-B1536F8BA0A5}"/>
    <cellStyle name="Normal 2 21 3" xfId="25371" xr:uid="{9A0A8EBE-08FB-4654-9EAC-71EDD7DBCEBA}"/>
    <cellStyle name="Normal 2 22" xfId="25372" xr:uid="{D77934CF-44D1-46C6-9B81-046667A8FC5D}"/>
    <cellStyle name="Normal 2 22 2" xfId="25373" xr:uid="{2A3A7ED9-2485-4CC4-B8B2-533C6773AE18}"/>
    <cellStyle name="Normal 2 22 2 2" xfId="25374" xr:uid="{98AE3507-A11C-4A63-B7E8-1E58C1E46413}"/>
    <cellStyle name="Normal 2 22 2 3" xfId="25375" xr:uid="{301E4F01-F1C8-49B8-A3FB-DA5319536176}"/>
    <cellStyle name="Normal 2 22 2 4" xfId="25376" xr:uid="{A2EC9D55-0F11-43F8-9F0A-D941CF7AA84B}"/>
    <cellStyle name="Normal 2 22 2 5" xfId="25377" xr:uid="{D77C6E2F-DE0E-4463-A396-F1F887E5975C}"/>
    <cellStyle name="Normal 2 23" xfId="25378" xr:uid="{05F2C0AD-AFF2-4FB2-BD12-2E33E046C963}"/>
    <cellStyle name="Normal 2 24" xfId="25379" xr:uid="{CD57D052-32B6-4066-B4D4-467CD7B940DA}"/>
    <cellStyle name="Normal 2 25" xfId="25380" xr:uid="{7084A2F7-7EE5-4C8E-81AE-E525662E1C3E}"/>
    <cellStyle name="Normal 2 26" xfId="25381" xr:uid="{0C38402B-86EE-4F1C-B734-8A9D119C58B6}"/>
    <cellStyle name="Normal 2 27" xfId="25382" xr:uid="{4E7C1B3F-9262-469B-BD8C-B6124DE64F9A}"/>
    <cellStyle name="Normal 2 28" xfId="25383" xr:uid="{560353D3-C933-4B0B-AC16-898E4ADCC9B4}"/>
    <cellStyle name="Normal 2 29" xfId="25384" xr:uid="{43604B76-1CE8-4674-BA50-6E3A9048A7DB}"/>
    <cellStyle name="Normal 2 29 2" xfId="25385" xr:uid="{2514F519-E223-4E70-9425-AE2B9EC98413}"/>
    <cellStyle name="Normal 2 3" xfId="7" xr:uid="{DA1CF3DC-79C0-4851-A0EC-754F0FB632BE}"/>
    <cellStyle name="Normal 2 3 2" xfId="212" xr:uid="{A1F80B04-0152-42B8-90F1-4A931F8A0258}"/>
    <cellStyle name="Normal 2 3 2 2" xfId="25386" xr:uid="{FB1B710A-A0C6-41A7-AAB3-ADC9427C5DD6}"/>
    <cellStyle name="Normal 2 3 2 2 2" xfId="25387" xr:uid="{4BCED5BB-B5D6-4441-BD0F-6D5760282650}"/>
    <cellStyle name="Normal 2 3 2 2 2 2" xfId="25388" xr:uid="{A85C5821-8F99-4A6B-8FDF-676DD08CEF87}"/>
    <cellStyle name="Normal 2 3 2 2 3" xfId="25389" xr:uid="{87AF28E5-502E-49E1-B5C6-BB0E041F4DBD}"/>
    <cellStyle name="Normal 2 3 2 3" xfId="25390" xr:uid="{3110D81C-BDB4-4B0D-B86D-9FDCD64203CA}"/>
    <cellStyle name="Normal 2 3 2 3 2" xfId="25391" xr:uid="{F7EF98BE-9946-41A8-B716-4FEE4F999E25}"/>
    <cellStyle name="Normal 2 3 2 3 2 2" xfId="25392" xr:uid="{E341DC0D-2B39-4CD2-A83F-308925D0B09E}"/>
    <cellStyle name="Normal 2 3 2 3 3" xfId="25393" xr:uid="{2A35FAC2-70AC-4D9B-9371-BC8E4A206402}"/>
    <cellStyle name="Normal 2 3 2 4" xfId="25394" xr:uid="{AD44205C-4647-47F0-A804-B3B88A1A7073}"/>
    <cellStyle name="Normal 2 3 2 4 2" xfId="25395" xr:uid="{A5EB93C5-BEE6-4003-988B-E75A1FDAE0FE}"/>
    <cellStyle name="Normal 2 3 2 5" xfId="25396" xr:uid="{299BD022-3496-4265-8C5D-A37403F6DEB8}"/>
    <cellStyle name="Normal 2 3 3" xfId="2795" xr:uid="{B5726882-E586-49F4-BCE5-D0A6D9F4AB53}"/>
    <cellStyle name="Normal 2 3 3 2" xfId="25398" xr:uid="{85431CFA-E990-4742-BF2B-10FF35B05E76}"/>
    <cellStyle name="Normal 2 3 3 2 2" xfId="25399" xr:uid="{5E813A92-4C7E-4E98-A2EB-4F76D29E89F7}"/>
    <cellStyle name="Normal 2 3 3 3" xfId="25400" xr:uid="{10DF9BB4-2340-4A73-B8C2-5E5893EC47CE}"/>
    <cellStyle name="Normal 2 3 3 4" xfId="25397" xr:uid="{C23CA7F1-6FCF-417E-A125-7D7818195826}"/>
    <cellStyle name="Normal 2 3 4" xfId="2831" xr:uid="{8449EDF2-6ADC-4651-B280-E7B0C68FE0EA}"/>
    <cellStyle name="Normal 2 3 4 2" xfId="25402" xr:uid="{AE5B3044-B79F-4C8C-A846-4A935A603EB1}"/>
    <cellStyle name="Normal 2 3 4 2 2" xfId="25403" xr:uid="{21C5C4B8-490E-45D9-A9D0-54E312D1408F}"/>
    <cellStyle name="Normal 2 3 4 3" xfId="25404" xr:uid="{DB1779A7-2E31-4CF8-8CA7-5100C19DC26C}"/>
    <cellStyle name="Normal 2 3 4 4" xfId="25401" xr:uid="{655B32D8-FF08-43E5-80AF-D0FDDDEA2C3B}"/>
    <cellStyle name="Normal 2 3 5" xfId="25405" xr:uid="{E3928878-3318-4184-8692-1CFCDAFD6185}"/>
    <cellStyle name="Normal 2 3 5 2" xfId="25406" xr:uid="{730B745B-0B07-44AE-8EB3-16E64F1A9A1C}"/>
    <cellStyle name="Normal 2 3 6" xfId="25407" xr:uid="{CD875C28-A4CE-4B27-A324-13B54851A629}"/>
    <cellStyle name="Normal 2 3 7" xfId="37" xr:uid="{8B29F3B5-D32D-4336-94F8-02D9F68A9051}"/>
    <cellStyle name="Normal 2 3 8" xfId="38317" xr:uid="{E7C70F7C-40A3-42F8-9A69-849A581D2E2C}"/>
    <cellStyle name="Normal 2 30" xfId="25408" xr:uid="{E9F4595A-BA7A-4D7C-99CC-6A5D1D98D837}"/>
    <cellStyle name="Normal 2 31" xfId="37665" xr:uid="{80BCEAD1-1B2E-4DF1-9FC0-E27DA196FCE4}"/>
    <cellStyle name="Normal 2 32" xfId="22" xr:uid="{ECCE2BD8-885A-4CBC-AFD9-58A17C705DD4}"/>
    <cellStyle name="Normal 2 33" xfId="38315" xr:uid="{6530732B-58C8-4EAE-B5BE-86AA110B9FD1}"/>
    <cellStyle name="Normal 2 34" xfId="38316" xr:uid="{25D96D89-EB02-4693-8BB7-5E76A0795E7D}"/>
    <cellStyle name="Normal 2 4" xfId="213" xr:uid="{102C7C9A-9F52-4C71-A246-354F19FD2226}"/>
    <cellStyle name="Normal 2 4 2" xfId="464" xr:uid="{49931653-C118-45DE-AB68-F1768909B105}"/>
    <cellStyle name="Normal 2 4 2 2" xfId="2796" xr:uid="{60555377-ADFC-4551-A87F-6CB5EA6EDDB4}"/>
    <cellStyle name="Normal 2 4 2 2 2" xfId="25410" xr:uid="{EAEF363A-76FA-4BC3-AEAA-CCEEBFD60F35}"/>
    <cellStyle name="Normal 2 4 2 2 2 2" xfId="25411" xr:uid="{69B7B3F5-1C0D-49B8-8A65-A679F3D85DD9}"/>
    <cellStyle name="Normal 2 4 2 2 3" xfId="25412" xr:uid="{A662316A-BA1D-4EC1-BD3D-512700BA3B66}"/>
    <cellStyle name="Normal 2 4 2 2 4" xfId="25409" xr:uid="{C9E628CC-04B6-4846-9583-DFB1D3F6B4BE}"/>
    <cellStyle name="Normal 2 4 2 3" xfId="25413" xr:uid="{6DF66DC8-D01E-4B6F-923E-D98C775E0439}"/>
    <cellStyle name="Normal 2 4 2 4" xfId="25414" xr:uid="{A301A5C4-5DF7-4EC8-ABF6-D5CB4E2C3D93}"/>
    <cellStyle name="Normal 2 4 2 4 2" xfId="25415" xr:uid="{822ED6B5-05E4-40F1-99BE-340105CD78D3}"/>
    <cellStyle name="Normal 2 4 2 5" xfId="25416" xr:uid="{79629B61-0B86-4C47-917B-206CAF8A00C4}"/>
    <cellStyle name="Normal 2 4 3" xfId="1792" xr:uid="{B5FF4684-F397-450D-8A88-E2C53C558780}"/>
    <cellStyle name="Normal 2 4 3 2" xfId="25418" xr:uid="{8946DE97-39ED-4A3F-AAF8-DD486344CF3F}"/>
    <cellStyle name="Normal 2 4 3 2 2" xfId="25419" xr:uid="{56878962-4BB9-4BDC-9D0B-DC935B513CE2}"/>
    <cellStyle name="Normal 2 4 3 3" xfId="25420" xr:uid="{1ABC7DA8-9BB1-441A-B07D-7E0421F5AFAF}"/>
    <cellStyle name="Normal 2 4 3 4" xfId="25417" xr:uid="{7A0DF5A4-F9E1-481E-A61D-62BA81997950}"/>
    <cellStyle name="Normal 2 4 4" xfId="1793" xr:uid="{25CC6181-339F-4C1A-BA6F-C03664D5D9C0}"/>
    <cellStyle name="Normal 2 4 4 2" xfId="25422" xr:uid="{3E5A92AC-DAAD-4B70-8DD3-7187626423F8}"/>
    <cellStyle name="Normal 2 4 4 2 2" xfId="25423" xr:uid="{ECA75B12-4773-4A98-8194-389A12FA8277}"/>
    <cellStyle name="Normal 2 4 4 3" xfId="25424" xr:uid="{A45211D2-F26D-4695-96D8-5FC3D6CFB628}"/>
    <cellStyle name="Normal 2 4 4 4" xfId="25421" xr:uid="{FB642594-A60C-4F65-A0F3-AB1C12A4E70A}"/>
    <cellStyle name="Normal 2 4 5" xfId="1794" xr:uid="{8144B746-5B7D-4E9E-8C47-3FE06007AF44}"/>
    <cellStyle name="Normal 2 4 5 2" xfId="25426" xr:uid="{1CD2EB31-92E3-4EFD-A8B2-212537C08072}"/>
    <cellStyle name="Normal 2 4 5 2 2" xfId="25427" xr:uid="{9616D211-7734-408A-B4BF-AE0F7836FB4A}"/>
    <cellStyle name="Normal 2 4 5 3" xfId="25428" xr:uid="{E493C805-90EF-403F-AAE1-C877C8AB6AF8}"/>
    <cellStyle name="Normal 2 4 5 4" xfId="25425" xr:uid="{584B685C-8AC8-4F44-9A27-92607394F7B4}"/>
    <cellStyle name="Normal 2 4 6" xfId="25429" xr:uid="{C64F32EB-6FAB-4D71-95C6-EA976FA016CB}"/>
    <cellStyle name="Normal 2 4 6 2" xfId="25430" xr:uid="{B62DC2B1-DE6A-4ED2-9CDE-63FBD167A710}"/>
    <cellStyle name="Normal 2 4 6 2 2" xfId="25431" xr:uid="{15FB4D5E-E860-4477-AC41-37500102A841}"/>
    <cellStyle name="Normal 2 4 6 3" xfId="25432" xr:uid="{1E8958B6-1A7D-44D2-B744-FC919E16A690}"/>
    <cellStyle name="Normal 2 4 7" xfId="25433" xr:uid="{EF02EAD6-04D6-42D0-9F2D-4ED580063B27}"/>
    <cellStyle name="Normal 2 4 7 2" xfId="25434" xr:uid="{9C7EDB9A-8860-424E-A513-5EE6A8814631}"/>
    <cellStyle name="Normal 2 4 8" xfId="25435" xr:uid="{0B6D8F51-F67F-4566-9C42-7B1B071A9886}"/>
    <cellStyle name="Normal 2 5" xfId="147" xr:uid="{97EC2DE4-66B5-4129-A8BE-A1C0AF96AFB3}"/>
    <cellStyle name="Normal 2 5 2" xfId="1795" xr:uid="{499CC44B-68BA-4561-8189-EE9A1212EBF9}"/>
    <cellStyle name="Normal 2 5 2 2" xfId="2798" xr:uid="{E1B3803D-D8B9-4655-9EF1-094AC1829B66}"/>
    <cellStyle name="Normal 2 5 2 2 2" xfId="25437" xr:uid="{2AFE0A30-323B-4EDE-A7AD-82FCB2FEA487}"/>
    <cellStyle name="Normal 2 5 2 2 3" xfId="25436" xr:uid="{1E74F06A-646B-4D6F-8FE3-594FDD980AC9}"/>
    <cellStyle name="Normal 2 5 2 3" xfId="25438" xr:uid="{2430B71C-EDF4-4F38-850E-1F140201A7A0}"/>
    <cellStyle name="Normal 2 5 2 4" xfId="25439" xr:uid="{DBD8ACFB-CC07-4669-9C63-0AFCD878E26F}"/>
    <cellStyle name="Normal 2 5 3" xfId="1796" xr:uid="{4299F4EF-D00E-41DB-B90C-A3A8C570AF33}"/>
    <cellStyle name="Normal 2 5 3 2" xfId="25441" xr:uid="{4D88AC9B-EA51-4E30-A562-664358252A1B}"/>
    <cellStyle name="Normal 2 5 3 2 2" xfId="25442" xr:uid="{02749028-006E-413A-A968-7942394D2859}"/>
    <cellStyle name="Normal 2 5 3 3" xfId="25443" xr:uid="{0310C81C-5355-4FD7-96C2-3772C0F37B64}"/>
    <cellStyle name="Normal 2 5 3 4" xfId="25440" xr:uid="{5D9E164C-53BD-4B1F-9508-AA9CE1A268D3}"/>
    <cellStyle name="Normal 2 5 4" xfId="1797" xr:uid="{31E44988-92C4-434B-9498-B3F4C06893A1}"/>
    <cellStyle name="Normal 2 5 4 2" xfId="25445" xr:uid="{BE0B207F-7D87-4EC4-989D-3250CC810B44}"/>
    <cellStyle name="Normal 2 5 4 2 2" xfId="25446" xr:uid="{E66641E4-E142-4FF6-8B43-15B1A57B884B}"/>
    <cellStyle name="Normal 2 5 4 3" xfId="25447" xr:uid="{015C7797-F903-4B59-A7F1-D3328DC4E314}"/>
    <cellStyle name="Normal 2 5 4 4" xfId="25444" xr:uid="{B4A9EC48-F4B5-42AA-9B0F-33E892CF886C}"/>
    <cellStyle name="Normal 2 5 5" xfId="2797" xr:uid="{C8594D17-8547-4668-91E9-C308D6FB6EFB}"/>
    <cellStyle name="Normal 2 5 5 2" xfId="25449" xr:uid="{6FDB660B-9D93-45D5-80E1-879D2E83BB73}"/>
    <cellStyle name="Normal 2 5 5 2 2" xfId="25450" xr:uid="{FF70B887-8716-4042-AA5D-DBE64345ADDD}"/>
    <cellStyle name="Normal 2 5 5 3" xfId="25451" xr:uid="{03F94FEC-5E38-4EDF-8D84-86C44C74A2BC}"/>
    <cellStyle name="Normal 2 5 5 4" xfId="25448" xr:uid="{E3EF888A-7715-4A86-8FAD-F1D1FF3082EE}"/>
    <cellStyle name="Normal 2 5 6" xfId="25452" xr:uid="{0B4897BF-ED8F-4442-B676-B4070134D441}"/>
    <cellStyle name="Normal 2 5 6 2" xfId="25453" xr:uid="{CDF15EBB-FAC5-4923-9E4D-36B68834A019}"/>
    <cellStyle name="Normal 2 5 7" xfId="25454" xr:uid="{D96301FE-9DC5-402D-867D-BCAE5BD4E53E}"/>
    <cellStyle name="Normal 2 5_FV-รายละเอียดประกอบงบ 5-54" xfId="25455" xr:uid="{75821F51-E130-46A5-8BA1-65ABAF08CB80}"/>
    <cellStyle name="Normal 2 6" xfId="342" xr:uid="{41742B1D-3ECB-4A78-8A6B-FBC073683055}"/>
    <cellStyle name="Normal 2 6 2" xfId="25456" xr:uid="{970DF22D-6A6A-4916-AECC-5EED5CFC706B}"/>
    <cellStyle name="Normal 2 6 2 2" xfId="25457" xr:uid="{C63215B6-0B28-40D0-9325-4F3CDDC90C15}"/>
    <cellStyle name="Normal 2 6 2 2 2" xfId="25458" xr:uid="{B6735FE4-7CB9-4E67-BFD0-C08B9EC520F9}"/>
    <cellStyle name="Normal 2 6 2 3" xfId="25459" xr:uid="{8AE60F1E-7C02-497A-B9EA-707E8747AB0F}"/>
    <cellStyle name="Normal 2 6 3" xfId="25460" xr:uid="{84748493-D1E0-4112-BB30-B7AC0445A7D0}"/>
    <cellStyle name="Normal 2 6 3 2" xfId="25461" xr:uid="{9DCFC134-EC67-46C5-8E5E-EBFCBCE189EF}"/>
    <cellStyle name="Normal 2 6 4" xfId="25462" xr:uid="{D3BBD11B-01E8-4E95-9370-86D5489830FB}"/>
    <cellStyle name="Normal 2 6 5" xfId="3117" xr:uid="{1CAB2354-FBCC-42A4-958A-E3BCA15918DC}"/>
    <cellStyle name="Normal 2 7" xfId="463" xr:uid="{BF2D3D91-1633-4370-9AC0-A0E8A11C8DE1}"/>
    <cellStyle name="Normal 2 7 2" xfId="1798" xr:uid="{55449D46-B5BC-4CE0-9945-3D58AF08A91F}"/>
    <cellStyle name="Normal 2 7 2 2" xfId="3250" xr:uid="{A8E1D52F-18E4-4048-8A83-C0A4A2F7A172}"/>
    <cellStyle name="Normal 2 7 2 2 2" xfId="25464" xr:uid="{497438A4-4C07-4563-B862-872B5E4432AE}"/>
    <cellStyle name="Normal 2 7 2 2 2 2" xfId="25465" xr:uid="{DA27AA2E-E23F-4680-8CD1-BB22A7D55606}"/>
    <cellStyle name="Normal 2 7 2 2 3" xfId="25466" xr:uid="{F68B95B9-0522-48E1-A0DE-477029A71839}"/>
    <cellStyle name="Normal 2 7 2 3" xfId="25467" xr:uid="{699F10A9-A76A-4C7A-9ECF-A745E99716BA}"/>
    <cellStyle name="Normal 2 7 2 3 2" xfId="25468" xr:uid="{51396B64-E2D6-4FFC-A3A9-B71030BC7BBB}"/>
    <cellStyle name="Normal 2 7 2 4" xfId="25469" xr:uid="{32FB6828-9FA2-4450-8955-154AF5B4311E}"/>
    <cellStyle name="Normal 2 7 2 5" xfId="25463" xr:uid="{67323CA5-AD13-4F8F-B5DC-B82655808878}"/>
    <cellStyle name="Normal 2 7 3" xfId="25470" xr:uid="{AB422F6D-2804-42BA-8D37-AAB5B6C0F59A}"/>
    <cellStyle name="Normal 2 7 3 2" xfId="25471" xr:uid="{1D9F5356-D61E-4A8B-9E1F-6A37BB329E9F}"/>
    <cellStyle name="Normal 2 7 3 2 2" xfId="25472" xr:uid="{D989B6C6-CF1D-4EFC-88AA-5DD0F04CBEA1}"/>
    <cellStyle name="Normal 2 7 3 2 2 2" xfId="25473" xr:uid="{7D0B5FCF-F95B-4269-AA44-4915009A1BF6}"/>
    <cellStyle name="Normal 2 7 3 2 3" xfId="25474" xr:uid="{188FF2EC-42B3-4CD6-9D06-E6ECA32B692D}"/>
    <cellStyle name="Normal 2 7 3 3" xfId="25475" xr:uid="{0DC3DF5B-2A1C-4A97-ACBE-7708AB904C94}"/>
    <cellStyle name="Normal 2 7 3 3 2" xfId="25476" xr:uid="{25F548E7-A533-4F45-B1C9-4CCD9FC20707}"/>
    <cellStyle name="Normal 2 7 3 4" xfId="25477" xr:uid="{26BEC084-B757-4B23-9F91-26D2168557C0}"/>
    <cellStyle name="Normal 2 7 4" xfId="25478" xr:uid="{FE9EA117-8611-4570-831D-78DAADEDC2CA}"/>
    <cellStyle name="Normal 2 7 4 2" xfId="25479" xr:uid="{02347BE0-5BF6-479B-81BA-D5116A642DB6}"/>
    <cellStyle name="Normal 2 7 5" xfId="25480" xr:uid="{A9CBA0FE-22F7-4CDB-A7EA-79AFA097F158}"/>
    <cellStyle name="Normal 2 7 6" xfId="25481" xr:uid="{622AED8E-C5E3-4C46-8C97-D13847744840}"/>
    <cellStyle name="Normal 2 8" xfId="1799" xr:uid="{0C33AA0B-F0D6-4F75-837E-4E3A5166E667}"/>
    <cellStyle name="Normal 2 8 2" xfId="25482" xr:uid="{ABFD8A36-61A6-47D4-9B14-97EFCE1F016C}"/>
    <cellStyle name="Normal 2 8 2 2" xfId="25483" xr:uid="{D56304E7-FD5D-49A8-A029-A3BD30C15B76}"/>
    <cellStyle name="Normal 2 8 2 2 2" xfId="25484" xr:uid="{C477FAB0-69AD-4347-B64B-788DE6EEBE93}"/>
    <cellStyle name="Normal 2 8 2 3" xfId="25485" xr:uid="{EC40E447-F4D9-409A-B5A6-B738DE690034}"/>
    <cellStyle name="Normal 2 8 2 4" xfId="25486" xr:uid="{0F3968DE-679A-40D2-A429-762C22F0B070}"/>
    <cellStyle name="Normal 2 8 3" xfId="25487" xr:uid="{9C38CC18-2461-418A-82FF-228CFA31CC62}"/>
    <cellStyle name="Normal 2 8 3 2" xfId="25488" xr:uid="{875609EF-7C38-43C9-994A-E447565B613F}"/>
    <cellStyle name="Normal 2 8 4" xfId="25489" xr:uid="{34BFB975-D46C-416D-AE4C-F941834E48FB}"/>
    <cellStyle name="Normal 2 8 5" xfId="3118" xr:uid="{E497EAC7-3287-4099-996A-4E855526558B}"/>
    <cellStyle name="Normal 2 9" xfId="1800" xr:uid="{5C5B748E-5EFF-480D-9765-ECC860628F83}"/>
    <cellStyle name="Normal 2 9 2" xfId="25490" xr:uid="{32C40761-EB70-4373-B4E1-4B201AC7667C}"/>
    <cellStyle name="Normal 2 9 2 2" xfId="25491" xr:uid="{C7C4B48B-9F7E-48D5-ADCD-D2BC95369C50}"/>
    <cellStyle name="Normal 2 9 3" xfId="25492" xr:uid="{73376FC8-D90A-458E-8BF4-D3D378CB5224}"/>
    <cellStyle name="Normal 2 9 4" xfId="3119" xr:uid="{34C81407-ED50-47D3-BDB6-D476041A5E3C}"/>
    <cellStyle name="Normal 2_ รายงานการคำนวณสัญญาเช่าระบบผลิตน้ำ-Master Calculat ion (2)" xfId="1801" xr:uid="{4FDBCB37-D4F4-48B6-8353-B3B39D28A18F}"/>
    <cellStyle name="Normal 20" xfId="299" xr:uid="{008787B9-E06F-42EA-B662-FCCDDB910C01}"/>
    <cellStyle name="Normal 20 10" xfId="25493" xr:uid="{3EFAB757-3771-43D2-9B64-CDAFA1EC78BB}"/>
    <cellStyle name="Normal 20 11" xfId="3120" xr:uid="{0D93FE0F-EACD-41E5-858A-D93781BC34BF}"/>
    <cellStyle name="Normal 20 2" xfId="462" xr:uid="{83AC715C-EF27-424E-946A-BA2D86740908}"/>
    <cellStyle name="Normal 20 2 10" xfId="25495" xr:uid="{AFB378C0-13B8-4A85-88DF-E57C1C198936}"/>
    <cellStyle name="Normal 20 2 11" xfId="25494" xr:uid="{95A0A3A0-5D03-47A7-B499-EC6377489287}"/>
    <cellStyle name="Normal 20 2 2" xfId="25496" xr:uid="{ED275B8A-7C53-43D4-9E43-FD5AB6C8FBB0}"/>
    <cellStyle name="Normal 20 2 2 10" xfId="25497" xr:uid="{6CA823E9-B4B3-41CE-B0BC-D4D169280526}"/>
    <cellStyle name="Normal 20 2 2 2" xfId="25498" xr:uid="{B1A41D57-39B9-4548-9B96-96E0A5A49125}"/>
    <cellStyle name="Normal 20 2 2 2 2" xfId="25499" xr:uid="{F3099205-0F60-4D21-A60B-3C7394E86C7D}"/>
    <cellStyle name="Normal 20 2 2 2 2 2" xfId="25500" xr:uid="{AB9E980F-F7BF-4E70-A0DA-FEE247642C99}"/>
    <cellStyle name="Normal 20 2 2 2 2 2 2" xfId="25501" xr:uid="{D6976630-CE84-420C-8C73-7BD9DD48412B}"/>
    <cellStyle name="Normal 20 2 2 2 2 2 2 2" xfId="25502" xr:uid="{8EF45B8E-8567-40E0-B7AB-B61503816A6D}"/>
    <cellStyle name="Normal 20 2 2 2 2 2 3" xfId="25503" xr:uid="{C3F1D1D6-3A76-41BE-8968-71262B34ACBF}"/>
    <cellStyle name="Normal 20 2 2 2 2 3" xfId="25504" xr:uid="{FD43E8A8-95B6-4EBE-A049-C90D74A438CB}"/>
    <cellStyle name="Normal 20 2 2 2 2 3 2" xfId="25505" xr:uid="{438F8CBA-8CCF-45E0-9AE7-9B485177F30F}"/>
    <cellStyle name="Normal 20 2 2 2 2 4" xfId="25506" xr:uid="{9F56AEDA-A1EB-4492-BEC8-E7E11409C2CE}"/>
    <cellStyle name="Normal 20 2 2 2 3" xfId="25507" xr:uid="{EF8673EC-6B89-4A0F-B2F6-1AD7FBF9623A}"/>
    <cellStyle name="Normal 20 2 2 2 3 2" xfId="25508" xr:uid="{F9133F81-9BC2-4AA0-889A-7A8907E3C5F1}"/>
    <cellStyle name="Normal 20 2 2 2 3 2 2" xfId="25509" xr:uid="{DA139638-CB63-44CF-BD66-B9E3B97C26C7}"/>
    <cellStyle name="Normal 20 2 2 2 3 3" xfId="25510" xr:uid="{B7D7964F-BAE4-4C44-9E73-1F4A0D18ECA2}"/>
    <cellStyle name="Normal 20 2 2 2 4" xfId="25511" xr:uid="{317CACCF-C379-42EB-AA3C-26998C37369B}"/>
    <cellStyle name="Normal 20 2 2 2 4 2" xfId="25512" xr:uid="{2AF9401F-99D3-4853-BAA2-64372A7B50BB}"/>
    <cellStyle name="Normal 20 2 2 2 5" xfId="25513" xr:uid="{CE29922C-B206-4991-AEA8-70C36E571A8D}"/>
    <cellStyle name="Normal 20 2 2 3" xfId="25514" xr:uid="{D8C12095-4788-4169-8E5B-ECC5E585E1D4}"/>
    <cellStyle name="Normal 20 2 2 3 10" xfId="25515" xr:uid="{8E4F8703-8D21-415A-A32E-CA1E9443A666}"/>
    <cellStyle name="Normal 20 2 2 3 2" xfId="25516" xr:uid="{0A29996A-0F5E-45D2-9C5C-54A285FA0441}"/>
    <cellStyle name="Normal 20 2 2 3 2 2" xfId="25517" xr:uid="{B88F2674-B25A-404A-89DB-A825E0C2390F}"/>
    <cellStyle name="Normal 20 2 2 3 2 2 2" xfId="25518" xr:uid="{71164155-BAD7-4039-9937-08833DBDEF1B}"/>
    <cellStyle name="Normal 20 2 2 3 2 2 2 2" xfId="25519" xr:uid="{DD277626-B211-4384-A7E3-8CB4A049CCA7}"/>
    <cellStyle name="Normal 20 2 2 3 2 2 2 2 2" xfId="25520" xr:uid="{E93693DD-BF07-4953-929C-A1DE978D1984}"/>
    <cellStyle name="Normal 20 2 2 3 2 2 2 3" xfId="25521" xr:uid="{A48EA4F5-B2E6-4BA1-9C50-F080AC2EABE5}"/>
    <cellStyle name="Normal 20 2 2 3 2 2 3" xfId="25522" xr:uid="{D1F16D16-DEE6-4B90-87AE-691A46AB47F6}"/>
    <cellStyle name="Normal 20 2 2 3 2 2 3 2" xfId="25523" xr:uid="{B8D6AAED-6D73-42CB-BCEF-60EB6C22F794}"/>
    <cellStyle name="Normal 20 2 2 3 2 2 4" xfId="25524" xr:uid="{5167D10C-E21A-4AA6-9467-FCAD025FFD4C}"/>
    <cellStyle name="Normal 20 2 2 3 2 3" xfId="25525" xr:uid="{9E050545-DBF1-4E39-B7E0-177DEC7CF0E6}"/>
    <cellStyle name="Normal 20 2 2 3 2 3 2" xfId="25526" xr:uid="{43E654BD-C725-4FCB-B586-5071672F0731}"/>
    <cellStyle name="Normal 20 2 2 3 2 3 2 2" xfId="25527" xr:uid="{811D9F7B-0CE5-4801-955B-4D1CE699D3B1}"/>
    <cellStyle name="Normal 20 2 2 3 2 3 3" xfId="25528" xr:uid="{343613A1-BD44-438A-A6D5-22B2C9274C5D}"/>
    <cellStyle name="Normal 20 2 2 3 2 4" xfId="25529" xr:uid="{13712325-5A53-4229-B6F3-C86E50A42335}"/>
    <cellStyle name="Normal 20 2 2 3 2 4 2" xfId="25530" xr:uid="{6F40F776-1178-41B8-874A-B9F9A06CDF39}"/>
    <cellStyle name="Normal 20 2 2 3 2 5" xfId="25531" xr:uid="{7D7EFD41-0502-4BF9-8FA2-0E5DEBDF5C75}"/>
    <cellStyle name="Normal 20 2 2 3 3" xfId="25532" xr:uid="{F766088B-529C-4ED8-9694-AA050ECC6209}"/>
    <cellStyle name="Normal 20 2 2 3 3 2" xfId="25533" xr:uid="{B08E3ECF-1D25-48D0-8CEB-7595CE1919FA}"/>
    <cellStyle name="Normal 20 2 2 3 3 2 2" xfId="25534" xr:uid="{BB599ED9-784A-4210-94DC-0F1C30344F12}"/>
    <cellStyle name="Normal 20 2 2 3 3 2 2 2" xfId="25535" xr:uid="{CDFF6BEF-4F3D-4AAE-BCA1-812A93605DE0}"/>
    <cellStyle name="Normal 20 2 2 3 3 2 2 2 2" xfId="25536" xr:uid="{96288FD2-C634-4B4C-89F1-262E3CE8D92A}"/>
    <cellStyle name="Normal 20 2 2 3 3 2 2 3" xfId="25537" xr:uid="{9DA22343-D74D-4160-A5F6-E1B925D385E4}"/>
    <cellStyle name="Normal 20 2 2 3 3 2 3" xfId="25538" xr:uid="{16244E04-6292-4F7D-B173-7F40B0E2C511}"/>
    <cellStyle name="Normal 20 2 2 3 3 2 3 2" xfId="25539" xr:uid="{1E50AF01-3706-43D1-B73E-E7DF63CD4894}"/>
    <cellStyle name="Normal 20 2 2 3 3 2 4" xfId="25540" xr:uid="{9A208FE1-B6F3-4D35-8FA1-B48BC8E457E4}"/>
    <cellStyle name="Normal 20 2 2 3 3 3" xfId="25541" xr:uid="{B064D472-5C82-442B-94CA-6D926CC1F8A6}"/>
    <cellStyle name="Normal 20 2 2 3 3 3 2" xfId="25542" xr:uid="{0DC57305-0F6F-4E17-A457-011F8FC62F7C}"/>
    <cellStyle name="Normal 20 2 2 3 3 3 2 2" xfId="25543" xr:uid="{6C8B7A67-C3DA-4983-8C4E-F68EDDE3EDFB}"/>
    <cellStyle name="Normal 20 2 2 3 3 3 3" xfId="25544" xr:uid="{FB1C0555-B6E6-4573-BF3A-2DF559C56EC2}"/>
    <cellStyle name="Normal 20 2 2 3 3 4" xfId="25545" xr:uid="{663B934F-AC4B-4618-B71E-CFFA8141F91D}"/>
    <cellStyle name="Normal 20 2 2 3 3 4 2" xfId="25546" xr:uid="{0ED57B85-7499-4F41-B5F1-5388E912A9AA}"/>
    <cellStyle name="Normal 20 2 2 3 3 5" xfId="25547" xr:uid="{7EA9C733-ADED-4B4B-98C1-F92356466FAF}"/>
    <cellStyle name="Normal 20 2 2 3 4" xfId="25548" xr:uid="{EA309C87-DCDE-4773-AB68-998420882C30}"/>
    <cellStyle name="Normal 20 2 2 3 4 2" xfId="25549" xr:uid="{79E08278-9C92-441E-8947-B95322751D81}"/>
    <cellStyle name="Normal 20 2 2 3 4 2 2" xfId="25550" xr:uid="{27E2ECD4-B46C-4529-BC0F-3BA190145592}"/>
    <cellStyle name="Normal 20 2 2 3 4 2 2 2" xfId="25551" xr:uid="{C1DFC09E-B391-42F2-98AD-79B41D2614E5}"/>
    <cellStyle name="Normal 20 2 2 3 4 2 2 2 2" xfId="25552" xr:uid="{5D12F246-BA52-4C48-B868-BF4C8B9F399D}"/>
    <cellStyle name="Normal 20 2 2 3 4 2 2 3" xfId="25553" xr:uid="{B706CB74-EAF3-4F1E-AF22-DD6E2E3813CE}"/>
    <cellStyle name="Normal 20 2 2 3 4 2 3" xfId="25554" xr:uid="{F3C350BF-2720-4EAC-A0CF-476CB94251EB}"/>
    <cellStyle name="Normal 20 2 2 3 4 2 3 2" xfId="25555" xr:uid="{85A3C2AA-1A0D-4A68-A0D1-B17E45D7AC4E}"/>
    <cellStyle name="Normal 20 2 2 3 4 2 4" xfId="25556" xr:uid="{4139B296-D13C-449A-9172-7F3DE249EEC3}"/>
    <cellStyle name="Normal 20 2 2 3 4 3" xfId="25557" xr:uid="{0D94AD81-6B4E-46E1-B409-2FE9DABADB0A}"/>
    <cellStyle name="Normal 20 2 2 3 4 3 2" xfId="25558" xr:uid="{1ADB7AC2-2287-4432-BBA2-92DB6A88569A}"/>
    <cellStyle name="Normal 20 2 2 3 4 3 2 2" xfId="25559" xr:uid="{4F8BD22C-5CF2-4293-B5AD-D151221D496D}"/>
    <cellStyle name="Normal 20 2 2 3 4 3 3" xfId="25560" xr:uid="{4EF102C1-4C38-4FEA-981D-3080725C5E4F}"/>
    <cellStyle name="Normal 20 2 2 3 4 4" xfId="25561" xr:uid="{FAFDC46F-8A89-4F43-9ED2-C36DEBE89400}"/>
    <cellStyle name="Normal 20 2 2 3 4 4 2" xfId="25562" xr:uid="{61F0C5ED-A509-42AC-BD54-BF66D4F665DC}"/>
    <cellStyle name="Normal 20 2 2 3 4 5" xfId="25563" xr:uid="{789C0398-9EF7-4D9C-AE9B-081AFFBDE2D6}"/>
    <cellStyle name="Normal 20 2 2 3 5" xfId="25564" xr:uid="{15BC4E0A-BD86-4384-9A46-84E57988ACD8}"/>
    <cellStyle name="Normal 20 2 2 3 5 2" xfId="25565" xr:uid="{8790FDCE-AD53-4F31-BC7B-0E732D81B66D}"/>
    <cellStyle name="Normal 20 2 2 3 5 2 2" xfId="25566" xr:uid="{375B0D76-2425-416B-A95E-C9CDE3193BB6}"/>
    <cellStyle name="Normal 20 2 2 3 5 2 2 2" xfId="25567" xr:uid="{29587444-9662-49F4-937A-98383E89ECD6}"/>
    <cellStyle name="Normal 20 2 2 3 5 2 2 2 2" xfId="25568" xr:uid="{3503A2BC-7D48-4742-820F-2DC0FB990BC6}"/>
    <cellStyle name="Normal 20 2 2 3 5 2 2 3" xfId="25569" xr:uid="{1520FFA6-049D-4CA0-91E7-359E4CD3AAD4}"/>
    <cellStyle name="Normal 20 2 2 3 5 2 3" xfId="25570" xr:uid="{3B037A4B-3892-49FD-A26C-2051982A732E}"/>
    <cellStyle name="Normal 20 2 2 3 5 2 3 2" xfId="25571" xr:uid="{800AA8FF-868A-4C0E-89CE-4D9BC4DC5221}"/>
    <cellStyle name="Normal 20 2 2 3 5 2 4" xfId="25572" xr:uid="{949DA894-77FB-4045-B8BA-F3DA5C3F134A}"/>
    <cellStyle name="Normal 20 2 2 3 5 3" xfId="25573" xr:uid="{F5231CD7-F324-4E48-843B-8D2EA77C1A4D}"/>
    <cellStyle name="Normal 20 2 2 3 5 3 2" xfId="25574" xr:uid="{6163A43A-1C0F-4E96-AF5B-CF3014F573E9}"/>
    <cellStyle name="Normal 20 2 2 3 5 3 2 2" xfId="25575" xr:uid="{738BBFBF-7C41-400F-9F90-7DF10D0C0211}"/>
    <cellStyle name="Normal 20 2 2 3 5 3 3" xfId="25576" xr:uid="{C0431179-88B7-45A3-87BD-AE6BAFDE29D1}"/>
    <cellStyle name="Normal 20 2 2 3 5 4" xfId="25577" xr:uid="{4347C03E-953F-4DD6-9520-497175B28386}"/>
    <cellStyle name="Normal 20 2 2 3 5 4 2" xfId="25578" xr:uid="{3A3F6743-8CD0-46A0-B439-20A31614F35F}"/>
    <cellStyle name="Normal 20 2 2 3 5 5" xfId="25579" xr:uid="{A471EB9D-219E-4CE6-BC9A-C396A1D047CF}"/>
    <cellStyle name="Normal 20 2 2 3 6" xfId="25580" xr:uid="{9D8C97C8-18FC-4EE9-8F08-ECD1E330B5C1}"/>
    <cellStyle name="Normal 20 2 2 3 6 2" xfId="25581" xr:uid="{A91905BA-C99A-49BE-A319-7CF7654FA88A}"/>
    <cellStyle name="Normal 20 2 2 3 6 2 2" xfId="25582" xr:uid="{DEF1C690-083D-4DF2-8FD4-F2659054B627}"/>
    <cellStyle name="Normal 20 2 2 3 6 2 2 2" xfId="25583" xr:uid="{3B126157-1141-4869-8663-D8A00D7EC83A}"/>
    <cellStyle name="Normal 20 2 2 3 6 2 2 2 2" xfId="25584" xr:uid="{EAB2F20E-B8EB-41A8-A103-D20859D35F71}"/>
    <cellStyle name="Normal 20 2 2 3 6 2 2 3" xfId="25585" xr:uid="{F5AF88B3-29A8-4F4A-8D8E-2BF3CEF34DED}"/>
    <cellStyle name="Normal 20 2 2 3 6 2 3" xfId="25586" xr:uid="{972B9B24-63AA-4D6D-8494-5B7B13F032DA}"/>
    <cellStyle name="Normal 20 2 2 3 6 2 3 2" xfId="25587" xr:uid="{4DCD783D-08CE-46D1-AFA2-0EAAFDBCB08A}"/>
    <cellStyle name="Normal 20 2 2 3 6 2 4" xfId="25588" xr:uid="{D253DE86-64F3-40F2-9FB1-B66336B24F1A}"/>
    <cellStyle name="Normal 20 2 2 3 6 3" xfId="25589" xr:uid="{7193CE8A-047F-4E79-BE32-27E9C527CD1E}"/>
    <cellStyle name="Normal 20 2 2 3 6 3 2" xfId="25590" xr:uid="{53045D1F-4C04-4BAB-BF40-8C3F3FCA3D39}"/>
    <cellStyle name="Normal 20 2 2 3 6 3 2 2" xfId="25591" xr:uid="{A7841E5F-183A-4C61-9D9C-2EC4A54F96C5}"/>
    <cellStyle name="Normal 20 2 2 3 6 3 3" xfId="25592" xr:uid="{B4D0CE1C-06D2-4974-A123-FBD7103A4A47}"/>
    <cellStyle name="Normal 20 2 2 3 6 4" xfId="25593" xr:uid="{AECE3A0F-3661-41CC-A44E-11F2EFF14410}"/>
    <cellStyle name="Normal 20 2 2 3 6 4 2" xfId="25594" xr:uid="{4D8414F4-4E06-4637-9669-C4E465D671A8}"/>
    <cellStyle name="Normal 20 2 2 3 6 5" xfId="25595" xr:uid="{CCEC0F73-6261-45AB-A07B-A2D32217DA62}"/>
    <cellStyle name="Normal 20 2 2 3 7" xfId="25596" xr:uid="{B44ACAC1-BE22-4EF5-9768-2DCE91077994}"/>
    <cellStyle name="Normal 20 2 2 3 7 2" xfId="25597" xr:uid="{447D3292-4950-4A69-A423-770565856E4F}"/>
    <cellStyle name="Normal 20 2 2 3 7 2 2" xfId="25598" xr:uid="{C730FD33-F75F-496C-A6B0-ED11034584D2}"/>
    <cellStyle name="Normal 20 2 2 3 7 2 2 2" xfId="25599" xr:uid="{F1416C1E-A991-4BE1-B44C-AC59920AAE31}"/>
    <cellStyle name="Normal 20 2 2 3 7 2 3" xfId="25600" xr:uid="{63FE4572-4EAE-4117-9DA8-7E75B48ADCC4}"/>
    <cellStyle name="Normal 20 2 2 3 7 3" xfId="25601" xr:uid="{C08ECBAE-178A-464B-B174-41B67008A31F}"/>
    <cellStyle name="Normal 20 2 2 3 7 3 2" xfId="25602" xr:uid="{8BBD63B7-3C3F-4B26-8719-96B104D877D1}"/>
    <cellStyle name="Normal 20 2 2 3 7 4" xfId="25603" xr:uid="{A695D43D-856B-45B8-9A91-4F02B659A97D}"/>
    <cellStyle name="Normal 20 2 2 3 8" xfId="25604" xr:uid="{0F16D414-56C0-4949-A510-1FD9FE3B9017}"/>
    <cellStyle name="Normal 20 2 2 3 8 2" xfId="25605" xr:uid="{4746ACE7-6405-4CA4-86B4-C2AC4182E777}"/>
    <cellStyle name="Normal 20 2 2 3 8 2 2" xfId="25606" xr:uid="{23D7F522-818C-412D-9974-B24B55CEE239}"/>
    <cellStyle name="Normal 20 2 2 3 8 3" xfId="25607" xr:uid="{F99C4ACD-03E0-4E32-AF1A-64FB204398EE}"/>
    <cellStyle name="Normal 20 2 2 3 9" xfId="25608" xr:uid="{09CFF77A-B1F2-4EEF-9BC5-600BADFCC304}"/>
    <cellStyle name="Normal 20 2 2 3 9 2" xfId="25609" xr:uid="{A96C1676-C71E-4437-928E-142ECC15EBB4}"/>
    <cellStyle name="Normal 20 2 2 4" xfId="25610" xr:uid="{0C5468F4-02EF-4BDD-931B-02E13DCC76D0}"/>
    <cellStyle name="Normal 20 2 2 4 2" xfId="25611" xr:uid="{86639414-5353-410D-ACA3-B2F3BFCF96EB}"/>
    <cellStyle name="Normal 20 2 2 4 2 2" xfId="25612" xr:uid="{09BB4BB6-9476-488D-83D8-1B7D275EEE41}"/>
    <cellStyle name="Normal 20 2 2 4 2 2 2" xfId="25613" xr:uid="{F145D89A-8394-4A4E-AB26-CD6443356E40}"/>
    <cellStyle name="Normal 20 2 2 4 2 2 2 2" xfId="25614" xr:uid="{F1E8A6D5-B0D1-4926-9CC7-D310A6E4F72B}"/>
    <cellStyle name="Normal 20 2 2 4 2 2 3" xfId="25615" xr:uid="{F5CDCD0A-E57A-4C2E-9DF8-70B46109C898}"/>
    <cellStyle name="Normal 20 2 2 4 2 3" xfId="25616" xr:uid="{1A0713AC-4C71-4CD3-B2E2-F417C8DE3AC2}"/>
    <cellStyle name="Normal 20 2 2 4 2 3 2" xfId="25617" xr:uid="{FAC98913-2A04-48C2-B855-35571C1A126E}"/>
    <cellStyle name="Normal 20 2 2 4 2 4" xfId="25618" xr:uid="{7FD078B8-2967-4564-BA2F-B79308F21644}"/>
    <cellStyle name="Normal 20 2 2 4 3" xfId="25619" xr:uid="{A54F3E6A-E4B3-4370-AF79-1BE16F42D413}"/>
    <cellStyle name="Normal 20 2 2 4 3 2" xfId="25620" xr:uid="{413775A9-F488-4C58-838B-16155D0888FB}"/>
    <cellStyle name="Normal 20 2 2 4 3 2 2" xfId="25621" xr:uid="{E6AAFD95-431B-4D57-B966-DCB3DBE73FC5}"/>
    <cellStyle name="Normal 20 2 2 4 3 3" xfId="25622" xr:uid="{1492BCE0-7DD6-4D33-BD3F-EAF7E7386778}"/>
    <cellStyle name="Normal 20 2 2 4 4" xfId="25623" xr:uid="{A99BB6D5-3738-4D55-8D35-CB94EBB4FD82}"/>
    <cellStyle name="Normal 20 2 2 4 4 2" xfId="25624" xr:uid="{8AFB9307-46F1-4CEF-8992-6255D9B2AD6E}"/>
    <cellStyle name="Normal 20 2 2 4 5" xfId="25625" xr:uid="{C4D28C49-F6AD-4E57-B1DF-0B31ECB2F2E9}"/>
    <cellStyle name="Normal 20 2 2 5" xfId="25626" xr:uid="{3C8932E7-574E-42F6-9800-CD026A733E7D}"/>
    <cellStyle name="Normal 20 2 2 5 2" xfId="25627" xr:uid="{B6F626F4-85E0-415D-A44A-89CCCFA0456A}"/>
    <cellStyle name="Normal 20 2 2 5 2 2" xfId="25628" xr:uid="{1A341BDF-7768-4FC7-AD20-93489BEA57E0}"/>
    <cellStyle name="Normal 20 2 2 5 2 2 2" xfId="25629" xr:uid="{2ED46469-8FF1-4C4A-897E-C20088914223}"/>
    <cellStyle name="Normal 20 2 2 5 2 2 2 2" xfId="25630" xr:uid="{8D25879D-E905-4552-A6DB-5F951D1B36AB}"/>
    <cellStyle name="Normal 20 2 2 5 2 2 3" xfId="25631" xr:uid="{127D53D3-9BEF-481E-A1DD-E0895B6133D6}"/>
    <cellStyle name="Normal 20 2 2 5 2 3" xfId="25632" xr:uid="{9D0E5706-ECBC-491C-A3A4-DB5DB673DC06}"/>
    <cellStyle name="Normal 20 2 2 5 2 3 2" xfId="25633" xr:uid="{F5261F7A-4288-49C9-9581-B31BD4F29743}"/>
    <cellStyle name="Normal 20 2 2 5 2 4" xfId="25634" xr:uid="{8D275E0A-A0E1-4464-887B-2EF718E2F36C}"/>
    <cellStyle name="Normal 20 2 2 5 3" xfId="25635" xr:uid="{D1F49C05-FF20-4612-812D-59DD66E049F8}"/>
    <cellStyle name="Normal 20 2 2 5 3 2" xfId="25636" xr:uid="{8A269634-76B1-4E35-A156-6BDE7F125497}"/>
    <cellStyle name="Normal 20 2 2 5 3 2 2" xfId="25637" xr:uid="{5355C9CC-AFA4-4F39-9482-1789161660B2}"/>
    <cellStyle name="Normal 20 2 2 5 3 3" xfId="25638" xr:uid="{C9E2463F-3CB7-4999-958E-88BF232E1F66}"/>
    <cellStyle name="Normal 20 2 2 5 4" xfId="25639" xr:uid="{0B859A2D-9563-4D53-A8FF-916A0E7F7B6A}"/>
    <cellStyle name="Normal 20 2 2 5 4 2" xfId="25640" xr:uid="{AA0B8D1F-9521-4C55-B7E3-06075FC3EC9E}"/>
    <cellStyle name="Normal 20 2 2 5 5" xfId="25641" xr:uid="{3E04884D-41E0-4017-B9E0-1995C6FB819B}"/>
    <cellStyle name="Normal 20 2 2 6" xfId="25642" xr:uid="{E4D4BF67-3ABA-4D16-9752-C62970548DCB}"/>
    <cellStyle name="Normal 20 2 2 6 2" xfId="25643" xr:uid="{2A96999C-37FB-4A3E-9339-D224DD0E0867}"/>
    <cellStyle name="Normal 20 2 2 6 2 2" xfId="25644" xr:uid="{3608993F-82DA-46CC-B07F-24EAEF9027CE}"/>
    <cellStyle name="Normal 20 2 2 6 2 2 2" xfId="25645" xr:uid="{5C0CFEE8-B064-4194-9474-DBA61957E5BC}"/>
    <cellStyle name="Normal 20 2 2 6 2 2 2 2" xfId="25646" xr:uid="{613BF34B-1257-440B-8277-6A81B5296670}"/>
    <cellStyle name="Normal 20 2 2 6 2 2 3" xfId="25647" xr:uid="{9E80A08B-F240-457C-B90E-CFF72C79C0ED}"/>
    <cellStyle name="Normal 20 2 2 6 2 3" xfId="25648" xr:uid="{A01D3F18-927D-4DF3-A818-47CD46EBE1AA}"/>
    <cellStyle name="Normal 20 2 2 6 2 3 2" xfId="25649" xr:uid="{55C7423F-12AD-4D58-BF01-8D5CE50B67A1}"/>
    <cellStyle name="Normal 20 2 2 6 2 4" xfId="25650" xr:uid="{8EF2996B-483F-4C0A-9035-D7DA858874BF}"/>
    <cellStyle name="Normal 20 2 2 6 3" xfId="25651" xr:uid="{7D09E699-6658-41A2-B4B9-B554C94A0E84}"/>
    <cellStyle name="Normal 20 2 2 6 3 2" xfId="25652" xr:uid="{9E0B2FA3-CEFF-4B1B-B779-7FE2234BF933}"/>
    <cellStyle name="Normal 20 2 2 6 3 2 2" xfId="25653" xr:uid="{3176C5CB-DF5B-4DB8-9AA4-B613D39B533A}"/>
    <cellStyle name="Normal 20 2 2 6 3 3" xfId="25654" xr:uid="{0779536E-CB08-467A-A2A2-C06A3A0061BD}"/>
    <cellStyle name="Normal 20 2 2 6 4" xfId="25655" xr:uid="{77CDDB04-EF1C-47D1-9DAE-4C463F83EFCF}"/>
    <cellStyle name="Normal 20 2 2 6 4 2" xfId="25656" xr:uid="{51FBF8DD-AFE0-4897-8822-47852E907E00}"/>
    <cellStyle name="Normal 20 2 2 6 5" xfId="25657" xr:uid="{A5B9A98B-5C52-4ABF-9393-95E1E3CF1008}"/>
    <cellStyle name="Normal 20 2 2 7" xfId="25658" xr:uid="{21827F46-EADD-4B97-A9D1-753DD5622EFF}"/>
    <cellStyle name="Normal 20 2 2 7 2" xfId="25659" xr:uid="{B2910BB2-357C-412B-ABE3-14147DC71DE6}"/>
    <cellStyle name="Normal 20 2 2 7 2 2" xfId="25660" xr:uid="{13B39D46-4408-41AF-B724-17242ED07B03}"/>
    <cellStyle name="Normal 20 2 2 7 2 2 2" xfId="25661" xr:uid="{EC16FBBA-35D1-4A60-9AD8-C7BB2104383D}"/>
    <cellStyle name="Normal 20 2 2 7 2 3" xfId="25662" xr:uid="{0FEFAFA9-1E6B-4B66-A626-5BAD9D8E93D6}"/>
    <cellStyle name="Normal 20 2 2 7 3" xfId="25663" xr:uid="{4EEA2870-6CB8-4B86-B7D4-89EA38A9B51E}"/>
    <cellStyle name="Normal 20 2 2 7 3 2" xfId="25664" xr:uid="{C1A6E541-9E54-471F-A1DD-4D03A801F2C6}"/>
    <cellStyle name="Normal 20 2 2 7 4" xfId="25665" xr:uid="{BCA4DFF9-8CEB-4D4F-822D-F0765EE0C0DE}"/>
    <cellStyle name="Normal 20 2 2 8" xfId="25666" xr:uid="{9DC37AA8-A904-402D-8345-36B80EEC4E3E}"/>
    <cellStyle name="Normal 20 2 2 8 2" xfId="25667" xr:uid="{A5E3407F-B1BC-4FAD-9CE2-FBA0089BBF4C}"/>
    <cellStyle name="Normal 20 2 2 8 2 2" xfId="25668" xr:uid="{93BC89FF-FBFE-40F0-AB34-A29B181D086A}"/>
    <cellStyle name="Normal 20 2 2 8 3" xfId="25669" xr:uid="{610993B3-D151-43DF-8880-88E39FA491FF}"/>
    <cellStyle name="Normal 20 2 2 9" xfId="25670" xr:uid="{314B56B6-26CA-484B-B918-6D236FB9F76B}"/>
    <cellStyle name="Normal 20 2 2 9 2" xfId="25671" xr:uid="{E16004FB-4536-41F5-9698-EACC538F0D30}"/>
    <cellStyle name="Normal 20 2 3" xfId="25672" xr:uid="{C206B979-9C81-4757-A9ED-5EE551348839}"/>
    <cellStyle name="Normal 20 2 3 2" xfId="25673" xr:uid="{88173371-DFF7-4994-BF43-4A86458D3471}"/>
    <cellStyle name="Normal 20 2 3 2 2" xfId="25674" xr:uid="{A6FC7D40-8A6B-4786-81EB-AE24BA9944BE}"/>
    <cellStyle name="Normal 20 2 3 2 2 2" xfId="25675" xr:uid="{EE40ACF2-E8E1-4A0E-B2A2-4395FE31763F}"/>
    <cellStyle name="Normal 20 2 3 2 2 2 2" xfId="25676" xr:uid="{EBDD2983-E9DC-4BAD-A2D5-959166700C72}"/>
    <cellStyle name="Normal 20 2 3 2 2 3" xfId="25677" xr:uid="{CC698EB1-168B-412D-BD4C-6CF06DE8ABFD}"/>
    <cellStyle name="Normal 20 2 3 2 3" xfId="25678" xr:uid="{C3B3DDBF-DBF9-408F-8F36-6B8CBD268E45}"/>
    <cellStyle name="Normal 20 2 3 2 3 2" xfId="25679" xr:uid="{68F7621A-88A6-451A-B272-400014379E82}"/>
    <cellStyle name="Normal 20 2 3 2 3 2 2" xfId="25680" xr:uid="{22ABADFA-D748-48C5-B416-07A3F32ECE06}"/>
    <cellStyle name="Normal 20 2 3 2 3 3" xfId="25681" xr:uid="{024FDE01-02F5-496E-BC36-F9F05319AF1C}"/>
    <cellStyle name="Normal 20 2 3 2 4" xfId="25682" xr:uid="{BEE78035-F808-46D5-A9FE-B2D103EC23A2}"/>
    <cellStyle name="Normal 20 2 3 2 4 2" xfId="25683" xr:uid="{322022E7-CE08-4866-8E16-1B3A06F03967}"/>
    <cellStyle name="Normal 20 2 3 2 5" xfId="25684" xr:uid="{E39F6B8E-F6EB-460C-BCC0-0C6FD914F109}"/>
    <cellStyle name="Normal 20 2 3 3" xfId="25685" xr:uid="{AF5F9D6C-D90B-4645-8B8D-735204C36AF3}"/>
    <cellStyle name="Normal 20 2 3 3 2" xfId="25686" xr:uid="{65AA7B4E-FCC7-49E1-9ADB-5349FFA06880}"/>
    <cellStyle name="Normal 20 2 3 3 2 2" xfId="25687" xr:uid="{3CF12660-6553-4BFF-8D40-C0ADC009B629}"/>
    <cellStyle name="Normal 20 2 3 3 3" xfId="25688" xr:uid="{C1920D69-2533-4CBA-9445-ECAD373015C2}"/>
    <cellStyle name="Normal 20 2 3 4" xfId="25689" xr:uid="{02ADB699-F073-4727-9A83-1427F8D35442}"/>
    <cellStyle name="Normal 20 2 3 4 2" xfId="25690" xr:uid="{90A2A9E8-C1A2-4290-BF64-DB802FC32925}"/>
    <cellStyle name="Normal 20 2 3 4 2 2" xfId="25691" xr:uid="{A38B3D4B-569C-442D-88CE-112B23424D26}"/>
    <cellStyle name="Normal 20 2 3 4 3" xfId="25692" xr:uid="{39435FB5-B193-408E-9FD4-456CF7F78D73}"/>
    <cellStyle name="Normal 20 2 3 5" xfId="25693" xr:uid="{AEB83DDA-C61B-4670-8B2A-E884AB8919BF}"/>
    <cellStyle name="Normal 20 2 3 5 2" xfId="25694" xr:uid="{BF5E231E-F5E4-4C5E-AC0B-2E013D78036B}"/>
    <cellStyle name="Normal 20 2 3 6" xfId="25695" xr:uid="{789C49CF-207A-4031-A4CB-276886CE5DAF}"/>
    <cellStyle name="Normal 20 2 4" xfId="25696" xr:uid="{B3E749CF-25D2-4FC2-8357-93C315D68BFB}"/>
    <cellStyle name="Normal 20 2 4 2" xfId="25697" xr:uid="{60A6ACE7-D1BD-4DFB-9639-7C72D006C168}"/>
    <cellStyle name="Normal 20 2 4 2 2" xfId="25698" xr:uid="{1E9D3E6B-62FC-4D5D-B956-32D0878AB5B3}"/>
    <cellStyle name="Normal 20 2 4 2 2 2" xfId="25699" xr:uid="{3129424A-AC35-4BE9-A47C-B56B788DF0A4}"/>
    <cellStyle name="Normal 20 2 4 2 2 2 2" xfId="25700" xr:uid="{762DB0F3-D9DD-4A30-A8E9-8291C781C7FE}"/>
    <cellStyle name="Normal 20 2 4 2 2 3" xfId="25701" xr:uid="{6FA66F70-42C2-4820-9AFB-EE9289DD429D}"/>
    <cellStyle name="Normal 20 2 4 2 3" xfId="25702" xr:uid="{530878CB-763F-4395-95F1-F9D84210D6EA}"/>
    <cellStyle name="Normal 20 2 4 2 3 2" xfId="25703" xr:uid="{D6DBB155-BD36-49D8-B518-8504090F2A42}"/>
    <cellStyle name="Normal 20 2 4 2 4" xfId="25704" xr:uid="{8B71C6A0-D35F-4111-B6F8-9B4591A95FE5}"/>
    <cellStyle name="Normal 20 2 4 3" xfId="25705" xr:uid="{59F1CDD6-BDF5-41FE-B56E-391A890E463C}"/>
    <cellStyle name="Normal 20 2 4 3 2" xfId="25706" xr:uid="{4AEFD37E-C326-4F40-B7C8-F323D5504725}"/>
    <cellStyle name="Normal 20 2 4 3 2 2" xfId="25707" xr:uid="{3DC6BDA4-7E60-4368-ADAD-DC59BA5EFBF0}"/>
    <cellStyle name="Normal 20 2 4 3 3" xfId="25708" xr:uid="{A9A0DB57-6FDB-47E4-8CEE-3CFD353B0CFF}"/>
    <cellStyle name="Normal 20 2 4 4" xfId="25709" xr:uid="{182AAE49-8272-42BF-A400-FF7939702BB9}"/>
    <cellStyle name="Normal 20 2 4 4 2" xfId="25710" xr:uid="{7163016D-B8E9-4C92-8115-86813C850E98}"/>
    <cellStyle name="Normal 20 2 4 5" xfId="25711" xr:uid="{B817083E-FB43-41B1-806B-FA12BD8B0C15}"/>
    <cellStyle name="Normal 20 2 5" xfId="25712" xr:uid="{08A9D7A4-CC6D-4CDF-9142-81673E0BC189}"/>
    <cellStyle name="Normal 20 2 5 2" xfId="25713" xr:uid="{59C907C1-15CC-4347-877A-3406680024DE}"/>
    <cellStyle name="Normal 20 2 5 2 2" xfId="25714" xr:uid="{B2DC85D6-2D3E-4965-849E-EC445454715B}"/>
    <cellStyle name="Normal 20 2 5 2 2 2" xfId="25715" xr:uid="{C94A3A40-CC3D-4F31-AD20-8F015FA7B991}"/>
    <cellStyle name="Normal 20 2 5 2 2 2 2" xfId="25716" xr:uid="{0790248F-1B9D-456E-AF68-4545021014A6}"/>
    <cellStyle name="Normal 20 2 5 2 2 3" xfId="25717" xr:uid="{FE169D81-E362-4E99-9343-DF06E685243F}"/>
    <cellStyle name="Normal 20 2 5 2 3" xfId="25718" xr:uid="{92E66139-8992-40E1-9F6E-79661DAD8966}"/>
    <cellStyle name="Normal 20 2 5 2 3 2" xfId="25719" xr:uid="{4F4A5908-3E4E-4A54-8963-3ACC7A92C9CE}"/>
    <cellStyle name="Normal 20 2 5 2 4" xfId="25720" xr:uid="{4F05845C-5FA6-4F68-BCED-C838C49AFE13}"/>
    <cellStyle name="Normal 20 2 5 3" xfId="25721" xr:uid="{AC706389-125D-486E-9675-2A05074CFF35}"/>
    <cellStyle name="Normal 20 2 5 3 2" xfId="25722" xr:uid="{80F5EBBD-B63F-45E8-8231-F6DF0D532471}"/>
    <cellStyle name="Normal 20 2 5 3 2 2" xfId="25723" xr:uid="{F0315AEC-9C81-4DD0-B065-42CFAE822C31}"/>
    <cellStyle name="Normal 20 2 5 3 3" xfId="25724" xr:uid="{9142CD84-FD17-4C06-BF53-D867B1AE62F9}"/>
    <cellStyle name="Normal 20 2 5 4" xfId="25725" xr:uid="{4DC53E8E-EF32-4E7F-BC7B-82CBF17F72EE}"/>
    <cellStyle name="Normal 20 2 5 4 2" xfId="25726" xr:uid="{1159D290-5F4A-4A86-993E-9F7F05E47772}"/>
    <cellStyle name="Normal 20 2 5 5" xfId="25727" xr:uid="{952A7BA2-ADA7-443D-A1D8-0074D72F06C9}"/>
    <cellStyle name="Normal 20 2 6" xfId="25728" xr:uid="{9CC23104-F442-4F2A-8FCE-ABD08E27440F}"/>
    <cellStyle name="Normal 20 2 6 2" xfId="25729" xr:uid="{97A84458-E65A-4181-B828-C580CB14D5CB}"/>
    <cellStyle name="Normal 20 2 6 2 2" xfId="25730" xr:uid="{7B4867F2-101F-411E-8001-3C8560DF3536}"/>
    <cellStyle name="Normal 20 2 6 2 2 2" xfId="25731" xr:uid="{6CE7BD91-03A3-4868-AFD4-87BA6C8AECFC}"/>
    <cellStyle name="Normal 20 2 6 2 2 2 2" xfId="25732" xr:uid="{9ABC257A-12D3-4DEF-B5F9-2ACC5DA3F37D}"/>
    <cellStyle name="Normal 20 2 6 2 2 3" xfId="25733" xr:uid="{2D18F480-C02A-4F1D-9BF8-7A89B634C411}"/>
    <cellStyle name="Normal 20 2 6 2 3" xfId="25734" xr:uid="{40C9DD51-1CB8-49F0-9A5E-756A5E7965E4}"/>
    <cellStyle name="Normal 20 2 6 2 3 2" xfId="25735" xr:uid="{4B49E440-5657-4812-BF24-CD24039F3B09}"/>
    <cellStyle name="Normal 20 2 6 2 4" xfId="25736" xr:uid="{231A918A-5D82-466E-B992-F467BFA44CC7}"/>
    <cellStyle name="Normal 20 2 6 3" xfId="25737" xr:uid="{D1995D12-83FB-4174-A362-66D04EBB7FB3}"/>
    <cellStyle name="Normal 20 2 6 3 2" xfId="25738" xr:uid="{11E9738F-8921-4474-9091-A03C91D4E6AC}"/>
    <cellStyle name="Normal 20 2 6 3 2 2" xfId="25739" xr:uid="{9B17F827-CF89-4529-8496-6F42CA100CB3}"/>
    <cellStyle name="Normal 20 2 6 3 3" xfId="25740" xr:uid="{00941B55-68AC-466A-A671-EDA910FEF222}"/>
    <cellStyle name="Normal 20 2 6 4" xfId="25741" xr:uid="{F7E0935B-FC02-4A98-9184-6FEECD5D14A0}"/>
    <cellStyle name="Normal 20 2 6 4 2" xfId="25742" xr:uid="{79E848B7-068B-44DE-B011-4791293E2DEF}"/>
    <cellStyle name="Normal 20 2 6 5" xfId="25743" xr:uid="{D3F98755-E52B-4064-91FF-F31FEA6E0DBD}"/>
    <cellStyle name="Normal 20 2 7" xfId="25744" xr:uid="{5F2690F8-35E2-4AA1-9619-29C585DF70EC}"/>
    <cellStyle name="Normal 20 2 7 2" xfId="25745" xr:uid="{44D28BAD-322B-4060-AFCB-76CAC760C339}"/>
    <cellStyle name="Normal 20 2 7 2 2" xfId="25746" xr:uid="{DB1E35D6-40E1-42FA-AF03-95E1E73C5C06}"/>
    <cellStyle name="Normal 20 2 7 2 2 2" xfId="25747" xr:uid="{BFB6BE99-8265-4198-8394-B68F73323799}"/>
    <cellStyle name="Normal 20 2 7 2 3" xfId="25748" xr:uid="{A24077CA-4EF3-44F0-B6B8-A84400BE2E75}"/>
    <cellStyle name="Normal 20 2 7 3" xfId="25749" xr:uid="{239C933A-6FB4-4A09-965B-E5B15098363D}"/>
    <cellStyle name="Normal 20 2 7 3 2" xfId="25750" xr:uid="{94B3D448-05BA-42EF-8812-89B56CE76487}"/>
    <cellStyle name="Normal 20 2 7 4" xfId="25751" xr:uid="{0C3CB850-4C58-46DC-B92D-BE87A99E00BB}"/>
    <cellStyle name="Normal 20 2 8" xfId="25752" xr:uid="{5F2B8CB0-D2BC-47A6-AB32-DEAB6152EDFD}"/>
    <cellStyle name="Normal 20 2 8 2" xfId="25753" xr:uid="{03615232-4E2E-4A89-81F4-55752F312AAA}"/>
    <cellStyle name="Normal 20 2 8 2 2" xfId="25754" xr:uid="{6E2520ED-374D-4755-95A9-7BB30DCFBDB6}"/>
    <cellStyle name="Normal 20 2 8 3" xfId="25755" xr:uid="{419ED6A9-84C9-4CBC-987A-D3CC82C1239B}"/>
    <cellStyle name="Normal 20 2 9" xfId="25756" xr:uid="{6DAD342A-EED3-462B-83D3-D7CD6F381326}"/>
    <cellStyle name="Normal 20 2 9 2" xfId="25757" xr:uid="{6419E1F8-C42F-42EA-B06F-A37D8AC4C024}"/>
    <cellStyle name="Normal 20 3" xfId="25758" xr:uid="{14A4139B-D7DB-4BAC-B064-033E8057350C}"/>
    <cellStyle name="Normal 20 3 2" xfId="25759" xr:uid="{DEB89AC5-AD27-4A3E-991B-0DF5A79EB569}"/>
    <cellStyle name="Normal 20 3 2 2" xfId="25760" xr:uid="{05F173C6-B345-4BF8-ACDD-8049192EF80A}"/>
    <cellStyle name="Normal 20 3 2 2 2" xfId="25761" xr:uid="{330D454D-7D75-422A-98FD-81C33334732B}"/>
    <cellStyle name="Normal 20 3 2 2 2 2" xfId="25762" xr:uid="{B1532CB2-19E5-446B-B3ED-3E9951429045}"/>
    <cellStyle name="Normal 20 3 2 2 2 2 2" xfId="25763" xr:uid="{54A22124-DD0E-4C86-B115-49E89C0601D8}"/>
    <cellStyle name="Normal 20 3 2 2 2 3" xfId="25764" xr:uid="{5AF505BF-3164-4C1D-9D1D-3FE4F7F53B13}"/>
    <cellStyle name="Normal 20 3 2 2 3" xfId="25765" xr:uid="{FE406F49-E6FE-42A1-BA3F-ADAE07BC3045}"/>
    <cellStyle name="Normal 20 3 2 2 3 2" xfId="25766" xr:uid="{83193A16-CF1D-4484-93B9-D43BEAF3FFFD}"/>
    <cellStyle name="Normal 20 3 2 2 4" xfId="25767" xr:uid="{427D2178-FEB1-45FA-BFEF-2FBE80E39C67}"/>
    <cellStyle name="Normal 20 3 2 3" xfId="25768" xr:uid="{E41934CA-7C13-4BFF-9DE2-829A8B8A6E34}"/>
    <cellStyle name="Normal 20 3 2 3 2" xfId="25769" xr:uid="{88488AD5-C7C3-477A-91A5-F1F45A563464}"/>
    <cellStyle name="Normal 20 3 2 3 2 2" xfId="25770" xr:uid="{FD6CD0D7-0D27-4F21-A7A6-9A1685751522}"/>
    <cellStyle name="Normal 20 3 2 3 3" xfId="25771" xr:uid="{AB4D1489-01C2-4022-BC53-157D804FF9A1}"/>
    <cellStyle name="Normal 20 3 2 4" xfId="25772" xr:uid="{D2560A7E-2B6C-4C75-BDD6-8FD52457704D}"/>
    <cellStyle name="Normal 20 3 2 4 2" xfId="25773" xr:uid="{7A0BE0DF-7E57-4620-88BC-4EBE756C1F22}"/>
    <cellStyle name="Normal 20 3 2 5" xfId="25774" xr:uid="{6ECB7DF7-0999-4A1B-8556-3A2DEAFCD572}"/>
    <cellStyle name="Normal 20 3 3" xfId="25775" xr:uid="{AF83504C-572B-4EEA-B98A-CFD695D06F18}"/>
    <cellStyle name="Normal 20 3 3 2" xfId="25776" xr:uid="{73E87480-CF75-4784-83D6-284F63B336BE}"/>
    <cellStyle name="Normal 20 3 3 2 2" xfId="25777" xr:uid="{70F56F21-E328-4274-9E3C-CF790E6A43FF}"/>
    <cellStyle name="Normal 20 3 3 2 2 2" xfId="25778" xr:uid="{A8DFF261-76D4-4471-B05D-0420685AD66A}"/>
    <cellStyle name="Normal 20 3 3 2 2 2 2" xfId="25779" xr:uid="{EE9D2083-4754-4011-9CC3-1C62CCE142C8}"/>
    <cellStyle name="Normal 20 3 3 2 2 3" xfId="25780" xr:uid="{8F6DA8D7-07CE-4DA5-B672-36581EFB6F92}"/>
    <cellStyle name="Normal 20 3 3 2 3" xfId="25781" xr:uid="{01DB3C97-819B-42C7-8EBB-E345126ADD41}"/>
    <cellStyle name="Normal 20 3 3 2 3 2" xfId="25782" xr:uid="{450C611C-389D-4C86-96A9-A2B61310AAA9}"/>
    <cellStyle name="Normal 20 3 3 2 4" xfId="25783" xr:uid="{87809808-1382-40AF-8125-35D4A628F28A}"/>
    <cellStyle name="Normal 20 3 3 3" xfId="25784" xr:uid="{AA44975A-FC30-45CD-A6E1-464A3EED284C}"/>
    <cellStyle name="Normal 20 3 3 3 2" xfId="25785" xr:uid="{0C24F9B1-BECE-4B93-A96B-DF73ADFC0448}"/>
    <cellStyle name="Normal 20 3 3 3 2 2" xfId="25786" xr:uid="{E50CECD7-7D8D-4712-A614-FA03A3623AB6}"/>
    <cellStyle name="Normal 20 3 3 3 3" xfId="25787" xr:uid="{551D6B65-B4B7-41DC-819B-0C6F07883CEE}"/>
    <cellStyle name="Normal 20 3 3 4" xfId="25788" xr:uid="{1F45C86D-2F5D-458E-850D-7C63FB3D1582}"/>
    <cellStyle name="Normal 20 3 3 4 2" xfId="25789" xr:uid="{199DF762-A4AF-4A7D-AF85-4D16C914415A}"/>
    <cellStyle name="Normal 20 3 3 5" xfId="25790" xr:uid="{37B17E64-C7E3-4A16-BE82-032429A5B665}"/>
    <cellStyle name="Normal 20 3 4" xfId="25791" xr:uid="{5A39835F-629C-4911-A76F-7725EB3923FB}"/>
    <cellStyle name="Normal 20 3 4 2" xfId="25792" xr:uid="{9BF1A325-1F80-4B31-B5CA-CD44696213C6}"/>
    <cellStyle name="Normal 20 3 4 2 2" xfId="25793" xr:uid="{8C0F29A6-67E5-4C39-A65E-BE815A475CEE}"/>
    <cellStyle name="Normal 20 3 4 2 2 2" xfId="25794" xr:uid="{020F311D-461E-40D6-A5E3-73016B80743A}"/>
    <cellStyle name="Normal 20 3 4 2 2 2 2" xfId="25795" xr:uid="{2E896ABE-67D5-41F0-8288-F17A0EAD9D6A}"/>
    <cellStyle name="Normal 20 3 4 2 2 3" xfId="25796" xr:uid="{7DCAE4EE-F074-464F-A3DD-AAC8C670F9E5}"/>
    <cellStyle name="Normal 20 3 4 2 3" xfId="25797" xr:uid="{6C84D692-7685-4795-B0C9-26E049025535}"/>
    <cellStyle name="Normal 20 3 4 2 3 2" xfId="25798" xr:uid="{78DB08F8-3CFF-43D1-8EAA-CF7E9533ADDE}"/>
    <cellStyle name="Normal 20 3 4 2 4" xfId="25799" xr:uid="{B715E95C-FBFF-4AF6-8F35-87343BCC656F}"/>
    <cellStyle name="Normal 20 3 4 3" xfId="25800" xr:uid="{823A870A-2EC0-4E99-8A5E-2C86A8FDC845}"/>
    <cellStyle name="Normal 20 3 4 3 2" xfId="25801" xr:uid="{50190C56-E717-4DF0-80A8-32443748195F}"/>
    <cellStyle name="Normal 20 3 4 3 2 2" xfId="25802" xr:uid="{F0F0CA49-CCA8-4CCB-9A57-B6F0BDAE81E5}"/>
    <cellStyle name="Normal 20 3 4 3 3" xfId="25803" xr:uid="{2F844791-C404-46D5-8117-7AC61451A1C9}"/>
    <cellStyle name="Normal 20 3 4 4" xfId="25804" xr:uid="{48AE8E6F-C1E5-4C58-ADA4-A4EE0AF61B4C}"/>
    <cellStyle name="Normal 20 3 4 4 2" xfId="25805" xr:uid="{7C911EDD-54C5-4336-8D2F-DD34F48D103E}"/>
    <cellStyle name="Normal 20 3 4 5" xfId="25806" xr:uid="{E0D99CCB-AE03-4644-818A-8D495E9C5E80}"/>
    <cellStyle name="Normal 20 3 5" xfId="25807" xr:uid="{FD14CF53-4250-4D2A-BDF1-315E0D0A7DE8}"/>
    <cellStyle name="Normal 20 3 5 2" xfId="25808" xr:uid="{7E28693F-C843-4F00-B60E-C1C672B36A96}"/>
    <cellStyle name="Normal 20 3 5 2 2" xfId="25809" xr:uid="{D8D7F50B-AA5A-4D88-AB66-DA7932AB11B7}"/>
    <cellStyle name="Normal 20 3 5 2 2 2" xfId="25810" xr:uid="{56AEA339-CEF7-44A9-89BB-2BB3728F2742}"/>
    <cellStyle name="Normal 20 3 5 2 2 2 2" xfId="25811" xr:uid="{D616FDFB-CDBB-4B87-AEC3-69B740434B8F}"/>
    <cellStyle name="Normal 20 3 5 2 2 3" xfId="25812" xr:uid="{A085F159-2473-49B2-9A24-77842E7A80A0}"/>
    <cellStyle name="Normal 20 3 5 2 3" xfId="25813" xr:uid="{18653035-1FE9-4AC0-9BB8-C90849989AE0}"/>
    <cellStyle name="Normal 20 3 5 2 3 2" xfId="25814" xr:uid="{CF0B9803-CB92-4433-A5F2-74424D1C9799}"/>
    <cellStyle name="Normal 20 3 5 2 4" xfId="25815" xr:uid="{1AC8825D-5FAE-40A1-B36B-BF8799088B92}"/>
    <cellStyle name="Normal 20 3 5 3" xfId="25816" xr:uid="{FE6E0836-D835-4714-87D9-EDEC1351C344}"/>
    <cellStyle name="Normal 20 3 5 3 2" xfId="25817" xr:uid="{FCA55189-06A2-4AF0-AEB8-60B47010FC40}"/>
    <cellStyle name="Normal 20 3 5 3 2 2" xfId="25818" xr:uid="{D707C425-2463-49D4-AE65-7AD2FBB7D9B0}"/>
    <cellStyle name="Normal 20 3 5 3 3" xfId="25819" xr:uid="{41965EB9-9618-43F4-B28A-0A3477D2EB53}"/>
    <cellStyle name="Normal 20 3 5 4" xfId="25820" xr:uid="{C039A7BF-3E18-45B1-B304-2AFFA90AEC30}"/>
    <cellStyle name="Normal 20 3 5 4 2" xfId="25821" xr:uid="{0C0DBFEA-A4C0-4891-B931-3452C6D2CEE7}"/>
    <cellStyle name="Normal 20 3 5 5" xfId="25822" xr:uid="{7E59E7E3-76F8-4479-9ABF-52940AA9CE1D}"/>
    <cellStyle name="Normal 20 3 6" xfId="25823" xr:uid="{7CDAF58C-A9EE-47D7-A68C-231A772071BB}"/>
    <cellStyle name="Normal 20 3 6 2" xfId="25824" xr:uid="{EDB2F3A0-9C33-4D4D-AAAA-E37ADBE8E7D3}"/>
    <cellStyle name="Normal 20 3 6 2 2" xfId="25825" xr:uid="{00868F32-7DDD-4F45-A509-6A5CC9FD451A}"/>
    <cellStyle name="Normal 20 3 6 2 2 2" xfId="25826" xr:uid="{B044026A-203E-42A5-BAB6-5036E80260B7}"/>
    <cellStyle name="Normal 20 3 6 2 3" xfId="25827" xr:uid="{0783D57D-CBB8-43E8-A594-EE8F8998F5C6}"/>
    <cellStyle name="Normal 20 3 6 3" xfId="25828" xr:uid="{0EA9697A-E461-4D69-9B0A-DEC55F5B82D5}"/>
    <cellStyle name="Normal 20 3 6 3 2" xfId="25829" xr:uid="{21B9FEFA-2456-46EA-B295-74B26B92393A}"/>
    <cellStyle name="Normal 20 3 6 4" xfId="25830" xr:uid="{DAA53C0D-1408-4AC8-ABB5-60CA32CEF809}"/>
    <cellStyle name="Normal 20 3 7" xfId="25831" xr:uid="{73C61036-E21C-478E-993B-F58E08D2DA75}"/>
    <cellStyle name="Normal 20 3 7 2" xfId="25832" xr:uid="{4671BA99-055F-46D1-BA16-0D43C8FE32EA}"/>
    <cellStyle name="Normal 20 3 7 2 2" xfId="25833" xr:uid="{304FEEAF-B5F9-4DA2-80DA-7D762A6882E2}"/>
    <cellStyle name="Normal 20 3 7 3" xfId="25834" xr:uid="{27FDF745-1C7B-4944-A836-B3D6DC3730C4}"/>
    <cellStyle name="Normal 20 3 8" xfId="25835" xr:uid="{02B0F394-0A11-47BD-9D7B-532D742D038F}"/>
    <cellStyle name="Normal 20 3 8 2" xfId="25836" xr:uid="{68E0ED05-EE7B-4E0D-B0BB-2A543179E5D5}"/>
    <cellStyle name="Normal 20 3 9" xfId="25837" xr:uid="{9FF4F71A-56D9-41D7-BF5E-E90A71F5E9C2}"/>
    <cellStyle name="Normal 20 4" xfId="25838" xr:uid="{77227D51-AF47-4E15-A8F4-4E154449779E}"/>
    <cellStyle name="Normal 20 4 2" xfId="25839" xr:uid="{E9646811-8FA4-4135-B03E-0F110318B162}"/>
    <cellStyle name="Normal 20 4 2 2" xfId="25840" xr:uid="{6CA766BA-3625-4B47-80D7-78A306DA0606}"/>
    <cellStyle name="Normal 20 4 2 2 2" xfId="25841" xr:uid="{1AF2B57A-6F75-4B03-9DCA-15FF961831A7}"/>
    <cellStyle name="Normal 20 4 2 2 2 2" xfId="25842" xr:uid="{B6B04B26-B74C-4840-B3AB-69D7A54A021B}"/>
    <cellStyle name="Normal 20 4 2 2 3" xfId="25843" xr:uid="{B5C5B54E-B4CD-4392-BC19-8F3AF04257F1}"/>
    <cellStyle name="Normal 20 4 2 3" xfId="25844" xr:uid="{46AA42F7-1563-48C5-8946-20F667E42479}"/>
    <cellStyle name="Normal 20 4 2 3 2" xfId="25845" xr:uid="{AAA9242F-06DB-4941-BC5B-69B9927B8CCE}"/>
    <cellStyle name="Normal 20 4 2 4" xfId="25846" xr:uid="{486B6773-4B6B-4E37-9883-25C26ABA214B}"/>
    <cellStyle name="Normal 20 4 3" xfId="25847" xr:uid="{690D6C6E-FECB-4369-A2B9-BABDFE539E48}"/>
    <cellStyle name="Normal 20 4 3 2" xfId="25848" xr:uid="{15A49360-3A4C-43A0-8377-92309F440D6B}"/>
    <cellStyle name="Normal 20 4 3 2 2" xfId="25849" xr:uid="{487E66B6-9C42-4921-B956-32925AD0B150}"/>
    <cellStyle name="Normal 20 4 3 3" xfId="25850" xr:uid="{36B8974A-6212-457D-9391-18334944EC01}"/>
    <cellStyle name="Normal 20 4 4" xfId="25851" xr:uid="{95018DC9-14F0-4D53-98A2-B88A7C74D6D2}"/>
    <cellStyle name="Normal 20 4 4 2" xfId="25852" xr:uid="{6EF8CBA9-2236-4ADB-989E-10D459A47113}"/>
    <cellStyle name="Normal 20 4 5" xfId="25853" xr:uid="{84A9FA3F-5849-4267-BABD-657493879F2E}"/>
    <cellStyle name="Normal 20 5" xfId="25854" xr:uid="{F5C531F6-9299-480B-8CE4-3E3A3C807F10}"/>
    <cellStyle name="Normal 20 5 2" xfId="25855" xr:uid="{8E39F234-5C0B-4C7D-A3FD-F7860B9BB9C7}"/>
    <cellStyle name="Normal 20 5 2 2" xfId="25856" xr:uid="{5312DB65-244A-492E-92C8-A9C88F5E2B98}"/>
    <cellStyle name="Normal 20 5 2 2 2" xfId="25857" xr:uid="{4E87C5CB-5C85-4B99-B782-31DB439F18A3}"/>
    <cellStyle name="Normal 20 5 2 2 2 2" xfId="25858" xr:uid="{E7ED47A7-32D8-4E95-A182-0ABE4075BD0A}"/>
    <cellStyle name="Normal 20 5 2 2 3" xfId="25859" xr:uid="{E70CD65B-7715-439F-9B61-C43E20E9B8F2}"/>
    <cellStyle name="Normal 20 5 2 3" xfId="25860" xr:uid="{3F04AAD7-5113-4998-A8B3-27F9D72A97DB}"/>
    <cellStyle name="Normal 20 5 2 3 2" xfId="25861" xr:uid="{9EA4ADB5-8C05-49D1-BE03-5536BD1F8BD6}"/>
    <cellStyle name="Normal 20 5 2 4" xfId="25862" xr:uid="{D51A5BD0-22DF-4306-8CE6-9D3FD9C273B9}"/>
    <cellStyle name="Normal 20 5 3" xfId="25863" xr:uid="{3F3776BC-8BED-4D8C-B0DF-AFBC460C4385}"/>
    <cellStyle name="Normal 20 5 3 2" xfId="25864" xr:uid="{01FD035F-0FB6-466D-9C19-0EBF83DE7DDE}"/>
    <cellStyle name="Normal 20 5 3 2 2" xfId="25865" xr:uid="{2F33D6C2-7A07-4009-9714-D131F91A1BD2}"/>
    <cellStyle name="Normal 20 5 3 3" xfId="25866" xr:uid="{2AD599AF-5FBB-4808-B78C-5780A2CFC3DF}"/>
    <cellStyle name="Normal 20 5 4" xfId="25867" xr:uid="{B87CAEEA-A8EC-4EE1-A536-AD8595FB9B89}"/>
    <cellStyle name="Normal 20 5 4 2" xfId="25868" xr:uid="{586CBC80-DF89-4CCF-A425-3DB9F946B60B}"/>
    <cellStyle name="Normal 20 5 5" xfId="25869" xr:uid="{1201B4AC-70FD-4F2C-8F45-55A0A45C92FC}"/>
    <cellStyle name="Normal 20 6" xfId="25870" xr:uid="{1EB5A7B9-36B2-4E87-9089-96841166B29A}"/>
    <cellStyle name="Normal 20 6 2" xfId="25871" xr:uid="{AC83F543-472A-4013-A6B9-38469D1EBC31}"/>
    <cellStyle name="Normal 20 6 2 2" xfId="25872" xr:uid="{20E31A44-5B44-471C-8C69-95C9FD9A0861}"/>
    <cellStyle name="Normal 20 6 2 2 2" xfId="25873" xr:uid="{8A6A3F95-1981-4F58-9DB9-0DBB758FFA6F}"/>
    <cellStyle name="Normal 20 6 2 2 2 2" xfId="25874" xr:uid="{77CEF1BC-DFBB-481F-9613-F64AD28AE4E8}"/>
    <cellStyle name="Normal 20 6 2 2 3" xfId="25875" xr:uid="{4E643C40-8F1E-4A9F-ABB5-3B48D839350F}"/>
    <cellStyle name="Normal 20 6 2 3" xfId="25876" xr:uid="{5FB76065-E6D6-4CF7-9503-19379A3399CD}"/>
    <cellStyle name="Normal 20 6 2 3 2" xfId="25877" xr:uid="{ADEFB781-57F1-44D4-BBF5-BD0D8285C795}"/>
    <cellStyle name="Normal 20 6 2 4" xfId="25878" xr:uid="{084CD9F9-7AC3-4E22-BCDD-6D9709FCC9DB}"/>
    <cellStyle name="Normal 20 6 3" xfId="25879" xr:uid="{B10760D6-9E3C-4BA8-922E-5A89272AC1EF}"/>
    <cellStyle name="Normal 20 6 3 2" xfId="25880" xr:uid="{72799D04-0CF5-4940-BA4B-C9B6B9FEAD51}"/>
    <cellStyle name="Normal 20 6 3 2 2" xfId="25881" xr:uid="{04F10610-9D98-4D0D-BF74-63F385487941}"/>
    <cellStyle name="Normal 20 6 3 3" xfId="25882" xr:uid="{B059590B-11C6-40CF-8EC3-CEC9B2F0361D}"/>
    <cellStyle name="Normal 20 6 4" xfId="25883" xr:uid="{96030AA9-1485-46EB-A34E-70CB3D288D8C}"/>
    <cellStyle name="Normal 20 6 4 2" xfId="25884" xr:uid="{CBB76899-9567-4F8F-8961-64D71F79EEC8}"/>
    <cellStyle name="Normal 20 6 5" xfId="25885" xr:uid="{227C260B-FED7-4E3F-AE71-AB43C023DB7E}"/>
    <cellStyle name="Normal 20 7" xfId="25886" xr:uid="{4A7F179A-60EB-4129-811D-EA34B29B1F0E}"/>
    <cellStyle name="Normal 20 7 2" xfId="25887" xr:uid="{E2DFBB2A-8B97-49BB-AB13-B9608DA16E7F}"/>
    <cellStyle name="Normal 20 7 2 2" xfId="25888" xr:uid="{6EE29694-6AEE-4C6D-97A9-FE277DD329E6}"/>
    <cellStyle name="Normal 20 7 2 2 2" xfId="25889" xr:uid="{8540F5C9-09DA-4B52-BFD5-4777976A083C}"/>
    <cellStyle name="Normal 20 7 2 2 2 2" xfId="25890" xr:uid="{FDC6AF54-0037-418F-812C-704F3FCE2299}"/>
    <cellStyle name="Normal 20 7 2 2 3" xfId="25891" xr:uid="{00E83078-3464-42F0-9D53-DC4C2FB0B47A}"/>
    <cellStyle name="Normal 20 7 2 3" xfId="25892" xr:uid="{0F58569A-F6E9-465E-96A5-073DB1FCCAB5}"/>
    <cellStyle name="Normal 20 7 2 3 2" xfId="25893" xr:uid="{EC1971AC-9126-4E0E-8145-3936185792D5}"/>
    <cellStyle name="Normal 20 7 2 4" xfId="25894" xr:uid="{8C78E6F8-8BBC-469A-8708-5A0FB26EE88A}"/>
    <cellStyle name="Normal 20 7 3" xfId="25895" xr:uid="{117CDF9A-18B1-495A-A2F3-ACDEFCA57528}"/>
    <cellStyle name="Normal 20 7 3 2" xfId="25896" xr:uid="{982A8348-6B26-49D0-935F-A9B1154A990D}"/>
    <cellStyle name="Normal 20 7 3 2 2" xfId="25897" xr:uid="{285FF780-8809-40F3-A0E9-802AB9059EBC}"/>
    <cellStyle name="Normal 20 7 3 3" xfId="25898" xr:uid="{E98C624B-6556-44FE-925D-1828701E1EB1}"/>
    <cellStyle name="Normal 20 7 4" xfId="25899" xr:uid="{9E3BEBAF-5893-42BF-AB7E-3C996EC3CB65}"/>
    <cellStyle name="Normal 20 7 4 2" xfId="25900" xr:uid="{DAAF7C06-E23E-45C9-B7EF-EB99540BD48F}"/>
    <cellStyle name="Normal 20 7 5" xfId="25901" xr:uid="{F8DE0862-53DF-4ABC-8858-C4B6A53BB1DC}"/>
    <cellStyle name="Normal 20 8" xfId="25902" xr:uid="{37BFE41C-CCAE-4505-86F9-A70B9E7CBE2A}"/>
    <cellStyle name="Normal 20 8 2" xfId="25903" xr:uid="{27E2037B-9519-4FAF-A058-202740767FA6}"/>
    <cellStyle name="Normal 20 8 2 2" xfId="25904" xr:uid="{1E8DE6C3-2073-424B-A1BF-17F1BD250F60}"/>
    <cellStyle name="Normal 20 8 3" xfId="25905" xr:uid="{1FB533C6-B4E1-447F-A545-5F505AA7178A}"/>
    <cellStyle name="Normal 20 9" xfId="25906" xr:uid="{B58CE17C-F970-4053-809A-DD7A43EDF38B}"/>
    <cellStyle name="Normal 20 9 2" xfId="25907" xr:uid="{FF8A7DDF-B1A9-4535-81B5-C48D910273C8}"/>
    <cellStyle name="Normal 20 9 2 2" xfId="25908" xr:uid="{E8D29E11-7C68-40F7-806E-50E0D7D1D1BE}"/>
    <cellStyle name="Normal 20 9 3" xfId="25909" xr:uid="{892EE70E-374E-44D4-9C01-F6E592F9EAD7}"/>
    <cellStyle name="Normal 21" xfId="66" xr:uid="{DD654E52-172A-4906-9124-AC4CB5F3647A}"/>
    <cellStyle name="Normal 21 2" xfId="1802" xr:uid="{5E8E7891-732D-46EB-AF75-C8BAB1A3E870}"/>
    <cellStyle name="Normal 21 2 2" xfId="25911" xr:uid="{806AF013-A269-45E0-B691-98C20B4D2FF2}"/>
    <cellStyle name="Normal 21 2 2 2" xfId="25912" xr:uid="{64EBFC5E-71F5-4C6A-890F-F67C6730B16A}"/>
    <cellStyle name="Normal 21 2 3" xfId="25913" xr:uid="{F5B9EC2C-FC02-4AFC-A18A-E797B2F31931}"/>
    <cellStyle name="Normal 21 2 4" xfId="25910" xr:uid="{AE3F5CD2-8C33-4D65-A702-BB0B54DB5673}"/>
    <cellStyle name="Normal 21 3" xfId="1803" xr:uid="{33DA07BB-98CA-4E03-994E-F289E3A35AEE}"/>
    <cellStyle name="Normal 21 3 2" xfId="25915" xr:uid="{CCCEC720-645F-4A05-9CCC-27C5D52B0933}"/>
    <cellStyle name="Normal 21 3 2 2" xfId="25916" xr:uid="{EE70FF98-6981-4AC9-B21F-4306EB011DB4}"/>
    <cellStyle name="Normal 21 3 3" xfId="25917" xr:uid="{FF27E507-0CE0-4DA8-883E-50C4D80AEAB3}"/>
    <cellStyle name="Normal 21 3 4" xfId="25914" xr:uid="{510B6400-4D8E-4ED6-B2A8-07861EAA504F}"/>
    <cellStyle name="Normal 21 4" xfId="1804" xr:uid="{AA445E4A-C01B-42D2-8B45-9F1C5483AD2C}"/>
    <cellStyle name="Normal 21 4 2" xfId="25919" xr:uid="{DAE7F8D6-7AC4-4391-BEF3-C1558D7BF2A6}"/>
    <cellStyle name="Normal 21 4 2 2" xfId="25920" xr:uid="{98A0AF5A-A8A1-448E-913E-FE232F328119}"/>
    <cellStyle name="Normal 21 4 3" xfId="25921" xr:uid="{F309F14C-A916-4D59-ABCF-6EA6578CB46D}"/>
    <cellStyle name="Normal 21 4 4" xfId="25918" xr:uid="{CDD1CE1A-4A95-4ADB-9C41-E42B871F43B5}"/>
    <cellStyle name="Normal 21 5" xfId="25922" xr:uid="{2C37C210-17B9-41CA-A772-E281586C97B6}"/>
    <cellStyle name="Normal 21 5 2" xfId="25923" xr:uid="{91006F4E-F764-402B-805D-25278A284C08}"/>
    <cellStyle name="Normal 21 5 2 2" xfId="25924" xr:uid="{0A63C0F8-9DA3-4DD8-86F8-A4634F85C00E}"/>
    <cellStyle name="Normal 21 5 3" xfId="25925" xr:uid="{9387BFB7-2732-4048-BE7F-E28EC810BFA2}"/>
    <cellStyle name="Normal 21 6" xfId="25926" xr:uid="{58D44BF2-F3F4-4D2F-8435-702826399F6A}"/>
    <cellStyle name="Normal 21 6 2" xfId="25927" xr:uid="{13462587-61AA-4575-A3DD-F31378CB9395}"/>
    <cellStyle name="Normal 21 7" xfId="37709" xr:uid="{6D068405-FC08-4CFF-ACDB-51BA1A8FB30A}"/>
    <cellStyle name="Normal 22" xfId="338" xr:uid="{6DC967C0-9448-40C5-953F-F430EE9662F5}"/>
    <cellStyle name="Normal 22 2" xfId="1805" xr:uid="{6DE198DD-A4A7-4A13-B991-FFE187D0436D}"/>
    <cellStyle name="Normal 22 2 2" xfId="25928" xr:uid="{D7F57AF6-7B06-4494-9263-E4FA6A7F5673}"/>
    <cellStyle name="Normal 22 2 2 2" xfId="25929" xr:uid="{D5F9401F-D85F-46FD-BB6D-24EBC07C0C1F}"/>
    <cellStyle name="Normal 22 2 2 2 2" xfId="25930" xr:uid="{E75D359E-0DC3-4FF3-81F1-87C53FC380FA}"/>
    <cellStyle name="Normal 22 2 2 2 2 2" xfId="25931" xr:uid="{8C370411-D0DD-4A08-BB91-DAB520E7AB7E}"/>
    <cellStyle name="Normal 22 2 2 2 3" xfId="25932" xr:uid="{C748B69F-C9FC-4941-851B-03B96A0DB7E7}"/>
    <cellStyle name="Normal 22 2 2 3" xfId="25933" xr:uid="{13E90D29-6A63-4348-AEE9-9261947E6393}"/>
    <cellStyle name="Normal 22 2 2 3 2" xfId="25934" xr:uid="{7FF4579A-09D4-4429-953C-5261F6816AC9}"/>
    <cellStyle name="Normal 22 2 2 3 2 2" xfId="25935" xr:uid="{A6742D65-760B-40F6-A549-60EA9CABC56E}"/>
    <cellStyle name="Normal 22 2 2 3 2 2 2" xfId="25936" xr:uid="{EB6E8F14-5ADB-4DE4-810C-E86A4DB4B6F0}"/>
    <cellStyle name="Normal 22 2 2 3 2 2 2 2" xfId="25937" xr:uid="{84C62CFE-86B7-4947-BD4C-E4EA2679F8C3}"/>
    <cellStyle name="Normal 22 2 2 3 2 2 3" xfId="25938" xr:uid="{0AB497C9-C55E-4523-B785-33786640E737}"/>
    <cellStyle name="Normal 22 2 2 3 2 3" xfId="25939" xr:uid="{04E719A6-1187-4AC7-A292-E4640E3DB467}"/>
    <cellStyle name="Normal 22 2 2 3 2 3 2" xfId="25940" xr:uid="{EB033A78-CC1C-482D-8A89-0A8B196DF63F}"/>
    <cellStyle name="Normal 22 2 2 3 2 4" xfId="25941" xr:uid="{61149EF7-9B9E-4455-948C-0FB7DA44F096}"/>
    <cellStyle name="Normal 22 2 2 3 3" xfId="25942" xr:uid="{21C65687-9BC4-431B-9DBB-237BE3CAD456}"/>
    <cellStyle name="Normal 22 2 2 3 3 2" xfId="25943" xr:uid="{3CD8DBBB-8AFB-445F-B29D-588381A8A914}"/>
    <cellStyle name="Normal 22 2 2 3 3 2 2" xfId="25944" xr:uid="{08C643DE-A097-46F6-BAA0-CFEB9153F5CE}"/>
    <cellStyle name="Normal 22 2 2 3 3 3" xfId="25945" xr:uid="{5C38ACDA-6345-4257-B6AA-FB5631531BC1}"/>
    <cellStyle name="Normal 22 2 2 3 4" xfId="25946" xr:uid="{EFADEE11-7291-47F3-A4B8-1E9C57079A37}"/>
    <cellStyle name="Normal 22 2 2 3 4 2" xfId="25947" xr:uid="{7F091B4E-AF3B-469D-946B-CDD29CAB3169}"/>
    <cellStyle name="Normal 22 2 2 3 5" xfId="25948" xr:uid="{536A8F69-527C-4660-9BE7-A559B57CA218}"/>
    <cellStyle name="Normal 22 2 2 4" xfId="25949" xr:uid="{1BD7CCEF-38B1-4AF4-A16F-1A197ABFB7E8}"/>
    <cellStyle name="Normal 22 2 2 4 2" xfId="25950" xr:uid="{09D03546-EC84-407B-BA31-2F4E18F42190}"/>
    <cellStyle name="Normal 22 2 2 4 2 2" xfId="25951" xr:uid="{3C35795D-F0AF-4A00-AA43-7FF709E22FB5}"/>
    <cellStyle name="Normal 22 2 2 4 2 2 2" xfId="25952" xr:uid="{F0055086-8A4D-48DA-B793-ADABE4E1120D}"/>
    <cellStyle name="Normal 22 2 2 4 2 3" xfId="25953" xr:uid="{ED11E3A7-7DED-49FF-8BA6-992063D4F0A5}"/>
    <cellStyle name="Normal 22 2 2 4 3" xfId="25954" xr:uid="{D054B5E8-FAA2-4141-96E7-88D9CD3ABFCE}"/>
    <cellStyle name="Normal 22 2 2 4 3 2" xfId="25955" xr:uid="{679D92CF-7795-4280-AF8C-D50DBFCF96C9}"/>
    <cellStyle name="Normal 22 2 2 4 4" xfId="25956" xr:uid="{D272B398-3253-4947-B32B-0C124F597FA1}"/>
    <cellStyle name="Normal 22 2 2 5" xfId="25957" xr:uid="{D11DE45D-0A26-4541-B5D4-6E5B9EBE282C}"/>
    <cellStyle name="Normal 22 2 2 5 2" xfId="25958" xr:uid="{3471020B-3D93-4594-834C-28BA64633989}"/>
    <cellStyle name="Normal 22 2 2 5 2 2" xfId="25959" xr:uid="{2660FCCC-5F3F-4184-AD27-E75794E3ACBB}"/>
    <cellStyle name="Normal 22 2 2 5 3" xfId="25960" xr:uid="{9C70C738-CCD5-4122-9B5E-17BBBD11ABDE}"/>
    <cellStyle name="Normal 22 2 2 6" xfId="25961" xr:uid="{56D9317F-71C0-417E-B687-C3D7D19A5B79}"/>
    <cellStyle name="Normal 22 2 2 6 2" xfId="25962" xr:uid="{FD15081E-6BE7-49E6-8291-F9BBCAB08198}"/>
    <cellStyle name="Normal 22 2 2 7" xfId="25963" xr:uid="{56D2F06A-85E0-46E5-BEEC-96F5CC5DDDC6}"/>
    <cellStyle name="Normal 22 2 3" xfId="25964" xr:uid="{D076B751-0568-4906-8626-5861780101E5}"/>
    <cellStyle name="Normal 22 2 3 2" xfId="25965" xr:uid="{3434C58C-1743-455A-8FF1-CE494E05ACC6}"/>
    <cellStyle name="Normal 22 2 3 2 2" xfId="25966" xr:uid="{D7AD7899-6D24-4FE3-B1AE-CE7F36B7ED53}"/>
    <cellStyle name="Normal 22 2 3 3" xfId="25967" xr:uid="{8BEFC737-CF2F-44AF-B949-90171952F811}"/>
    <cellStyle name="Normal 22 2 4" xfId="25968" xr:uid="{F906892C-F41A-4D40-8128-333B9CA2AA91}"/>
    <cellStyle name="Normal 22 2 4 2" xfId="25969" xr:uid="{D6FA1AD2-F1D5-4409-BE71-FE3D93FF703A}"/>
    <cellStyle name="Normal 22 3" xfId="25970" xr:uid="{44B2CCFB-C7FD-4835-92D0-63EB381295F2}"/>
    <cellStyle name="Normal 22 3 2" xfId="25971" xr:uid="{D2582ABA-DE4B-497B-8BE1-682DD0623BFA}"/>
    <cellStyle name="Normal 22 3 2 2" xfId="25972" xr:uid="{6B20DBC6-9062-4BE9-B1C0-21A724F6CF06}"/>
    <cellStyle name="Normal 22 3 2 2 2" xfId="25973" xr:uid="{5FBC57B9-FDB0-4B1E-9E5C-669AB46FAE76}"/>
    <cellStyle name="Normal 22 3 2 3" xfId="25974" xr:uid="{8469C506-B198-45EC-8F95-3FB7691CAC14}"/>
    <cellStyle name="Normal 22 3 3" xfId="25975" xr:uid="{8CC12133-71CD-4A77-BA55-FE27AED0AA39}"/>
    <cellStyle name="Normal 22 3 3 2" xfId="25976" xr:uid="{DEABA54A-04C0-44AF-B568-C7285157F8A4}"/>
    <cellStyle name="Normal 22 3 3 2 2" xfId="25977" xr:uid="{5697E87B-B5FF-4F6E-B008-4126BF251D81}"/>
    <cellStyle name="Normal 22 3 3 2 2 2" xfId="25978" xr:uid="{B075479D-2C9C-4E7D-9DB5-8A72DEF9AFEA}"/>
    <cellStyle name="Normal 22 3 3 2 2 2 2" xfId="25979" xr:uid="{F350A256-A26C-4E0C-85E2-F8D8CF829694}"/>
    <cellStyle name="Normal 22 3 3 2 2 3" xfId="25980" xr:uid="{8B6439BD-4928-4276-B4B6-F04BA525610A}"/>
    <cellStyle name="Normal 22 3 3 2 3" xfId="25981" xr:uid="{AAA12CCF-AAC0-4FEF-9FE3-FF848EE7A9FF}"/>
    <cellStyle name="Normal 22 3 3 2 3 2" xfId="25982" xr:uid="{5AE7F501-96A3-453B-8390-FE703B5B42CF}"/>
    <cellStyle name="Normal 22 3 3 2 4" xfId="25983" xr:uid="{C4BB4E08-D155-4ABC-A677-05FB6EFA40C8}"/>
    <cellStyle name="Normal 22 3 3 3" xfId="25984" xr:uid="{AC63FDAF-D06A-43EE-9A87-0A63E7554FFF}"/>
    <cellStyle name="Normal 22 3 3 3 2" xfId="25985" xr:uid="{42542D53-B089-4933-8CC9-5A38BFB1E6E7}"/>
    <cellStyle name="Normal 22 3 3 3 2 2" xfId="25986" xr:uid="{B412497E-E410-46A2-983B-C407C1A4E23C}"/>
    <cellStyle name="Normal 22 3 3 3 3" xfId="25987" xr:uid="{41242EE2-887F-4978-A6FD-8885F8E96FAC}"/>
    <cellStyle name="Normal 22 3 3 4" xfId="25988" xr:uid="{A330283F-C39E-42FB-958A-26A3C650321F}"/>
    <cellStyle name="Normal 22 3 3 4 2" xfId="25989" xr:uid="{DB6CD274-B4B9-4A2A-AEB3-174621D4E57A}"/>
    <cellStyle name="Normal 22 3 3 5" xfId="25990" xr:uid="{DAF42E11-E280-4050-97FD-FF8D61081800}"/>
    <cellStyle name="Normal 22 3 4" xfId="25991" xr:uid="{8C3A5493-3CB9-47E9-8A43-F8A169DA3DAA}"/>
    <cellStyle name="Normal 22 3 4 2" xfId="25992" xr:uid="{7E5BE757-353F-49E1-B442-B3449917CB3D}"/>
    <cellStyle name="Normal 22 3 4 2 2" xfId="25993" xr:uid="{2FD7FD14-DFC5-4175-849A-FFFBA71D516C}"/>
    <cellStyle name="Normal 22 3 4 2 2 2" xfId="25994" xr:uid="{8C4AA563-A26B-4CFC-9400-24F3A05204AC}"/>
    <cellStyle name="Normal 22 3 4 2 3" xfId="25995" xr:uid="{2A737ACE-5A0D-4108-8EA6-4A908A57F2ED}"/>
    <cellStyle name="Normal 22 3 4 3" xfId="25996" xr:uid="{61CBEFA0-2C36-4E1D-8EB4-87592CF0D703}"/>
    <cellStyle name="Normal 22 3 4 3 2" xfId="25997" xr:uid="{EFAB56EB-7D87-42F1-8BAF-88F752DCEFF7}"/>
    <cellStyle name="Normal 22 3 4 4" xfId="25998" xr:uid="{4C47118F-5144-4C8F-83A1-BF737DF511CF}"/>
    <cellStyle name="Normal 22 3 5" xfId="25999" xr:uid="{6D62913E-BA19-4BA9-9BD7-A844BEE2DB44}"/>
    <cellStyle name="Normal 22 3 5 2" xfId="26000" xr:uid="{E1B2644E-891F-4558-AA32-63BC950F6378}"/>
    <cellStyle name="Normal 22 3 5 2 2" xfId="26001" xr:uid="{F92D50D4-E204-4AD3-A0C9-1D02F33C7CE7}"/>
    <cellStyle name="Normal 22 3 5 3" xfId="26002" xr:uid="{04EA1602-6EB4-4488-90D9-28F380392B74}"/>
    <cellStyle name="Normal 22 3 6" xfId="26003" xr:uid="{FB7A5E6F-11D7-48A8-B484-230043773F9A}"/>
    <cellStyle name="Normal 22 3 6 2" xfId="26004" xr:uid="{BB485FB6-A2B2-4FDC-B583-CDA1A19259E3}"/>
    <cellStyle name="Normal 22 3 7" xfId="26005" xr:uid="{D11B8ED9-5467-4B9F-9696-99AC914D2D70}"/>
    <cellStyle name="Normal 22 4" xfId="26006" xr:uid="{5949A2F7-42FF-457A-B81A-0031CAF0FB90}"/>
    <cellStyle name="Normal 22 4 2" xfId="26007" xr:uid="{798BBD9A-598B-43A9-B86A-1E9B900DF79A}"/>
    <cellStyle name="Normal 22 4 2 2" xfId="26008" xr:uid="{B2D54EEB-030B-4DEE-9360-770468D93DF1}"/>
    <cellStyle name="Normal 22 4 3" xfId="26009" xr:uid="{C5F1807E-DC1D-4E3F-B9E2-2FFDA3491188}"/>
    <cellStyle name="Normal 22 5" xfId="26010" xr:uid="{77C47947-8463-4CCA-A616-5CC4438F30CB}"/>
    <cellStyle name="Normal 22 6" xfId="26011" xr:uid="{9681E166-6F6D-417D-821D-0D1F07483C45}"/>
    <cellStyle name="Normal 22 6 2" xfId="26012" xr:uid="{DD892AB6-8B3B-4CD8-9504-AEE4D09CC547}"/>
    <cellStyle name="Normal 22 7" xfId="26013" xr:uid="{54D70CDC-BB50-4A01-954B-898AB2CA52C2}"/>
    <cellStyle name="Normal 22 8" xfId="3121" xr:uid="{33262378-0AAF-4802-B748-40254D509DDD}"/>
    <cellStyle name="Normal 23" xfId="341" xr:uid="{FE7698E5-B0E6-4948-9FF6-B945210CDFD1}"/>
    <cellStyle name="Normal 23 10" xfId="3122" xr:uid="{6C10BEFA-4108-47F7-8115-348A8E80AF54}"/>
    <cellStyle name="Normal 23 2" xfId="26014" xr:uid="{B638405B-046D-435B-AA40-0ACDA4130249}"/>
    <cellStyle name="Normal 23 2 2" xfId="26015" xr:uid="{70BDE9F8-6D81-4798-9B5D-06F90612D613}"/>
    <cellStyle name="Normal 23 2 2 2" xfId="26016" xr:uid="{B6EA26DA-B188-4896-B365-8ED9C4941FEB}"/>
    <cellStyle name="Normal 23 2 2 2 2" xfId="26017" xr:uid="{C0907707-0DED-4A1B-90DB-44AB45560110}"/>
    <cellStyle name="Normal 23 2 2 3" xfId="26018" xr:uid="{B33A7C25-1448-4E08-9C40-00CF8E509DF4}"/>
    <cellStyle name="Normal 23 2 3" xfId="26019" xr:uid="{8851118C-8FF6-4677-BAD0-87399CA59410}"/>
    <cellStyle name="Normal 23 2 3 2" xfId="26020" xr:uid="{151C5AE3-D08C-44B1-ABDA-C137EF77B6A2}"/>
    <cellStyle name="Normal 23 2 3 2 2" xfId="26021" xr:uid="{94D833FE-EDDD-40EF-9F85-B7533DC740F0}"/>
    <cellStyle name="Normal 23 2 3 3" xfId="26022" xr:uid="{7598E459-82C3-458C-817C-1C55B9BC3494}"/>
    <cellStyle name="Normal 23 2 4" xfId="26023" xr:uid="{EAD79FB0-80E5-4E5B-9937-17FA96C6FE96}"/>
    <cellStyle name="Normal 23 2 4 2" xfId="26024" xr:uid="{2B6FAEC5-270C-4BF1-A461-D941D56ED6A9}"/>
    <cellStyle name="Normal 23 2 5" xfId="26025" xr:uid="{D1ED3B4D-0235-49B3-AA97-4E4FAA51CC1A}"/>
    <cellStyle name="Normal 23 3" xfId="26026" xr:uid="{1E5867E3-6B86-49C7-B6C4-43D464943C45}"/>
    <cellStyle name="Normal 23 3 2" xfId="26027" xr:uid="{20A89579-5905-4DB8-AB92-F40402978CF5}"/>
    <cellStyle name="Normal 23 3 3" xfId="26028" xr:uid="{6C641A06-35D8-4F19-AAEB-2FE8DDC44EC1}"/>
    <cellStyle name="Normal 23 3 3 2" xfId="26029" xr:uid="{0895E436-0792-411B-9E97-66257BC10580}"/>
    <cellStyle name="Normal 23 3 3 2 2" xfId="26030" xr:uid="{32E5357E-72D4-48B7-AE24-0EFC7E972DD8}"/>
    <cellStyle name="Normal 23 3 3 2 2 2" xfId="26031" xr:uid="{7C4B8C5E-6680-4D36-AED2-2096B4277256}"/>
    <cellStyle name="Normal 23 3 3 2 2 2 2" xfId="26032" xr:uid="{9619C91F-13C7-4C05-960E-2A1CC9F985C1}"/>
    <cellStyle name="Normal 23 3 3 2 2 3" xfId="26033" xr:uid="{9DBC3C98-62CA-4156-9B0B-E41EEB8398C7}"/>
    <cellStyle name="Normal 23 3 3 2 3" xfId="26034" xr:uid="{0F768300-CCC0-4802-93C0-E31E966604F7}"/>
    <cellStyle name="Normal 23 3 3 2 3 2" xfId="26035" xr:uid="{25FE71DB-DAAC-4456-B5E5-B5A6FCEC6D71}"/>
    <cellStyle name="Normal 23 3 3 2 4" xfId="26036" xr:uid="{96ED740B-33A1-4FD5-99AC-A1B61ECBECC8}"/>
    <cellStyle name="Normal 23 3 3 3" xfId="26037" xr:uid="{0D015A53-F18B-4B86-A959-3B5FE247845F}"/>
    <cellStyle name="Normal 23 3 3 3 2" xfId="26038" xr:uid="{8BD0DDCD-4989-4154-9812-305D10750562}"/>
    <cellStyle name="Normal 23 3 3 3 2 2" xfId="26039" xr:uid="{A2E5C92D-FE4E-4D2D-AD78-93D469BD459C}"/>
    <cellStyle name="Normal 23 3 3 3 3" xfId="26040" xr:uid="{1FFAD8F9-6AD4-454D-A74E-A867CE25F382}"/>
    <cellStyle name="Normal 23 3 3 4" xfId="26041" xr:uid="{54FF6EDA-84F4-43DC-9F37-8B5D82D32B11}"/>
    <cellStyle name="Normal 23 3 3 4 2" xfId="26042" xr:uid="{E5E625DC-2A4F-4959-B70E-8FDA2F2F9BA1}"/>
    <cellStyle name="Normal 23 3 3 5" xfId="26043" xr:uid="{5D9FB89F-2195-44CB-9150-E5DE4B639838}"/>
    <cellStyle name="Normal 23 3 4" xfId="26044" xr:uid="{04036A52-1AEB-4815-A962-E4C64BA5373A}"/>
    <cellStyle name="Normal 23 3 4 2" xfId="26045" xr:uid="{E7719A6B-8B2D-4916-AC00-C531D8E6CC67}"/>
    <cellStyle name="Normal 23 3 4 2 2" xfId="26046" xr:uid="{21502797-A53F-4FDE-A5D6-C61EE96BF301}"/>
    <cellStyle name="Normal 23 3 4 2 2 2" xfId="26047" xr:uid="{6B007F44-E85C-43F3-BD16-C1BF7060E4AD}"/>
    <cellStyle name="Normal 23 3 4 2 3" xfId="26048" xr:uid="{F5D2A9CF-A167-48EA-9F4F-9E6BB0C5BB60}"/>
    <cellStyle name="Normal 23 3 4 3" xfId="26049" xr:uid="{3536F556-0267-4CD2-B513-D5EE90DA6EBE}"/>
    <cellStyle name="Normal 23 3 4 3 2" xfId="26050" xr:uid="{2D3D5FA6-5C39-47CE-9BA6-26D6D6C4AB73}"/>
    <cellStyle name="Normal 23 3 4 4" xfId="26051" xr:uid="{4D45A078-CA7E-488D-9D5B-2D6626B7509B}"/>
    <cellStyle name="Normal 23 3 5" xfId="26052" xr:uid="{E77F40A4-7C9E-4C2D-A186-3646DF4BFDDF}"/>
    <cellStyle name="Normal 23 3 5 2" xfId="26053" xr:uid="{1D1BF54D-E8E7-4D9D-AB83-5212DD183052}"/>
    <cellStyle name="Normal 23 3 5 2 2" xfId="26054" xr:uid="{1CE0332D-8AF4-4590-B2B0-B3D463CEB7C2}"/>
    <cellStyle name="Normal 23 3 5 3" xfId="26055" xr:uid="{1C4F80C6-03F5-4C18-B8EB-A4C7B6D190BD}"/>
    <cellStyle name="Normal 23 3 6" xfId="26056" xr:uid="{792DCA09-60D2-4957-A48C-072EF5DF516A}"/>
    <cellStyle name="Normal 23 3 6 2" xfId="26057" xr:uid="{A887F4F2-642D-42C8-B94A-CAE3CF44C7DA}"/>
    <cellStyle name="Normal 23 3 7" xfId="26058" xr:uid="{AFE03935-F8E7-4830-BEF7-2892FD8E9FC9}"/>
    <cellStyle name="Normal 23 4" xfId="26059" xr:uid="{6B94F2FF-4904-4DED-9942-A16EB71E4E65}"/>
    <cellStyle name="Normal 23 5" xfId="26060" xr:uid="{20ABBA60-1882-45ED-A400-ED0D4B86FA17}"/>
    <cellStyle name="Normal 23 5 2" xfId="26061" xr:uid="{FD13145D-943F-4A49-99BE-98F971FC1E42}"/>
    <cellStyle name="Normal 23 5 2 2" xfId="26062" xr:uid="{0DEDEBCA-79DB-4970-BF2E-D0875C0297B1}"/>
    <cellStyle name="Normal 23 5 2 2 2" xfId="26063" xr:uid="{8BBCFCD7-9AED-4D8E-97DB-DE3BD50BAD03}"/>
    <cellStyle name="Normal 23 5 2 2 2 2" xfId="26064" xr:uid="{1CA48536-2DD6-4984-84C9-E7753CDCFFEB}"/>
    <cellStyle name="Normal 23 5 2 2 3" xfId="26065" xr:uid="{122CEC2A-6D72-403F-93D6-C618D0E422C7}"/>
    <cellStyle name="Normal 23 5 2 3" xfId="26066" xr:uid="{91BAC481-33F5-4C00-A1A8-01785920A286}"/>
    <cellStyle name="Normal 23 5 2 3 2" xfId="26067" xr:uid="{E183A878-DBE8-44FA-96E7-B3D216A2F9DA}"/>
    <cellStyle name="Normal 23 5 2 4" xfId="26068" xr:uid="{6FDC78C3-056A-4471-A001-2C43ABFF71ED}"/>
    <cellStyle name="Normal 23 5 3" xfId="26069" xr:uid="{55AD15CA-FB1B-4726-A4F6-D38B2419E47B}"/>
    <cellStyle name="Normal 23 5 3 2" xfId="26070" xr:uid="{94A5F3D1-697C-4179-9337-21EB186A7C84}"/>
    <cellStyle name="Normal 23 5 3 2 2" xfId="26071" xr:uid="{0189FC99-AE87-46E7-AF5E-89C39EC75797}"/>
    <cellStyle name="Normal 23 5 3 3" xfId="26072" xr:uid="{F224F21F-BB74-4CFB-ACE3-13894A1B59DC}"/>
    <cellStyle name="Normal 23 5 4" xfId="26073" xr:uid="{BE19CBE5-1FEF-4F0D-9F7B-D95430ED8A82}"/>
    <cellStyle name="Normal 23 5 4 2" xfId="26074" xr:uid="{21F5B57A-FD7B-4DA5-81AB-1948B7C8EA15}"/>
    <cellStyle name="Normal 23 5 5" xfId="26075" xr:uid="{801E170A-58BF-46B2-9D9B-7B84A5AF4D2B}"/>
    <cellStyle name="Normal 23 6" xfId="26076" xr:uid="{D68CF1DB-6956-4CE9-9102-93481B013B64}"/>
    <cellStyle name="Normal 23 6 2" xfId="26077" xr:uid="{15F393D1-0707-467B-8656-26A9B2C10D87}"/>
    <cellStyle name="Normal 23 6 2 2" xfId="26078" xr:uid="{FEAA890A-B81A-4670-9ADC-4914C941D0D0}"/>
    <cellStyle name="Normal 23 6 2 2 2" xfId="26079" xr:uid="{705BCE1F-2DF5-4846-89B8-C967E9333AD0}"/>
    <cellStyle name="Normal 23 6 2 3" xfId="26080" xr:uid="{B16B3A52-151A-4D5E-935B-4CD2F44B0332}"/>
    <cellStyle name="Normal 23 6 3" xfId="26081" xr:uid="{160C4F5D-FCE1-4B52-A4F2-47949A1FCAD5}"/>
    <cellStyle name="Normal 23 6 3 2" xfId="26082" xr:uid="{E3AC9E53-3EB3-49CA-8219-22BB9C1088A5}"/>
    <cellStyle name="Normal 23 6 4" xfId="26083" xr:uid="{2CCF309B-A65F-4F5D-84A1-450B90114236}"/>
    <cellStyle name="Normal 23 7" xfId="26084" xr:uid="{7218A65B-8EC9-40B4-976B-EE03F7EBC1ED}"/>
    <cellStyle name="Normal 23 7 2" xfId="26085" xr:uid="{9107B8D8-B2A7-422B-A2D7-8F052C84672A}"/>
    <cellStyle name="Normal 23 7 2 2" xfId="26086" xr:uid="{D70D5ADF-2743-4031-93A4-E58560065C94}"/>
    <cellStyle name="Normal 23 7 3" xfId="26087" xr:uid="{3F02BEFF-946C-4AE8-B477-BAB3634E7AB0}"/>
    <cellStyle name="Normal 23 8" xfId="26088" xr:uid="{C1458A77-7705-48BC-A856-A2552B29E55B}"/>
    <cellStyle name="Normal 23 8 2" xfId="26089" xr:uid="{D25163E0-F312-4E04-BA62-B775F76765A3}"/>
    <cellStyle name="Normal 23 9" xfId="26090" xr:uid="{2862E7D5-E953-4507-BE23-8C0820D1F14E}"/>
    <cellStyle name="Normal 24" xfId="330" xr:uid="{5FC4C551-41F5-463D-8C6B-3EF087614998}"/>
    <cellStyle name="Normal 24 2" xfId="26091" xr:uid="{6FCF3EC6-B317-486F-B217-F290C27A2F30}"/>
    <cellStyle name="Normal 24 3" xfId="3123" xr:uid="{D8971BCC-87FF-40F1-B396-5EE81AF9841E}"/>
    <cellStyle name="Normal 24 4" xfId="37742" xr:uid="{A904AFE5-3C7B-4602-A617-59C6CE10E8A1}"/>
    <cellStyle name="Normal 25" xfId="337" xr:uid="{46A202F5-1237-4603-9FBB-6FB8C53FE71D}"/>
    <cellStyle name="Normal 25 2" xfId="461" xr:uid="{36DCBB14-F288-4A35-AF8D-3A3E6D572F3B}"/>
    <cellStyle name="Normal 25 2 2" xfId="460" xr:uid="{87496C13-861F-46FE-AC8F-EF105BCE03B5}"/>
    <cellStyle name="Normal 25 2 2 2" xfId="26094" xr:uid="{0BDA8C52-0978-4281-8DE9-DCCB936131A9}"/>
    <cellStyle name="Normal 25 2 2 2 2" xfId="26095" xr:uid="{CC5D95DF-EB20-4296-8C5C-F882FA2592C5}"/>
    <cellStyle name="Normal 25 2 2 2 2 2" xfId="26096" xr:uid="{858B1B47-8F9C-475F-8F4E-F719E468EA1A}"/>
    <cellStyle name="Normal 25 2 2 2 2 2 2" xfId="26097" xr:uid="{669C64B1-6707-47D9-B105-6D362013D373}"/>
    <cellStyle name="Normal 25 2 2 2 2 3" xfId="26098" xr:uid="{1D7A9DB6-A838-434F-9469-C847B3B772C9}"/>
    <cellStyle name="Normal 25 2 2 2 3" xfId="26099" xr:uid="{D7395893-A7A8-40FE-A8BB-98997190EEB2}"/>
    <cellStyle name="Normal 25 2 2 2 3 2" xfId="26100" xr:uid="{92CBEE1F-4276-427D-BC7F-51E2203283E8}"/>
    <cellStyle name="Normal 25 2 2 2 4" xfId="26101" xr:uid="{EAB15F3F-400D-4C6E-9333-7D2566FC2956}"/>
    <cellStyle name="Normal 25 2 2 3" xfId="26102" xr:uid="{50CA7F25-26A9-46E2-A597-25D3227E570B}"/>
    <cellStyle name="Normal 25 2 2 3 2" xfId="26103" xr:uid="{2E8A24CA-563D-431D-87F8-D77651E36740}"/>
    <cellStyle name="Normal 25 2 2 3 2 2" xfId="26104" xr:uid="{1E921D80-F39F-4AA9-9152-9C26273307CD}"/>
    <cellStyle name="Normal 25 2 2 3 3" xfId="26105" xr:uid="{8F0BB2F5-9EB1-4E06-9B47-A1BCA5FEC6DB}"/>
    <cellStyle name="Normal 25 2 2 4" xfId="26106" xr:uid="{26601E61-4117-4A85-AFB6-DB75C1DE4697}"/>
    <cellStyle name="Normal 25 2 2 4 2" xfId="26107" xr:uid="{4D4520C8-1E39-4A35-B78C-CB8731058C18}"/>
    <cellStyle name="Normal 25 2 2 5" xfId="26108" xr:uid="{BDA3A9D0-7004-4C6D-8427-9DE41E1ACD56}"/>
    <cellStyle name="Normal 25 2 2 6" xfId="26093" xr:uid="{542AD5D9-66A6-410F-B43D-5B3EA5AB1B2B}"/>
    <cellStyle name="Normal 25 2 2 7" xfId="37830" xr:uid="{538F593D-7CFE-4A40-8532-B609B8F01A0E}"/>
    <cellStyle name="Normal 25 2 3" xfId="459" xr:uid="{75399DFE-A074-40EE-A6BD-8A97CB3E6D71}"/>
    <cellStyle name="Normal 25 2 3 2" xfId="26110" xr:uid="{9F48F717-1673-4408-9122-E73C14D86684}"/>
    <cellStyle name="Normal 25 2 3 2 2" xfId="26111" xr:uid="{108676F5-733E-4B82-9F00-C97C41FB9B95}"/>
    <cellStyle name="Normal 25 2 3 2 2 2" xfId="26112" xr:uid="{4EFE8AF0-7AB2-4AB4-B612-1B7794364211}"/>
    <cellStyle name="Normal 25 2 3 2 3" xfId="26113" xr:uid="{A57B2B44-64FE-409B-877E-44102DEF80F9}"/>
    <cellStyle name="Normal 25 2 3 3" xfId="26114" xr:uid="{8FD9A9CD-D64A-40BF-A7D7-9C2D7C0A250C}"/>
    <cellStyle name="Normal 25 2 3 3 2" xfId="26115" xr:uid="{8C9ECFE4-3B17-4404-9AA7-05AC10F7C105}"/>
    <cellStyle name="Normal 25 2 3 4" xfId="26116" xr:uid="{604D26F7-44C3-41B0-9025-D07BC4644D05}"/>
    <cellStyle name="Normal 25 2 3 5" xfId="26109" xr:uid="{C44392FB-E634-4822-8CD3-8146EF8B563F}"/>
    <cellStyle name="Normal 25 2 3 6" xfId="37829" xr:uid="{12F4BA56-97AF-451C-8F70-27733B82D7C1}"/>
    <cellStyle name="Normal 25 2 4" xfId="26117" xr:uid="{E25243CE-BF07-4478-94C4-6D0B4A7F4888}"/>
    <cellStyle name="Normal 25 2 4 2" xfId="26118" xr:uid="{8FCA882D-674E-497A-AE92-1DE003B8D0B6}"/>
    <cellStyle name="Normal 25 2 4 2 2" xfId="26119" xr:uid="{73B7C244-D9F7-4346-A144-1C3D21078909}"/>
    <cellStyle name="Normal 25 2 4 3" xfId="26120" xr:uid="{3D6125EB-DF31-4300-AE0C-1B21059D35CA}"/>
    <cellStyle name="Normal 25 2 5" xfId="26121" xr:uid="{914FAD57-2DA5-44D5-891C-FA95DE2FBD62}"/>
    <cellStyle name="Normal 25 2 5 2" xfId="26122" xr:uid="{EA770621-74E0-46C0-81AD-BCA86E86AB0D}"/>
    <cellStyle name="Normal 25 2 6" xfId="26123" xr:uid="{715303D3-0847-4EC8-AEA9-E29577B5A1F4}"/>
    <cellStyle name="Normal 25 2 7" xfId="26092" xr:uid="{2FD68D68-41E0-45E8-A3D0-104EF10CB4FD}"/>
    <cellStyle name="Normal 25 2 8" xfId="37831" xr:uid="{5E7556D2-A972-48F9-A458-16C9C6CB1C3E}"/>
    <cellStyle name="Normal 25 3" xfId="26124" xr:uid="{FAF5FDF9-D5B0-4F27-A693-9B3E42112408}"/>
    <cellStyle name="Normal 25 3 2" xfId="26125" xr:uid="{4DA730AD-ADA3-4A95-A890-59E309D5D78A}"/>
    <cellStyle name="Normal 25 3 2 2" xfId="26126" xr:uid="{3A3D6A98-F57C-4278-A8AB-15CFE63048C6}"/>
    <cellStyle name="Normal 25 3 3" xfId="26127" xr:uid="{917AF102-4F1D-4CE8-B27A-1520CB175F60}"/>
    <cellStyle name="Normal 25 4" xfId="3124" xr:uid="{EEA81AF2-EF81-4D94-BCEE-17C511F74102}"/>
    <cellStyle name="Normal 25 5" xfId="37749" xr:uid="{69351D48-BE7B-4BD4-8203-5BD9D62A0878}"/>
    <cellStyle name="Normal 26" xfId="331" xr:uid="{A8524444-F47E-4773-8158-C9C7EAA5C39E}"/>
    <cellStyle name="Normal 26 10" xfId="3202" xr:uid="{84DB1795-E738-4276-9902-86453602B3F9}"/>
    <cellStyle name="Normal 26 11" xfId="37743" xr:uid="{D5F24333-166F-4112-8944-D4FCD08D530D}"/>
    <cellStyle name="Normal 26 2" xfId="3210" xr:uid="{CC917D0A-403A-490B-90F1-ADDBA0695525}"/>
    <cellStyle name="Normal 26 2 2" xfId="26128" xr:uid="{24E41BDA-1D4C-4DB3-AC0A-1B2655F18227}"/>
    <cellStyle name="Normal 26 2 3" xfId="26129" xr:uid="{2C8C2E7C-878E-486F-A7DE-765CE8466DBD}"/>
    <cellStyle name="Normal 26 2 3 2" xfId="26130" xr:uid="{99458ECD-F0B6-4EC5-868F-553941C1CF46}"/>
    <cellStyle name="Normal 26 2 3 2 2" xfId="26131" xr:uid="{F88E1E7B-F97E-413E-B170-9FB0C9CD2712}"/>
    <cellStyle name="Normal 26 2 3 2 2 2" xfId="26132" xr:uid="{B41F9E1C-8EFE-4707-841F-CB07769259F8}"/>
    <cellStyle name="Normal 26 2 3 2 2 2 2" xfId="26133" xr:uid="{3560E86C-0395-4837-A0D1-5CACD8D48376}"/>
    <cellStyle name="Normal 26 2 3 2 2 3" xfId="26134" xr:uid="{4501AC55-E2E0-410B-B835-B0A2AE58C6E6}"/>
    <cellStyle name="Normal 26 2 3 2 3" xfId="26135" xr:uid="{0D29A3A0-548F-42C2-9CED-6CE290450F05}"/>
    <cellStyle name="Normal 26 2 3 2 3 2" xfId="26136" xr:uid="{17FBB69B-8416-46D3-B27B-1FE1665D660E}"/>
    <cellStyle name="Normal 26 2 3 2 4" xfId="26137" xr:uid="{9FA74871-34EE-473B-8817-587F44923B3D}"/>
    <cellStyle name="Normal 26 2 3 3" xfId="26138" xr:uid="{2376747D-2203-4E87-BC6C-BEF5794AEF23}"/>
    <cellStyle name="Normal 26 2 3 3 2" xfId="26139" xr:uid="{753D1ACE-EC75-46D4-B609-6F41B5E6ACF3}"/>
    <cellStyle name="Normal 26 2 3 3 2 2" xfId="26140" xr:uid="{669373A3-35B5-4493-9FE9-E8C6B8659BA3}"/>
    <cellStyle name="Normal 26 2 3 3 3" xfId="26141" xr:uid="{B3AD4CB1-4A08-448A-8AE8-623CF149DD5F}"/>
    <cellStyle name="Normal 26 2 3 4" xfId="26142" xr:uid="{BC3BE9C4-9ACD-4160-AACC-9EE5680481B7}"/>
    <cellStyle name="Normal 26 2 3 4 2" xfId="26143" xr:uid="{411013CD-EB44-4B3D-A499-D9A14CF6805B}"/>
    <cellStyle name="Normal 26 2 3 5" xfId="26144" xr:uid="{F7D4EF1F-0E64-4454-AEB9-A9772BE98AAC}"/>
    <cellStyle name="Normal 26 2 4" xfId="26145" xr:uid="{FA4F3638-9F72-4F11-AEE1-0A62B16ABD72}"/>
    <cellStyle name="Normal 26 2 4 2" xfId="26146" xr:uid="{3D05128A-E0B5-4679-8BBB-C0F6FA8E6B9C}"/>
    <cellStyle name="Normal 26 2 4 2 2" xfId="26147" xr:uid="{531A6F51-1392-474D-9BCD-6A9347B59227}"/>
    <cellStyle name="Normal 26 2 4 2 2 2" xfId="26148" xr:uid="{D81B0FCA-C67A-4432-A219-50C252ECF032}"/>
    <cellStyle name="Normal 26 2 4 2 3" xfId="26149" xr:uid="{D8AE090E-CC89-4EF7-992E-899ADBEF25D2}"/>
    <cellStyle name="Normal 26 2 4 3" xfId="26150" xr:uid="{014A98CC-2E57-4540-B5A8-C4E811B317D0}"/>
    <cellStyle name="Normal 26 2 4 3 2" xfId="26151" xr:uid="{91F0E51B-6CB0-48AD-B1E7-5C9AF59C6BCA}"/>
    <cellStyle name="Normal 26 2 4 4" xfId="26152" xr:uid="{0D32C188-3603-40FF-ABAC-34EA026F69A1}"/>
    <cellStyle name="Normal 26 2 5" xfId="26153" xr:uid="{89ECD212-01F6-4896-9954-8F8CDCF7AE20}"/>
    <cellStyle name="Normal 26 2 5 2" xfId="26154" xr:uid="{557C525F-4958-4573-80A9-0B36AF786119}"/>
    <cellStyle name="Normal 26 2 5 2 2" xfId="26155" xr:uid="{567178DB-7045-4341-AF6B-B62B0B02467E}"/>
    <cellStyle name="Normal 26 2 5 3" xfId="26156" xr:uid="{B378951A-AB39-4423-AB66-D87F0A9DAA0E}"/>
    <cellStyle name="Normal 26 2 6" xfId="26157" xr:uid="{6B70AFBA-2EEE-4D61-9F2C-D2FC6262395E}"/>
    <cellStyle name="Normal 26 2 6 2" xfId="26158" xr:uid="{6A13EA46-FE1C-4922-B6CE-2C3D6F2D75DB}"/>
    <cellStyle name="Normal 26 2 7" xfId="26159" xr:uid="{A69D1C95-21B6-4286-910D-E51F051C4C4C}"/>
    <cellStyle name="Normal 26 3" xfId="26160" xr:uid="{B2CE7CF6-F524-4B16-B012-4C9E44A1185C}"/>
    <cellStyle name="Normal 26 4" xfId="26161" xr:uid="{851AD843-6DB5-4861-84D3-85251357F016}"/>
    <cellStyle name="Normal 26 4 2" xfId="26162" xr:uid="{E2AA71EA-BD64-432D-8097-0A30D678F826}"/>
    <cellStyle name="Normal 26 4 3" xfId="26163" xr:uid="{F60A2355-99CD-4EA5-B8E5-C906196E781D}"/>
    <cellStyle name="Normal 26 4 3 2" xfId="26164" xr:uid="{C2203D18-0AEF-4C89-A796-05F180C92973}"/>
    <cellStyle name="Normal 26 4 3 2 2" xfId="26165" xr:uid="{48CF4E1B-85E6-429E-9320-A2084E744BD9}"/>
    <cellStyle name="Normal 26 4 3 2 2 2" xfId="26166" xr:uid="{6F70B797-048B-4E86-98D0-BF6034A5D239}"/>
    <cellStyle name="Normal 26 4 3 2 2 2 2" xfId="26167" xr:uid="{3005C178-F48C-4A8D-A066-2CB531172677}"/>
    <cellStyle name="Normal 26 4 3 2 2 3" xfId="26168" xr:uid="{B6944E8F-0446-4304-A85E-A53C41B3E6C4}"/>
    <cellStyle name="Normal 26 4 3 2 3" xfId="26169" xr:uid="{C2169491-A47C-4821-9A22-C059148324FD}"/>
    <cellStyle name="Normal 26 4 3 2 3 2" xfId="26170" xr:uid="{224ABA49-AAF4-4DFC-865B-640A51820723}"/>
    <cellStyle name="Normal 26 4 3 2 4" xfId="26171" xr:uid="{3D0CEBA6-D567-4BA9-A956-447B02ED1C2A}"/>
    <cellStyle name="Normal 26 4 3 3" xfId="26172" xr:uid="{E1C277C5-B4D9-4CC8-97E3-9A2A711B7837}"/>
    <cellStyle name="Normal 26 4 3 3 2" xfId="26173" xr:uid="{FD1CB36D-1022-4942-83FE-D10A3E67C5D6}"/>
    <cellStyle name="Normal 26 4 3 3 2 2" xfId="26174" xr:uid="{62A1469C-9C12-4128-BCEA-076CCFD6B50B}"/>
    <cellStyle name="Normal 26 4 3 3 3" xfId="26175" xr:uid="{41927158-BE0C-4012-9493-63D093E60A14}"/>
    <cellStyle name="Normal 26 4 3 4" xfId="26176" xr:uid="{9EB00B52-D466-4C43-ADC2-1C11D44C52CB}"/>
    <cellStyle name="Normal 26 4 3 4 2" xfId="26177" xr:uid="{B418B9AA-C5E1-4CF4-AA6F-1FFA26E0D799}"/>
    <cellStyle name="Normal 26 4 3 5" xfId="26178" xr:uid="{03ECC88F-7947-4D56-B558-F31B72D878C7}"/>
    <cellStyle name="Normal 26 4 4" xfId="26179" xr:uid="{AAC3DBA0-A883-451D-89CB-81246404F204}"/>
    <cellStyle name="Normal 26 4 4 2" xfId="26180" xr:uid="{154B5CAF-0945-4971-B9C0-2D01A320D25F}"/>
    <cellStyle name="Normal 26 4 4 2 2" xfId="26181" xr:uid="{A42B9B3F-178F-405D-BE01-5C6A594C37E1}"/>
    <cellStyle name="Normal 26 4 4 2 2 2" xfId="26182" xr:uid="{BF393F77-BBF5-401E-93A5-E9674C0A2966}"/>
    <cellStyle name="Normal 26 4 4 2 3" xfId="26183" xr:uid="{B9055BAA-B088-4794-8042-D42B144A3878}"/>
    <cellStyle name="Normal 26 4 4 3" xfId="26184" xr:uid="{AAF39203-C6D0-4A64-BEF4-7BD1F497AD9F}"/>
    <cellStyle name="Normal 26 4 4 3 2" xfId="26185" xr:uid="{C3755EFB-0C7E-40DD-97B8-57C5C7099BD8}"/>
    <cellStyle name="Normal 26 4 4 4" xfId="26186" xr:uid="{6B83EC6B-ED44-4660-8A6A-3226B80B9CB9}"/>
    <cellStyle name="Normal 26 4 5" xfId="26187" xr:uid="{E05DF852-E728-4BBA-B4CD-D801EE340CE1}"/>
    <cellStyle name="Normal 26 4 5 2" xfId="26188" xr:uid="{CE1CC0D0-F9DE-4BED-AD9E-EEEAE7D987D5}"/>
    <cellStyle name="Normal 26 4 5 2 2" xfId="26189" xr:uid="{6F4CE665-94F9-4FDB-9670-9F51500110E8}"/>
    <cellStyle name="Normal 26 4 5 3" xfId="26190" xr:uid="{7874F59C-0582-4ADE-A3FA-CC8364DD82DE}"/>
    <cellStyle name="Normal 26 4 6" xfId="26191" xr:uid="{30269FC7-3800-4487-AB85-1CCD5B6EF9A0}"/>
    <cellStyle name="Normal 26 4 6 2" xfId="26192" xr:uid="{B0675BC3-16B0-4851-A178-828D8E451955}"/>
    <cellStyle name="Normal 26 4 7" xfId="26193" xr:uid="{AD3C82A1-2060-4812-A603-F7BC4D620FAE}"/>
    <cellStyle name="Normal 26 5" xfId="26194" xr:uid="{E923D26E-8D78-4753-859A-328A78D371E4}"/>
    <cellStyle name="Normal 26 5 2" xfId="26195" xr:uid="{6302BCA6-1525-472C-878D-9D8D265A01B4}"/>
    <cellStyle name="Normal 26 5 2 2" xfId="26196" xr:uid="{450EF180-8EA4-4B6B-8DFD-146A9298A54B}"/>
    <cellStyle name="Normal 26 5 2 2 2" xfId="26197" xr:uid="{7C61B090-D6F8-48E3-BC28-DAEDAA465672}"/>
    <cellStyle name="Normal 26 5 2 2 2 2" xfId="26198" xr:uid="{332776CB-F42B-4BB9-B131-5787A27CAFD9}"/>
    <cellStyle name="Normal 26 5 2 2 3" xfId="26199" xr:uid="{B110EBCF-1ED6-4E10-BAC9-887EF195DCC3}"/>
    <cellStyle name="Normal 26 5 2 3" xfId="26200" xr:uid="{26F72FB6-2819-47A8-B75F-889DF3F99EB3}"/>
    <cellStyle name="Normal 26 5 2 3 2" xfId="26201" xr:uid="{32C06117-54F5-4E4E-8ADA-B7A59718FEAE}"/>
    <cellStyle name="Normal 26 5 2 4" xfId="26202" xr:uid="{7062CD58-51F4-464D-8FB5-FF01E187940B}"/>
    <cellStyle name="Normal 26 5 3" xfId="26203" xr:uid="{0BCBAD2E-D067-4626-B70E-52676F801905}"/>
    <cellStyle name="Normal 26 5 3 2" xfId="26204" xr:uid="{B8B2E2A3-CEB9-4033-A71E-A63B308FAD51}"/>
    <cellStyle name="Normal 26 5 3 2 2" xfId="26205" xr:uid="{1691837A-5180-45E4-98C1-2D01319A19FB}"/>
    <cellStyle name="Normal 26 5 3 3" xfId="26206" xr:uid="{E26D4B3B-7697-455C-8956-FF78569B7FF9}"/>
    <cellStyle name="Normal 26 5 4" xfId="26207" xr:uid="{21B396AE-531C-49B6-B63B-8DE84D29CA36}"/>
    <cellStyle name="Normal 26 5 4 2" xfId="26208" xr:uid="{9B397C34-B287-4776-A82C-7EFB886B8A45}"/>
    <cellStyle name="Normal 26 5 5" xfId="26209" xr:uid="{175891B9-C8D4-4500-A3C0-635E7992F540}"/>
    <cellStyle name="Normal 26 6" xfId="26210" xr:uid="{006F5008-ED36-42C7-94A7-BC36A26C22DD}"/>
    <cellStyle name="Normal 26 6 2" xfId="26211" xr:uid="{A53D4FB6-2156-4DAC-B346-7D9C071F00C7}"/>
    <cellStyle name="Normal 26 6 2 2" xfId="26212" xr:uid="{C3BBFCC3-9F21-40CE-A39F-35620DEA8465}"/>
    <cellStyle name="Normal 26 6 2 2 2" xfId="26213" xr:uid="{CF973E7E-BB2C-462E-ACCB-6D23AEC766CA}"/>
    <cellStyle name="Normal 26 6 2 3" xfId="26214" xr:uid="{C9BD9289-ABBC-47DE-BCA6-1941A718B4B2}"/>
    <cellStyle name="Normal 26 6 3" xfId="26215" xr:uid="{3E08CFC4-D96E-457D-A9E6-1D8AEDAF0ABD}"/>
    <cellStyle name="Normal 26 6 3 2" xfId="26216" xr:uid="{218BD18B-E3E3-4361-A1DC-2522AE2A6196}"/>
    <cellStyle name="Normal 26 6 4" xfId="26217" xr:uid="{19243E56-37EC-4E25-8870-B03D01AD4BF4}"/>
    <cellStyle name="Normal 26 7" xfId="26218" xr:uid="{803960C4-3810-4EA3-AD9C-1A4F7B83DB82}"/>
    <cellStyle name="Normal 26 7 2" xfId="26219" xr:uid="{045C4E3D-6BF5-4732-99D0-8DD45884DAD3}"/>
    <cellStyle name="Normal 26 7 2 2" xfId="26220" xr:uid="{1FB194E5-8116-4C45-BD01-D0A25C8A94D3}"/>
    <cellStyle name="Normal 26 7 3" xfId="26221" xr:uid="{4E948BC3-6ACC-479D-9E30-9E1B8EC50D7A}"/>
    <cellStyle name="Normal 26 8" xfId="26222" xr:uid="{DA91047A-1932-4A81-91EB-02CB68D25CF5}"/>
    <cellStyle name="Normal 26 8 2" xfId="26223" xr:uid="{0B4F78AA-C9F5-4320-9E54-CCF533BE6C46}"/>
    <cellStyle name="Normal 26 9" xfId="26224" xr:uid="{B436B1D0-36C8-4775-A24D-62B1FAC5A2F6}"/>
    <cellStyle name="Normal 27" xfId="335" xr:uid="{7D0C0535-3856-4BC4-ACA9-6C70DDF121FF}"/>
    <cellStyle name="Normal 27 2" xfId="2846" xr:uid="{D1808D23-7DD4-4E64-8AC2-85DC01681622}"/>
    <cellStyle name="Normal 27 2 2" xfId="3241" xr:uid="{15211FEA-B6FE-436B-A641-1A035F287A6E}"/>
    <cellStyle name="Normal 27 2 2 2" xfId="26225" xr:uid="{26F97E6F-B5D1-4894-A8DD-49CFB3382F93}"/>
    <cellStyle name="Normal 27 2 2 2 2" xfId="26226" xr:uid="{07E55523-17D9-445D-9B83-D4C21C22EC28}"/>
    <cellStyle name="Normal 27 2 2 2 2 2" xfId="26227" xr:uid="{B6FDCB0F-60A3-4FA5-9683-B82133E643CB}"/>
    <cellStyle name="Normal 27 2 2 2 2 2 2" xfId="26228" xr:uid="{93E3C423-57ED-4338-A145-B4940ECA1883}"/>
    <cellStyle name="Normal 27 2 2 2 2 3" xfId="26229" xr:uid="{CC3A563A-6B90-4918-9CE4-FB3458942B21}"/>
    <cellStyle name="Normal 27 2 2 2 3" xfId="26230" xr:uid="{EDE87DE2-40D2-4E01-B83C-2A03A172EA45}"/>
    <cellStyle name="Normal 27 2 2 2 3 2" xfId="26231" xr:uid="{AF2027B8-30F5-4F4D-91E7-4A9BF2826EC1}"/>
    <cellStyle name="Normal 27 2 2 2 4" xfId="26232" xr:uid="{D95EF834-B350-4357-8BBC-7FD1DC15FACB}"/>
    <cellStyle name="Normal 27 2 2 3" xfId="26233" xr:uid="{2F7AF805-97C2-4FD1-9F8B-D4930E4189C0}"/>
    <cellStyle name="Normal 27 2 2 3 2" xfId="26234" xr:uid="{9D181EBF-3540-4F47-8AA9-50590568D618}"/>
    <cellStyle name="Normal 27 2 2 3 2 2" xfId="26235" xr:uid="{AAE8A7E8-C9A1-43E0-A4A9-CBB5715400F2}"/>
    <cellStyle name="Normal 27 2 2 3 3" xfId="26236" xr:uid="{59DB5849-38A6-4B1F-986B-7EB23C5E13E5}"/>
    <cellStyle name="Normal 27 2 2 4" xfId="26237" xr:uid="{EEB0125F-6675-4B2A-B5D2-A4F8C480C905}"/>
    <cellStyle name="Normal 27 2 2 4 2" xfId="26238" xr:uid="{8F78A465-D0B8-4502-8D88-C3FF51659658}"/>
    <cellStyle name="Normal 27 2 2 5" xfId="26239" xr:uid="{6FCFC28E-376A-48AE-9F2D-00CD9CFDF809}"/>
    <cellStyle name="Normal 27 2 3" xfId="26240" xr:uid="{951395D6-117A-4E96-A5E1-8814E1073152}"/>
    <cellStyle name="Normal 27 2 3 2" xfId="26241" xr:uid="{5FFF1218-7A72-481D-BC8A-F8F63B39FF2F}"/>
    <cellStyle name="Normal 27 2 3 2 2" xfId="26242" xr:uid="{EB749D64-97AA-4A95-95DF-C37536683570}"/>
    <cellStyle name="Normal 27 2 3 2 2 2" xfId="26243" xr:uid="{23663C06-38F2-4DE1-8846-97D76462B737}"/>
    <cellStyle name="Normal 27 2 3 2 3" xfId="26244" xr:uid="{2F939270-E330-40B6-B32E-FB8908C3D62B}"/>
    <cellStyle name="Normal 27 2 3 3" xfId="26245" xr:uid="{2084429E-6FDF-4091-A38F-8ED7FE276320}"/>
    <cellStyle name="Normal 27 2 3 3 2" xfId="26246" xr:uid="{8B79BC91-6AD4-413A-BA25-75121548D11A}"/>
    <cellStyle name="Normal 27 2 3 4" xfId="26247" xr:uid="{6EC2E7C5-99A4-49BE-B8B6-35F440001180}"/>
    <cellStyle name="Normal 27 2 4" xfId="26248" xr:uid="{824E35B8-5E83-4C0E-A76B-0F2D6F415996}"/>
    <cellStyle name="Normal 27 2 4 2" xfId="26249" xr:uid="{FA997667-E250-47E3-8E31-E71880AE9D52}"/>
    <cellStyle name="Normal 27 2 4 2 2" xfId="26250" xr:uid="{523A8812-2528-4715-B25D-F79346C1D13C}"/>
    <cellStyle name="Normal 27 2 4 3" xfId="26251" xr:uid="{83411CCB-682A-457B-8A38-B7542F3AB5DF}"/>
    <cellStyle name="Normal 27 2 5" xfId="26252" xr:uid="{4C883480-645B-417D-ADE0-AB3D08EC1BDE}"/>
    <cellStyle name="Normal 27 2 5 2" xfId="26253" xr:uid="{36F56750-84A2-4B49-A0CE-58EC9480D579}"/>
    <cellStyle name="Normal 27 2 6" xfId="26254" xr:uid="{39DB15AE-DFA2-4820-9DC0-FA2976608703}"/>
    <cellStyle name="Normal 27 2 7" xfId="3206" xr:uid="{4085A560-B731-44B2-8262-F153274196BC}"/>
    <cellStyle name="Normal 27 3" xfId="2844" xr:uid="{E612229B-4329-4DA9-93B5-17C6B50C75E3}"/>
    <cellStyle name="Normal 27 3 2" xfId="26255" xr:uid="{36BACBAB-563D-4351-AEDB-DC15D484A0C1}"/>
    <cellStyle name="Normal 27 3 3" xfId="3242" xr:uid="{728C5DC1-2BC0-4221-B052-F210A64AB0F3}"/>
    <cellStyle name="Normal 27 3 4" xfId="37747" xr:uid="{E4B6225D-D758-4DEF-8D48-A44DA9670A3A}"/>
    <cellStyle name="Normal 27 4" xfId="26256" xr:uid="{9EEA131A-BAFD-45F3-B4B9-B95296A5CB4F}"/>
    <cellStyle name="Normal 27 4 2" xfId="26257" xr:uid="{6411EAAD-3425-4BF5-90D9-3BA1079A8DD7}"/>
    <cellStyle name="Normal 27 5" xfId="26258" xr:uid="{6AD85835-D4A2-4279-A634-C95F72C185A6}"/>
    <cellStyle name="Normal 27 6" xfId="3125" xr:uid="{AC97DA11-9B22-4DF0-9C04-124E0DAA8CCC}"/>
    <cellStyle name="Normal 28" xfId="347" xr:uid="{34828F82-0A7B-4D10-871D-0BCE2879E247}"/>
    <cellStyle name="Normal 28 10" xfId="3126" xr:uid="{C183E800-890E-4A2A-8E8C-CDE2467ABBB1}"/>
    <cellStyle name="Normal 28 2" xfId="3243" xr:uid="{A24B0602-2110-490C-881F-0E66CE4D0E12}"/>
    <cellStyle name="Normal 28 2 2" xfId="26259" xr:uid="{1A252A79-05C4-4E46-9BCD-37218077C06C}"/>
    <cellStyle name="Normal 28 2 2 2" xfId="26260" xr:uid="{89802F58-B34B-4D2F-820F-2E9F63F0FC32}"/>
    <cellStyle name="Normal 28 2 3" xfId="26261" xr:uid="{D4574710-8763-43C2-AC12-32B8BD792CFB}"/>
    <cellStyle name="Normal 28 3" xfId="26262" xr:uid="{9E998885-D75A-4556-BD6C-9EB6577A2F21}"/>
    <cellStyle name="Normal 28 3 2" xfId="26263" xr:uid="{94A1D6E4-2C7A-4C9C-BBC1-D885E9B7267F}"/>
    <cellStyle name="Normal 28 3 2 2" xfId="26264" xr:uid="{57BF6C2A-8C9A-44EA-AFD0-C24FD4DA6568}"/>
    <cellStyle name="Normal 28 3 3" xfId="26265" xr:uid="{633BD9B5-CFCD-47D1-8D8F-7F7BCCF6CC2F}"/>
    <cellStyle name="Normal 28 4" xfId="26266" xr:uid="{279B6421-C2E1-4278-9653-5FCC295B160B}"/>
    <cellStyle name="Normal 28 5" xfId="26267" xr:uid="{057F609C-15C2-4F08-9915-72F04B24F8A4}"/>
    <cellStyle name="Normal 28 5 2" xfId="26268" xr:uid="{15A0AC66-759E-4BE9-B9EB-8CF1332E5BEA}"/>
    <cellStyle name="Normal 28 5 2 2" xfId="26269" xr:uid="{94F092A6-1BB7-411B-A648-41120E1ECA05}"/>
    <cellStyle name="Normal 28 5 2 2 2" xfId="26270" xr:uid="{118178DE-2E8F-4672-8E6B-5DF0B59C5579}"/>
    <cellStyle name="Normal 28 5 2 2 2 2" xfId="26271" xr:uid="{F098DAEC-43D8-486E-B70B-03AC21D95F9A}"/>
    <cellStyle name="Normal 28 5 2 2 3" xfId="26272" xr:uid="{3986BF39-C543-47E7-9083-3C5ED0AE16F5}"/>
    <cellStyle name="Normal 28 5 2 3" xfId="26273" xr:uid="{382ECA41-E700-4A89-9664-B8BD2B297844}"/>
    <cellStyle name="Normal 28 5 2 3 2" xfId="26274" xr:uid="{E7C21C72-93C2-450E-BDB1-F648A591BFEE}"/>
    <cellStyle name="Normal 28 5 2 4" xfId="26275" xr:uid="{7690F611-8540-4017-804F-982C09BD5866}"/>
    <cellStyle name="Normal 28 5 3" xfId="26276" xr:uid="{840C7BDA-C6EA-4DFA-A54D-800EEBB32000}"/>
    <cellStyle name="Normal 28 5 3 2" xfId="26277" xr:uid="{E5BCF12A-05CF-4EE9-8AC3-586C6ACEFE13}"/>
    <cellStyle name="Normal 28 5 3 2 2" xfId="26278" xr:uid="{4CE6E186-42D4-4974-91E1-067E4E0927E3}"/>
    <cellStyle name="Normal 28 5 3 3" xfId="26279" xr:uid="{E8D9DE31-A915-45E7-8A98-155EDC15368A}"/>
    <cellStyle name="Normal 28 5 4" xfId="26280" xr:uid="{B6FE142C-C417-4FDD-B3B5-E10E16495D26}"/>
    <cellStyle name="Normal 28 5 4 2" xfId="26281" xr:uid="{71D9AAB6-7F3E-441E-B0DE-F435ED603901}"/>
    <cellStyle name="Normal 28 5 5" xfId="26282" xr:uid="{46D49BE0-6ADD-4073-9827-A98AA72F9433}"/>
    <cellStyle name="Normal 28 6" xfId="26283" xr:uid="{D36E7D04-0ACC-4F45-8552-8642ED448707}"/>
    <cellStyle name="Normal 28 6 2" xfId="26284" xr:uid="{75D7190A-8E25-4E93-AE80-74D510B067FB}"/>
    <cellStyle name="Normal 28 6 2 2" xfId="26285" xr:uid="{8EFD18D2-49CD-4B99-933C-AF6D3DC89F98}"/>
    <cellStyle name="Normal 28 6 2 2 2" xfId="26286" xr:uid="{C0EACF68-E27C-4A2F-8E1C-B61F1AE6E33B}"/>
    <cellStyle name="Normal 28 6 2 3" xfId="26287" xr:uid="{DFE5002A-A7EF-4EF6-B56C-D584A2F0BCA6}"/>
    <cellStyle name="Normal 28 6 3" xfId="26288" xr:uid="{33E26F82-8F3C-4B95-92E4-BDC63BA3EE0A}"/>
    <cellStyle name="Normal 28 6 3 2" xfId="26289" xr:uid="{BB26E264-6171-436D-8D82-06B59A137874}"/>
    <cellStyle name="Normal 28 6 4" xfId="26290" xr:uid="{4E9387BB-3837-413C-9373-C4DD96E67F68}"/>
    <cellStyle name="Normal 28 7" xfId="26291" xr:uid="{D96C2648-B6F2-4625-8754-38E4CED4129A}"/>
    <cellStyle name="Normal 28 7 2" xfId="26292" xr:uid="{F9E09B62-9A81-4ACB-9B6D-AF43DEAFCC45}"/>
    <cellStyle name="Normal 28 7 2 2" xfId="26293" xr:uid="{BF3E04A6-F93F-4AAB-97DC-909010AF4ECB}"/>
    <cellStyle name="Normal 28 7 3" xfId="26294" xr:uid="{FFF46F9D-D7DC-4405-9126-AFE256A54DD7}"/>
    <cellStyle name="Normal 28 8" xfId="26295" xr:uid="{AA731CE9-FF17-423E-8585-F95FF3CC496D}"/>
    <cellStyle name="Normal 28 8 2" xfId="26296" xr:uid="{C4260C37-8141-47D2-9DC9-AD6984F75633}"/>
    <cellStyle name="Normal 28 9" xfId="26297" xr:uid="{DDBF7BEE-2FD1-4091-8C7D-3152F55C218F}"/>
    <cellStyle name="Normal 29" xfId="332" xr:uid="{30A025DB-280F-45E3-9D4E-D559C244713F}"/>
    <cellStyle name="Normal 29 2" xfId="26299" xr:uid="{FC8125BE-E6E4-4A2B-BABF-02E09DC25FF7}"/>
    <cellStyle name="Normal 29 3" xfId="26300" xr:uid="{54D7F912-49A2-4703-9B8F-F3B5DA5406C4}"/>
    <cellStyle name="Normal 29 4" xfId="26298" xr:uid="{A996EBCA-6CF8-408B-9D34-7F9E6B72BBFD}"/>
    <cellStyle name="Normal 29 5" xfId="37744" xr:uid="{B9DA6ADC-7A54-47DB-93B0-2AF0F60DB635}"/>
    <cellStyle name="Normal 3" xfId="5" xr:uid="{EEE7BA1C-E577-45B1-9081-1161F3111F48}"/>
    <cellStyle name="Normal 3 2" xfId="52" xr:uid="{27F40CA6-B298-40DE-965A-3E0B4BBD7F27}"/>
    <cellStyle name="Normal 3 2 2" xfId="150" xr:uid="{4442CA37-5888-4FDC-9B99-6F17E582FD62}"/>
    <cellStyle name="Normal 3 2 2 2" xfId="26301" xr:uid="{7C39CBA9-AA23-4F49-9374-96B79C9981E2}"/>
    <cellStyle name="Normal 3 2 2 3" xfId="3128" xr:uid="{21CBD0C3-0452-4912-BC78-46E65E8E44AB}"/>
    <cellStyle name="Normal 3 2 3" xfId="458" xr:uid="{33C406D3-A1CB-4775-B3D0-F37EF1D9CD10}"/>
    <cellStyle name="Normal 3 2 3 2" xfId="3129" xr:uid="{E8162234-DE74-4441-90B3-76082F9CD7A5}"/>
    <cellStyle name="Normal 3 2 4" xfId="457" xr:uid="{C98E0AEF-0D6D-4783-82F0-BA725B7051A7}"/>
    <cellStyle name="Normal 3 2 4 2" xfId="26302" xr:uid="{BB04A704-C192-4293-BDDD-FE7FBBE8F014}"/>
    <cellStyle name="Normal 3 2 5" xfId="456" xr:uid="{F02252C5-E5F3-4D1A-AC99-2F91482954B4}"/>
    <cellStyle name="Normal 3 2 6" xfId="3127" xr:uid="{AF8C1CFD-7D0F-4999-B07D-B253707B4E5B}"/>
    <cellStyle name="Normal 3 2 6 2" xfId="37701" xr:uid="{383B3649-0F8B-4118-B0F9-5468D49DB4A7}"/>
    <cellStyle name="Normal 3 3" xfId="151" xr:uid="{771F1F47-8C47-4013-88CD-9A6FF827241E}"/>
    <cellStyle name="Normal 3 3 2" xfId="455" xr:uid="{EBE1F1A4-8E91-4922-9BC3-2C59A57D1815}"/>
    <cellStyle name="Normal 3 3 2 2" xfId="26303" xr:uid="{42F01F1E-FFDC-476A-AA96-E76611C8D89D}"/>
    <cellStyle name="Normal 3 3 3" xfId="3130" xr:uid="{5D07C7E2-601F-4A4E-AD66-9257204D03EF}"/>
    <cellStyle name="Normal 3 4" xfId="327" xr:uid="{578B0C50-53D8-4727-A640-91071D761BC9}"/>
    <cellStyle name="Normal 3 4 2" xfId="454" xr:uid="{63090DCF-485A-41F4-AAC7-4CE515328F01}"/>
    <cellStyle name="Normal 3 4 3" xfId="453" xr:uid="{6F85F374-264B-4E3C-AF93-C2F6158B9754}"/>
    <cellStyle name="Normal 3 4 4" xfId="452" xr:uid="{F4A33225-4145-4935-8C7D-5AF64FE7C1DD}"/>
    <cellStyle name="Normal 3 4 5" xfId="3131" xr:uid="{9B72D9B7-3AB9-476A-974D-C32A17415B88}"/>
    <cellStyle name="Normal 3 5" xfId="149" xr:uid="{2246A282-E27A-4158-9EBD-75B9E18A9AF2}"/>
    <cellStyle name="Normal 3 5 2" xfId="3132" xr:uid="{8BDFCDFA-01DE-4FDC-AA4C-CBBED76B9D05}"/>
    <cellStyle name="Normal 3 6" xfId="343" xr:uid="{3959B9CE-3D09-476B-B256-CDD70F620A9D}"/>
    <cellStyle name="Normal 3 6 2" xfId="26304" xr:uid="{9E6EA8FE-8ECD-4F9E-BEEE-72665D7DD944}"/>
    <cellStyle name="Normal 3 7" xfId="2799" xr:uid="{855B5F89-C483-40FC-B9E8-34280565C0F6}"/>
    <cellStyle name="Normal 3 7 2" xfId="37660" xr:uid="{EF8DCFD0-7688-44BB-A353-3294D1CBBB82}"/>
    <cellStyle name="Normal 3 7 3" xfId="37695" xr:uid="{EB112D5C-A392-46AA-BEB6-9B11683A0171}"/>
    <cellStyle name="Normal 3 8" xfId="2832" xr:uid="{1992DACB-1A03-4FC8-A71D-30640A2397E6}"/>
    <cellStyle name="Normal 3 8 2" xfId="38308" xr:uid="{FDAF7EFA-6376-43F1-996C-4039CD2EFFC4}"/>
    <cellStyle name="Normal 3 9" xfId="39" xr:uid="{42E2E128-F4B0-4F0D-A158-36E9C7EC5AE3}"/>
    <cellStyle name="Normal 3_AR_AP Audit updateMgen " xfId="1806" xr:uid="{7AA0F62F-C919-471E-8CD7-CBAD3D4AEBF8}"/>
    <cellStyle name="Normal 30" xfId="334" xr:uid="{DD4F354C-D9E8-4CE1-97DD-4F0E9E5F78C5}"/>
    <cellStyle name="Normal 30 2" xfId="26306" xr:uid="{4034633D-26D0-436A-BD8C-B0D569FDA26E}"/>
    <cellStyle name="Normal 30 2 2" xfId="26307" xr:uid="{67560E8B-EC70-4502-A882-F72B737A3774}"/>
    <cellStyle name="Normal 30 2 2 2" xfId="26308" xr:uid="{F00B406F-B0E9-4506-AC42-BA24072F4C13}"/>
    <cellStyle name="Normal 30 2 2 2 2" xfId="26309" xr:uid="{66E1E31D-5497-4BFE-B02C-436036BBBA16}"/>
    <cellStyle name="Normal 30 2 2 2 2 2" xfId="26310" xr:uid="{785180B3-7388-4EB3-B5DE-434D5E8B8C54}"/>
    <cellStyle name="Normal 30 2 2 2 2 2 2" xfId="26311" xr:uid="{625E80BF-448B-44DC-A19F-C18C0E678497}"/>
    <cellStyle name="Normal 30 2 2 2 2 3" xfId="26312" xr:uid="{037363D7-913C-4E89-9F36-BD137E3732A9}"/>
    <cellStyle name="Normal 30 2 2 2 3" xfId="26313" xr:uid="{5112DC13-B609-4E05-B8EB-1D125967CE53}"/>
    <cellStyle name="Normal 30 2 2 2 3 2" xfId="26314" xr:uid="{664ECDE1-5934-41BB-AD18-F14293CF9A0A}"/>
    <cellStyle name="Normal 30 2 2 2 4" xfId="26315" xr:uid="{E39CAB62-9C58-4C1D-A818-A476BAC61086}"/>
    <cellStyle name="Normal 30 2 2 3" xfId="26316" xr:uid="{B6D72E00-E6F6-4995-8217-875E8CE3B01C}"/>
    <cellStyle name="Normal 30 2 2 3 2" xfId="26317" xr:uid="{93A2B8E9-CAC9-41E3-B23A-67E2BD3A045E}"/>
    <cellStyle name="Normal 30 2 2 3 2 2" xfId="26318" xr:uid="{641334D9-ACD7-4C02-84A9-9EC101A7056F}"/>
    <cellStyle name="Normal 30 2 2 3 3" xfId="26319" xr:uid="{203F651D-7E6B-4DBF-89B0-31A35A54396C}"/>
    <cellStyle name="Normal 30 2 2 4" xfId="26320" xr:uid="{990FDF12-3CCA-4969-8827-E2F5356C60E4}"/>
    <cellStyle name="Normal 30 2 2 4 2" xfId="26321" xr:uid="{B1F77B3C-2BB1-4F12-83E1-D64E4CF424C0}"/>
    <cellStyle name="Normal 30 2 2 5" xfId="26322" xr:uid="{BFE8B166-81D7-4E2F-A5D8-687B8655B207}"/>
    <cellStyle name="Normal 30 2 3" xfId="26323" xr:uid="{FE436DC1-F4DB-41FE-A4F2-D540A66DF3EF}"/>
    <cellStyle name="Normal 30 2 3 2" xfId="26324" xr:uid="{77535561-8C95-4AA1-A694-938E6C2F761F}"/>
    <cellStyle name="Normal 30 2 3 2 2" xfId="26325" xr:uid="{AD58F966-FBE9-4301-AE7A-EDFBF4BA9F80}"/>
    <cellStyle name="Normal 30 2 3 2 2 2" xfId="26326" xr:uid="{2EB3DE72-5B65-47B7-BDAF-77FBD9752A17}"/>
    <cellStyle name="Normal 30 2 3 2 3" xfId="26327" xr:uid="{09BD8590-7F17-49C1-A447-AFC988E15DCB}"/>
    <cellStyle name="Normal 30 2 3 3" xfId="26328" xr:uid="{7DA062CD-E16E-4D9D-AD3B-C982EACD26F6}"/>
    <cellStyle name="Normal 30 2 3 3 2" xfId="26329" xr:uid="{81C5596C-F492-4B3A-A0C1-DC97907ABA46}"/>
    <cellStyle name="Normal 30 2 3 4" xfId="26330" xr:uid="{58A966B4-2032-4B55-8DFB-41FDE6F92F1B}"/>
    <cellStyle name="Normal 30 2 4" xfId="26331" xr:uid="{AAA7D5C3-8F22-45F4-B620-FB64F11EDCB3}"/>
    <cellStyle name="Normal 30 2 4 2" xfId="26332" xr:uid="{D5890332-4BDF-4F06-AC36-BF8D6F8C0677}"/>
    <cellStyle name="Normal 30 2 4 2 2" xfId="26333" xr:uid="{92E11D99-1584-444D-9317-B6AA62361619}"/>
    <cellStyle name="Normal 30 2 4 3" xfId="26334" xr:uid="{3B0556D8-DDC8-482C-BAA3-F45E2577F0B9}"/>
    <cellStyle name="Normal 30 2 5" xfId="26335" xr:uid="{BEF4C220-520B-484A-9B06-A27424A4CD37}"/>
    <cellStyle name="Normal 30 2 5 2" xfId="26336" xr:uid="{1E183213-9582-4FCC-8756-5F541C738849}"/>
    <cellStyle name="Normal 30 2 6" xfId="26337" xr:uid="{3D95C823-7DCF-425C-A77F-42733B9ABA77}"/>
    <cellStyle name="Normal 30 3" xfId="26338" xr:uid="{50DB66EA-EFCC-4653-A1F4-A653901F59FF}"/>
    <cellStyle name="Normal 30 3 2" xfId="26339" xr:uid="{053140DD-5D4C-4C05-B08C-C866696D6231}"/>
    <cellStyle name="Normal 30 3 2 2" xfId="26340" xr:uid="{3418D01A-5E6C-4D32-9E3C-4C2D9E76FBE3}"/>
    <cellStyle name="Normal 30 3 3" xfId="26341" xr:uid="{7652DE03-0A49-4A0E-9BDE-AD7B5F6FE9D0}"/>
    <cellStyle name="Normal 30 4" xfId="26342" xr:uid="{0737469C-81D6-43BF-B592-1C13BFBF24A7}"/>
    <cellStyle name="Normal 30 5" xfId="26305" xr:uid="{80D0291D-72E5-44AA-BC3A-E781117424E5}"/>
    <cellStyle name="Normal 30 6" xfId="37746" xr:uid="{7D505037-BA5A-420B-A816-7CF5B9A00210}"/>
    <cellStyle name="Normal 31" xfId="336" xr:uid="{D06E9397-CBA3-4F5D-A177-F9FE40561428}"/>
    <cellStyle name="Normal 31 10" xfId="26344" xr:uid="{B3ACD9EC-2357-49FF-8220-E7624BE9DAF0}"/>
    <cellStyle name="Normal 31 11" xfId="26343" xr:uid="{9F376B43-A56B-4D7C-B355-FBE6355599F7}"/>
    <cellStyle name="Normal 31 12" xfId="37748" xr:uid="{EEB75A8D-73FE-4FBB-9473-3C71650F9A20}"/>
    <cellStyle name="Normal 31 2" xfId="26345" xr:uid="{4E70693E-6AE7-483E-8494-5783FC71EF60}"/>
    <cellStyle name="Normal 31 2 2" xfId="26346" xr:uid="{B7BFBE79-E6E7-4328-B666-FBAD42CDA458}"/>
    <cellStyle name="Normal 31 2 2 2" xfId="26347" xr:uid="{2229F988-0B44-4690-B91C-E679528C2148}"/>
    <cellStyle name="Normal 31 2 3" xfId="26348" xr:uid="{0B45C64F-A6F5-4217-8026-31DAE254A145}"/>
    <cellStyle name="Normal 31 3" xfId="26349" xr:uid="{FA5A6120-B5BD-4333-ABF9-8911C3407C5B}"/>
    <cellStyle name="Normal 31 3 2" xfId="26350" xr:uid="{2B5CF5DE-0FC8-4FBB-BE8C-FA1B71FE0825}"/>
    <cellStyle name="Normal 31 3 2 2" xfId="26351" xr:uid="{31FF6288-75FE-41AF-BEE4-1985BDBD6E90}"/>
    <cellStyle name="Normal 31 3 2 2 2" xfId="26352" xr:uid="{68EAED0B-D8F9-404D-ADB1-6AE4DD2121A5}"/>
    <cellStyle name="Normal 31 3 2 2 2 2" xfId="26353" xr:uid="{A2DDA4FF-57BB-46B0-B98A-4B45C46D99AA}"/>
    <cellStyle name="Normal 31 3 2 2 2 2 2" xfId="26354" xr:uid="{693F8BAF-D6A1-4C6E-A69D-4B805F53A318}"/>
    <cellStyle name="Normal 31 3 2 2 2 3" xfId="26355" xr:uid="{CEACFF96-7593-4EC6-9693-32983AC99BCA}"/>
    <cellStyle name="Normal 31 3 2 2 3" xfId="26356" xr:uid="{A1A9372E-6F73-4A9A-9D49-B9F70BB18D13}"/>
    <cellStyle name="Normal 31 3 2 2 3 2" xfId="26357" xr:uid="{62A3A1A2-E2BD-46DD-BC25-2CC8944F6B98}"/>
    <cellStyle name="Normal 31 3 2 2 4" xfId="26358" xr:uid="{06D78D2C-AF47-435B-96EC-73D724E02819}"/>
    <cellStyle name="Normal 31 3 2 3" xfId="26359" xr:uid="{76E23F03-DF46-4978-9FE6-65BC4EEAF6FF}"/>
    <cellStyle name="Normal 31 3 2 3 2" xfId="26360" xr:uid="{FF5008F1-43C9-48A0-B60C-5C9B2C237809}"/>
    <cellStyle name="Normal 31 3 2 3 2 2" xfId="26361" xr:uid="{FC6A083C-E9ED-41D9-B832-CF9B2E018647}"/>
    <cellStyle name="Normal 31 3 2 3 3" xfId="26362" xr:uid="{1346D49E-74B9-4FD6-B0FF-6497F4374665}"/>
    <cellStyle name="Normal 31 3 2 4" xfId="26363" xr:uid="{83E1613B-B8F9-451D-8328-B1BDF8E389FC}"/>
    <cellStyle name="Normal 31 3 2 4 2" xfId="26364" xr:uid="{F4DAFB49-043D-42A4-8939-D81ED501DF16}"/>
    <cellStyle name="Normal 31 3 2 5" xfId="26365" xr:uid="{44F1713E-F1C2-463D-A84D-8883795C34A6}"/>
    <cellStyle name="Normal 31 3 3" xfId="26366" xr:uid="{4D7F5C6E-948F-4911-82B4-93E4812B53FE}"/>
    <cellStyle name="Normal 31 3 3 2" xfId="26367" xr:uid="{26D676CE-6DB4-45E3-B551-69DD369B917E}"/>
    <cellStyle name="Normal 31 3 3 2 2" xfId="26368" xr:uid="{3FC63A44-DF08-40B4-AFFF-BF6D6D2607A7}"/>
    <cellStyle name="Normal 31 3 3 2 2 2" xfId="26369" xr:uid="{2CDBEA7B-5A61-42C2-8641-CA1C20A197B5}"/>
    <cellStyle name="Normal 31 3 3 2 2 2 2" xfId="26370" xr:uid="{E409454C-167E-4DC5-A246-626904D9D881}"/>
    <cellStyle name="Normal 31 3 3 2 2 3" xfId="26371" xr:uid="{FE95191E-C8FE-4F83-A082-D4AA2BEBB21B}"/>
    <cellStyle name="Normal 31 3 3 2 3" xfId="26372" xr:uid="{11517DE0-28FF-40BE-A48C-EA8F3C9BE0BC}"/>
    <cellStyle name="Normal 31 3 3 2 3 2" xfId="26373" xr:uid="{44DC1722-F3A8-48C2-A229-5BD04A937C9D}"/>
    <cellStyle name="Normal 31 3 3 2 4" xfId="26374" xr:uid="{8A3FE443-9A98-4DD4-857F-4D9E5678DF03}"/>
    <cellStyle name="Normal 31 3 3 3" xfId="26375" xr:uid="{40281949-8E08-4F00-BAFA-317AED92EB3D}"/>
    <cellStyle name="Normal 31 3 3 3 2" xfId="26376" xr:uid="{16AAEB51-0B2E-4664-A730-30C7D493D370}"/>
    <cellStyle name="Normal 31 3 3 3 2 2" xfId="26377" xr:uid="{9B56A086-D49A-4B5B-92BF-AEFF1B1C8F69}"/>
    <cellStyle name="Normal 31 3 3 3 3" xfId="26378" xr:uid="{6AC8E4D4-0815-4FB6-9FE4-1313B8DA2E0F}"/>
    <cellStyle name="Normal 31 3 3 4" xfId="26379" xr:uid="{859A76D7-43FC-4864-AA77-FF507B25C379}"/>
    <cellStyle name="Normal 31 3 3 4 2" xfId="26380" xr:uid="{FC820B3B-65EB-4AB7-99CD-07F427CFC6A3}"/>
    <cellStyle name="Normal 31 3 3 5" xfId="26381" xr:uid="{1FFF651D-E908-4A3E-AF6B-7C3679B17F9E}"/>
    <cellStyle name="Normal 31 3 4" xfId="26382" xr:uid="{30F4EF64-5049-4948-8CFC-755D18971822}"/>
    <cellStyle name="Normal 31 3 4 2" xfId="26383" xr:uid="{DC9EE951-C142-4596-8728-BBF29964FEE5}"/>
    <cellStyle name="Normal 31 3 4 2 2" xfId="26384" xr:uid="{83EC8138-450F-4C92-B541-3684CFC7F706}"/>
    <cellStyle name="Normal 31 3 4 2 2 2" xfId="26385" xr:uid="{5DB71FB0-F64A-43C7-B0AB-441E664B23FC}"/>
    <cellStyle name="Normal 31 3 4 2 2 2 2" xfId="26386" xr:uid="{D02676B5-3340-4165-ABBA-88AB8513C2E8}"/>
    <cellStyle name="Normal 31 3 4 2 2 3" xfId="26387" xr:uid="{E59CCE63-1D35-4DEE-B85C-66B373F799BC}"/>
    <cellStyle name="Normal 31 3 4 2 3" xfId="26388" xr:uid="{6024F5DE-A2C2-42F5-9666-00815AB6993D}"/>
    <cellStyle name="Normal 31 3 4 2 3 2" xfId="26389" xr:uid="{E7DB93B0-1D76-4D65-94F1-CD12CC550239}"/>
    <cellStyle name="Normal 31 3 4 2 4" xfId="26390" xr:uid="{25CA8AFA-F4A4-40B7-8AF7-340EED06386A}"/>
    <cellStyle name="Normal 31 3 4 3" xfId="26391" xr:uid="{D9C934F9-94EF-40A8-BEBC-9A68E3156E8A}"/>
    <cellStyle name="Normal 31 3 4 3 2" xfId="26392" xr:uid="{554DEB88-31D4-4440-8BF0-7FA07E0DADFE}"/>
    <cellStyle name="Normal 31 3 4 3 2 2" xfId="26393" xr:uid="{C04405D8-409E-4896-8DDD-A58326000BC7}"/>
    <cellStyle name="Normal 31 3 4 3 3" xfId="26394" xr:uid="{338C677A-FC48-4F3F-888A-CCD148CDF16C}"/>
    <cellStyle name="Normal 31 3 4 4" xfId="26395" xr:uid="{F4ADE3E0-29AB-4006-9962-BA1528559014}"/>
    <cellStyle name="Normal 31 3 4 4 2" xfId="26396" xr:uid="{8A825EF7-9EAF-4C1A-913C-5138F658CF36}"/>
    <cellStyle name="Normal 31 3 4 5" xfId="26397" xr:uid="{76BB4D87-097F-48C5-8A93-CD57A616FB93}"/>
    <cellStyle name="Normal 31 3 5" xfId="26398" xr:uid="{33B17489-A120-419F-913D-F4EBBCD161FF}"/>
    <cellStyle name="Normal 31 3 5 2" xfId="26399" xr:uid="{53F32598-5C54-41BA-854A-63036D2CD942}"/>
    <cellStyle name="Normal 31 3 5 2 2" xfId="26400" xr:uid="{01BDAD4C-7DE6-40FA-B521-6383D8792BBB}"/>
    <cellStyle name="Normal 31 3 5 2 2 2" xfId="26401" xr:uid="{E515B803-C0A1-48CE-966D-82F502D90917}"/>
    <cellStyle name="Normal 31 3 5 2 2 2 2" xfId="26402" xr:uid="{7C55B356-C218-4ADF-AF74-B95C114C0128}"/>
    <cellStyle name="Normal 31 3 5 2 2 3" xfId="26403" xr:uid="{B57BA857-4036-44BC-BA4F-876D0E25B883}"/>
    <cellStyle name="Normal 31 3 5 2 3" xfId="26404" xr:uid="{79DC6A25-8012-4579-AA55-1A27DA3182F1}"/>
    <cellStyle name="Normal 31 3 5 2 3 2" xfId="26405" xr:uid="{5FA4E8A6-DA65-48B6-AA2B-95BF652B167D}"/>
    <cellStyle name="Normal 31 3 5 2 4" xfId="26406" xr:uid="{2EB1BEFF-DF87-4F63-B1A8-D05D1BF67861}"/>
    <cellStyle name="Normal 31 3 5 3" xfId="26407" xr:uid="{E83F0F37-7E82-4737-860C-47FB092E539F}"/>
    <cellStyle name="Normal 31 3 5 3 2" xfId="26408" xr:uid="{F43AEEEC-96BF-4A42-93AD-A8451F8DE0E4}"/>
    <cellStyle name="Normal 31 3 5 3 2 2" xfId="26409" xr:uid="{852F63F5-6966-435E-BE1A-B923C50B5313}"/>
    <cellStyle name="Normal 31 3 5 3 3" xfId="26410" xr:uid="{5D0FE225-A663-45B5-8EA7-1DC84ADD9D74}"/>
    <cellStyle name="Normal 31 3 5 4" xfId="26411" xr:uid="{BCFEAE13-1ACB-456D-85CA-B86948C3237D}"/>
    <cellStyle name="Normal 31 3 5 4 2" xfId="26412" xr:uid="{9351CBF3-5B55-4E58-BF1A-3105EFA218C1}"/>
    <cellStyle name="Normal 31 3 5 5" xfId="26413" xr:uid="{1C41E77F-52E5-4ED6-97B1-4886E2811D06}"/>
    <cellStyle name="Normal 31 3 6" xfId="26414" xr:uid="{8D03AEA3-3436-4AAB-A302-61E497652AA7}"/>
    <cellStyle name="Normal 31 3 6 2" xfId="26415" xr:uid="{7AFC21C6-7072-43C3-86D6-56A6E1514A68}"/>
    <cellStyle name="Normal 31 3 6 2 2" xfId="26416" xr:uid="{EAAECE39-FC51-4D45-9B72-E7A3D6BC619F}"/>
    <cellStyle name="Normal 31 3 6 2 2 2" xfId="26417" xr:uid="{5B839FD8-278F-4C6D-B72C-4E9C8F9D2612}"/>
    <cellStyle name="Normal 31 3 6 2 3" xfId="26418" xr:uid="{D49CB21A-D394-4E11-80C8-44A9460E0EEF}"/>
    <cellStyle name="Normal 31 3 6 3" xfId="26419" xr:uid="{0D4D8F2B-D4BD-4B46-B021-65BA19AB92B4}"/>
    <cellStyle name="Normal 31 3 6 3 2" xfId="26420" xr:uid="{8AAD0375-3D19-4EF0-B04A-6C734993874F}"/>
    <cellStyle name="Normal 31 3 6 4" xfId="26421" xr:uid="{E3562AEA-1D47-4E5D-8D5C-030D6A931B5F}"/>
    <cellStyle name="Normal 31 3 7" xfId="26422" xr:uid="{C0AABC67-FA1E-4839-BA0D-4E9E4B9BE563}"/>
    <cellStyle name="Normal 31 3 7 2" xfId="26423" xr:uid="{8FF706CC-0AD9-4907-BBBD-8062E28BF84F}"/>
    <cellStyle name="Normal 31 3 7 2 2" xfId="26424" xr:uid="{7B4E5977-AEE2-4574-AB24-C6DFDBD04856}"/>
    <cellStyle name="Normal 31 3 7 3" xfId="26425" xr:uid="{20352070-7036-4453-B3FE-E9704C876530}"/>
    <cellStyle name="Normal 31 3 8" xfId="26426" xr:uid="{364B87F5-CCDE-45FB-95BE-12E4B2D00BDB}"/>
    <cellStyle name="Normal 31 3 8 2" xfId="26427" xr:uid="{E48B954F-C0B4-47D0-BA8A-93EA53940F50}"/>
    <cellStyle name="Normal 31 3 9" xfId="26428" xr:uid="{EB5304ED-695F-49D9-9616-F13C52B048D5}"/>
    <cellStyle name="Normal 31 4" xfId="26429" xr:uid="{A4A97762-B8D2-4C7A-A329-4CF0B8C9BB28}"/>
    <cellStyle name="Normal 31 4 2" xfId="26430" xr:uid="{8F1A98E8-0D67-49C8-939F-122A3AD12635}"/>
    <cellStyle name="Normal 31 4 2 2" xfId="26431" xr:uid="{AD9F112D-7EFC-4857-8B46-95FEFC1BA360}"/>
    <cellStyle name="Normal 31 4 2 2 2" xfId="26432" xr:uid="{63388255-1D41-4548-BFE2-F9C7B4CFA904}"/>
    <cellStyle name="Normal 31 4 2 2 2 2" xfId="26433" xr:uid="{909CF80F-2FE8-4B78-8ACA-BADA18415677}"/>
    <cellStyle name="Normal 31 4 2 2 3" xfId="26434" xr:uid="{1AE493DC-9CA0-4418-B21E-841B4F4C32F7}"/>
    <cellStyle name="Normal 31 4 2 3" xfId="26435" xr:uid="{C50A4886-3D87-4CED-8BF0-3BF0F3586C94}"/>
    <cellStyle name="Normal 31 4 2 3 2" xfId="26436" xr:uid="{655F5878-115E-4760-97E9-45D9CBEC5612}"/>
    <cellStyle name="Normal 31 4 2 4" xfId="26437" xr:uid="{06EF4760-94F5-4D6C-8F59-7D4EB4EDB58F}"/>
    <cellStyle name="Normal 31 4 3" xfId="26438" xr:uid="{00DBE951-CDE3-4C1F-B49D-FF013953D1E1}"/>
    <cellStyle name="Normal 31 4 3 2" xfId="26439" xr:uid="{08C01A91-B485-40CB-9B27-6F15BB89705A}"/>
    <cellStyle name="Normal 31 4 3 2 2" xfId="26440" xr:uid="{675A064A-1D93-4807-B2FB-3F9B95941680}"/>
    <cellStyle name="Normal 31 4 3 3" xfId="26441" xr:uid="{BC624E14-F86B-4C38-92B1-2C3C876E82E2}"/>
    <cellStyle name="Normal 31 4 4" xfId="26442" xr:uid="{60E59DB1-EDAB-4E03-B5DF-608989285126}"/>
    <cellStyle name="Normal 31 4 4 2" xfId="26443" xr:uid="{A8910947-58CB-4B39-960A-9A1DA60AF313}"/>
    <cellStyle name="Normal 31 4 5" xfId="26444" xr:uid="{31DA510D-645E-4D57-B875-E0749FDA7C5D}"/>
    <cellStyle name="Normal 31 5" xfId="26445" xr:uid="{26B5DB9E-C77D-4C0C-A807-0ED4974089DD}"/>
    <cellStyle name="Normal 31 5 2" xfId="26446" xr:uid="{1547416D-6252-42F3-A538-7B23D886F0BE}"/>
    <cellStyle name="Normal 31 5 2 2" xfId="26447" xr:uid="{AB0C7037-F482-47DA-99F8-860F27FC6D7D}"/>
    <cellStyle name="Normal 31 5 2 2 2" xfId="26448" xr:uid="{6ADEDB53-DC75-4635-8F8D-4AD82FE98E56}"/>
    <cellStyle name="Normal 31 5 2 2 2 2" xfId="26449" xr:uid="{84AD2B07-ED98-4035-8220-859BA74A9B78}"/>
    <cellStyle name="Normal 31 5 2 2 3" xfId="26450" xr:uid="{6959BCEF-C687-4779-92E9-643C25D4B0D9}"/>
    <cellStyle name="Normal 31 5 2 3" xfId="26451" xr:uid="{6ACA7CF4-775F-4428-8DF0-E8BC80AF2F6E}"/>
    <cellStyle name="Normal 31 5 2 3 2" xfId="26452" xr:uid="{007ABE67-1D6F-4F86-9870-D91B10295004}"/>
    <cellStyle name="Normal 31 5 2 4" xfId="26453" xr:uid="{B409D912-9C4E-4CAD-A869-4165988BD540}"/>
    <cellStyle name="Normal 31 5 3" xfId="26454" xr:uid="{236209F0-323B-4DBB-8180-A4F501DBD13E}"/>
    <cellStyle name="Normal 31 5 3 2" xfId="26455" xr:uid="{9345B2A3-03C8-4CB2-A0B4-90F5C47077AA}"/>
    <cellStyle name="Normal 31 5 3 2 2" xfId="26456" xr:uid="{1626928C-9358-400A-929C-7EE7A179512B}"/>
    <cellStyle name="Normal 31 5 3 3" xfId="26457" xr:uid="{5816ACD1-FE7F-411F-9146-61DB2B064997}"/>
    <cellStyle name="Normal 31 5 4" xfId="26458" xr:uid="{053AFF04-E8F9-46AB-A21E-B3F448E9A9C9}"/>
    <cellStyle name="Normal 31 5 4 2" xfId="26459" xr:uid="{99C6E79E-9F08-4C6A-82B8-D38221E1A21E}"/>
    <cellStyle name="Normal 31 5 5" xfId="26460" xr:uid="{4EABC100-9B69-45AD-8D16-12E0C0A66AEB}"/>
    <cellStyle name="Normal 31 6" xfId="26461" xr:uid="{0D54C648-E1E6-4D37-8F8F-A2A4AA8721C0}"/>
    <cellStyle name="Normal 31 6 2" xfId="26462" xr:uid="{EA41CF9C-A254-49DA-B68F-AB0DBC4DA334}"/>
    <cellStyle name="Normal 31 6 2 2" xfId="26463" xr:uid="{D78C264C-79F4-4DC2-A274-975017ED7CA5}"/>
    <cellStyle name="Normal 31 6 2 2 2" xfId="26464" xr:uid="{D6EBCA5D-A193-4129-90B3-51CEED3D30B3}"/>
    <cellStyle name="Normal 31 6 2 2 2 2" xfId="26465" xr:uid="{7637F6CE-C10C-494F-8EE8-DEC80E5883DD}"/>
    <cellStyle name="Normal 31 6 2 2 3" xfId="26466" xr:uid="{EFD262FC-1939-4900-A731-2D89BAF98D9A}"/>
    <cellStyle name="Normal 31 6 2 3" xfId="26467" xr:uid="{961CE56B-02DF-423A-AF4C-1616847FD187}"/>
    <cellStyle name="Normal 31 6 2 3 2" xfId="26468" xr:uid="{F4A7F782-01FC-43D8-939A-2B74546F3AA3}"/>
    <cellStyle name="Normal 31 6 2 4" xfId="26469" xr:uid="{E7788D95-A737-4D78-8477-C8377B447A07}"/>
    <cellStyle name="Normal 31 6 3" xfId="26470" xr:uid="{BE1492A8-36A0-4102-AD2E-386D1BC1ED7D}"/>
    <cellStyle name="Normal 31 6 3 2" xfId="26471" xr:uid="{17F66742-80E1-42B0-9178-B799CF1186E7}"/>
    <cellStyle name="Normal 31 6 3 2 2" xfId="26472" xr:uid="{D8A0F695-438E-45BF-988A-B6C06421B287}"/>
    <cellStyle name="Normal 31 6 3 3" xfId="26473" xr:uid="{6F0E4866-07A7-4BE0-B29D-5ECD67B4D049}"/>
    <cellStyle name="Normal 31 6 4" xfId="26474" xr:uid="{4001039A-89EF-4718-A1BE-74862A9AD436}"/>
    <cellStyle name="Normal 31 6 4 2" xfId="26475" xr:uid="{B4B13F33-8981-4752-91A2-C62E3220D64E}"/>
    <cellStyle name="Normal 31 6 5" xfId="26476" xr:uid="{B1B09E52-67A2-430B-8583-72D8E18B026F}"/>
    <cellStyle name="Normal 31 7" xfId="26477" xr:uid="{1BDCC43B-0B7F-471B-9F4C-2F9ADE6AA66C}"/>
    <cellStyle name="Normal 31 7 2" xfId="26478" xr:uid="{08B036F5-C79A-4C05-8EAE-0F44EAEFA6FA}"/>
    <cellStyle name="Normal 31 7 2 2" xfId="26479" xr:uid="{3F2E8141-879A-47DD-B2B6-7FD5AF75455A}"/>
    <cellStyle name="Normal 31 7 2 2 2" xfId="26480" xr:uid="{F184330D-2F2F-4628-BB99-51F0CF1D74C2}"/>
    <cellStyle name="Normal 31 7 2 2 2 2" xfId="26481" xr:uid="{9765D275-F068-4DF2-BC6C-144261D47272}"/>
    <cellStyle name="Normal 31 7 2 2 3" xfId="26482" xr:uid="{11D77CD4-3EA5-4295-9F3B-B1F2EF2744CF}"/>
    <cellStyle name="Normal 31 7 2 3" xfId="26483" xr:uid="{2C0E1B23-C606-4764-8F07-002026BB6A59}"/>
    <cellStyle name="Normal 31 7 2 3 2" xfId="26484" xr:uid="{E53EC734-0E29-485B-8388-88720029D3F9}"/>
    <cellStyle name="Normal 31 7 2 4" xfId="26485" xr:uid="{DAD056B1-1725-470B-BE8A-055C08B7CCB3}"/>
    <cellStyle name="Normal 31 7 3" xfId="26486" xr:uid="{73989BB5-D317-4C28-89C2-9687A1E9F438}"/>
    <cellStyle name="Normal 31 7 3 2" xfId="26487" xr:uid="{C0ADE241-F623-4B39-B0DB-AE6256151D5F}"/>
    <cellStyle name="Normal 31 7 3 2 2" xfId="26488" xr:uid="{099B7617-B961-4CB8-846C-7AB58802DBA0}"/>
    <cellStyle name="Normal 31 7 3 3" xfId="26489" xr:uid="{457410FC-4179-48F6-9B22-282697C6236C}"/>
    <cellStyle name="Normal 31 7 4" xfId="26490" xr:uid="{6CA9357E-D50F-4EF5-9DC0-A5F5F73BB77A}"/>
    <cellStyle name="Normal 31 7 4 2" xfId="26491" xr:uid="{E251AC75-2A1A-4D7D-97D2-7D855CDE8972}"/>
    <cellStyle name="Normal 31 7 5" xfId="26492" xr:uid="{1EA571F7-D2CE-4365-BBC6-80514858A5E8}"/>
    <cellStyle name="Normal 31 8" xfId="26493" xr:uid="{840DBECF-1629-4BA9-A62E-1CF9C5E7C547}"/>
    <cellStyle name="Normal 31 8 2" xfId="26494" xr:uid="{D442D2D0-B183-4C23-8470-ACE089770616}"/>
    <cellStyle name="Normal 31 8 2 2" xfId="26495" xr:uid="{559AEA1A-BA08-4890-A5BE-BFBD7AB35AE5}"/>
    <cellStyle name="Normal 31 8 3" xfId="26496" xr:uid="{B0D390AC-C69A-41AF-B8D9-2059126427B3}"/>
    <cellStyle name="Normal 31 9" xfId="26497" xr:uid="{1A30D740-EDBA-4E56-8965-E39FDE5707CF}"/>
    <cellStyle name="Normal 31 9 2" xfId="26498" xr:uid="{C976B74D-A6E5-4B12-9333-C5DF88DEC667}"/>
    <cellStyle name="Normal 31 9 2 2" xfId="26499" xr:uid="{F83BBBD9-AE0E-4C38-BF73-3D925287427A}"/>
    <cellStyle name="Normal 31 9 3" xfId="26500" xr:uid="{2E949D50-1100-4D1F-8037-03AACD5DCB98}"/>
    <cellStyle name="Normal 32" xfId="333" xr:uid="{786D0A44-A56E-4CBA-B31E-FC03EE1B3AEF}"/>
    <cellStyle name="Normal 32 2" xfId="3249" xr:uid="{BA220199-BF25-4CCD-A688-70184D030FCF}"/>
    <cellStyle name="Normal 32 3" xfId="26502" xr:uid="{D70495AA-3A4E-481C-AD22-561F678EE40D}"/>
    <cellStyle name="Normal 32 3 2" xfId="26503" xr:uid="{1700FE2A-55E2-4494-B68A-3CDBA5B83BD1}"/>
    <cellStyle name="Normal 32 4" xfId="26504" xr:uid="{640DDBF9-4154-4D2D-B762-DB28C3501E7A}"/>
    <cellStyle name="Normal 32 5" xfId="26501" xr:uid="{3CC2427D-3D97-4CE2-AC3E-E0B5D4F3521B}"/>
    <cellStyle name="Normal 32 6" xfId="37745" xr:uid="{16D0BF75-9900-4982-98C3-3F443DE7BBB3}"/>
    <cellStyle name="Normal 33" xfId="352" xr:uid="{FCD902C5-0AD1-4053-97CF-84F6913D3A84}"/>
    <cellStyle name="Normal 33 10" xfId="37753" xr:uid="{E3039972-BCC1-4737-8EBA-1C379D9E64A2}"/>
    <cellStyle name="Normal 33 2" xfId="26506" xr:uid="{3325FE52-CE59-4C0B-A052-9FF4A1CBCB47}"/>
    <cellStyle name="Normal 33 2 10" xfId="26507" xr:uid="{BF835A41-5D0C-4189-AB6D-B5ACA04D3F8C}"/>
    <cellStyle name="Normal 33 2 2" xfId="26508" xr:uid="{314B29FB-4297-4D32-8300-DDF55D98BD19}"/>
    <cellStyle name="Normal 33 2 2 2" xfId="26509" xr:uid="{5FBE46D3-330F-4E13-8544-8548BA0A4EE3}"/>
    <cellStyle name="Normal 33 2 2 2 2" xfId="26510" xr:uid="{A8F25AD0-641F-4675-ADEA-B56D9FFDBE2B}"/>
    <cellStyle name="Normal 33 2 2 2 2 2" xfId="26511" xr:uid="{7242630A-1696-456E-8056-A5A5E7666123}"/>
    <cellStyle name="Normal 33 2 2 2 2 2 2" xfId="26512" xr:uid="{9D0BFE5A-C24C-475B-9D42-59106F0263CD}"/>
    <cellStyle name="Normal 33 2 2 2 2 2 2 2" xfId="26513" xr:uid="{C5E51E79-4658-41EE-B426-DAE5C8876023}"/>
    <cellStyle name="Normal 33 2 2 2 2 2 3" xfId="26514" xr:uid="{9936C5F8-2DAA-4CDC-AD4E-7908DF31221A}"/>
    <cellStyle name="Normal 33 2 2 2 2 3" xfId="26515" xr:uid="{99C19031-845A-40C9-A6CC-3DB21E3CCB46}"/>
    <cellStyle name="Normal 33 2 2 2 2 3 2" xfId="26516" xr:uid="{F4476B19-FE60-4D47-A9FD-6ADC11387A8D}"/>
    <cellStyle name="Normal 33 2 2 2 2 4" xfId="26517" xr:uid="{DA63A4C1-F9DB-47B6-9441-C724B69626F0}"/>
    <cellStyle name="Normal 33 2 2 2 3" xfId="26518" xr:uid="{87EA872A-D014-4449-AFB4-C95B69E1E7FA}"/>
    <cellStyle name="Normal 33 2 2 2 3 2" xfId="26519" xr:uid="{36CC78DB-C766-43BE-80B2-C63000AB2284}"/>
    <cellStyle name="Normal 33 2 2 2 3 2 2" xfId="26520" xr:uid="{89BE446B-58B5-42E4-8133-84616FCD887F}"/>
    <cellStyle name="Normal 33 2 2 2 3 3" xfId="26521" xr:uid="{99827F70-0729-471E-A3D5-017443D55062}"/>
    <cellStyle name="Normal 33 2 2 2 4" xfId="26522" xr:uid="{7E647162-9504-4CFA-AB62-5DDB4B940E6A}"/>
    <cellStyle name="Normal 33 2 2 2 4 2" xfId="26523" xr:uid="{3882F2CF-B555-4A94-921C-233481D0987C}"/>
    <cellStyle name="Normal 33 2 2 2 5" xfId="26524" xr:uid="{0D301EDF-B158-4E36-B4D6-356BB11672B2}"/>
    <cellStyle name="Normal 33 2 2 3" xfId="26525" xr:uid="{B9B1F79C-447D-48C5-9DC7-433F9A530F68}"/>
    <cellStyle name="Normal 33 2 2 3 2" xfId="26526" xr:uid="{2DB57A50-1849-4C6A-B639-862D2C572946}"/>
    <cellStyle name="Normal 33 2 2 3 2 2" xfId="26527" xr:uid="{4F903231-ACAC-4740-8B41-005C04BB5585}"/>
    <cellStyle name="Normal 33 2 2 3 2 2 2" xfId="26528" xr:uid="{F9E1A489-EFB7-4BA7-BCAC-402D92065265}"/>
    <cellStyle name="Normal 33 2 2 3 2 2 2 2" xfId="26529" xr:uid="{3E459CBB-699F-4933-A516-BA1C7F69A5CD}"/>
    <cellStyle name="Normal 33 2 2 3 2 2 3" xfId="26530" xr:uid="{28C47A03-90FF-4265-8461-68DE5BD43247}"/>
    <cellStyle name="Normal 33 2 2 3 2 3" xfId="26531" xr:uid="{4E21D207-733D-4658-86ED-5F10B4D40CD7}"/>
    <cellStyle name="Normal 33 2 2 3 2 3 2" xfId="26532" xr:uid="{9BEC63B8-7C2D-40B7-8C45-D69DCABAB610}"/>
    <cellStyle name="Normal 33 2 2 3 2 4" xfId="26533" xr:uid="{0DCF49AA-F8C3-47E0-9AE6-EC5F6276EAE4}"/>
    <cellStyle name="Normal 33 2 2 3 3" xfId="26534" xr:uid="{F2C6250A-89F1-45F8-9C1A-365146A95552}"/>
    <cellStyle name="Normal 33 2 2 3 3 2" xfId="26535" xr:uid="{D5B811C4-6D00-4370-A862-F46BFDBEE075}"/>
    <cellStyle name="Normal 33 2 2 3 3 2 2" xfId="26536" xr:uid="{2B967063-C349-4FA3-B8A3-141CC9B02279}"/>
    <cellStyle name="Normal 33 2 2 3 3 3" xfId="26537" xr:uid="{123F6504-73AA-4C01-B588-A4E32363E4DD}"/>
    <cellStyle name="Normal 33 2 2 3 4" xfId="26538" xr:uid="{BACD5E0F-26D6-44E1-8497-74113771075D}"/>
    <cellStyle name="Normal 33 2 2 3 4 2" xfId="26539" xr:uid="{3FE5C979-4462-4127-83BC-812EE4C2AA50}"/>
    <cellStyle name="Normal 33 2 2 3 5" xfId="26540" xr:uid="{D14F2EA4-BE92-4FFE-B559-0798E5ECE11B}"/>
    <cellStyle name="Normal 33 2 2 4" xfId="26541" xr:uid="{CD27DA86-DBDD-41F1-8C46-6AD652851A13}"/>
    <cellStyle name="Normal 33 2 2 4 2" xfId="26542" xr:uid="{B4BB66BD-1690-4909-84E2-9DCE5FA72360}"/>
    <cellStyle name="Normal 33 2 2 4 2 2" xfId="26543" xr:uid="{42A1C020-5EE3-4A93-AD40-13720CBA2F6D}"/>
    <cellStyle name="Normal 33 2 2 4 2 2 2" xfId="26544" xr:uid="{A553401C-4EA8-4C4C-B159-30244EF31A0D}"/>
    <cellStyle name="Normal 33 2 2 4 2 2 2 2" xfId="26545" xr:uid="{F40AA974-D01F-4B02-99A7-B771B0118420}"/>
    <cellStyle name="Normal 33 2 2 4 2 2 3" xfId="26546" xr:uid="{C4D13426-C127-44E1-812E-50E6205EAFC2}"/>
    <cellStyle name="Normal 33 2 2 4 2 3" xfId="26547" xr:uid="{EBE45576-9A85-4AA2-8438-DD368D073DC6}"/>
    <cellStyle name="Normal 33 2 2 4 2 3 2" xfId="26548" xr:uid="{19832D12-A589-42C3-B2E2-E2BF982D58EF}"/>
    <cellStyle name="Normal 33 2 2 4 2 4" xfId="26549" xr:uid="{E6EE5BBE-7AF6-45E6-A0B8-2B688B2C38B5}"/>
    <cellStyle name="Normal 33 2 2 4 3" xfId="26550" xr:uid="{F009376B-B026-46F0-A0F4-5B30F7699AE0}"/>
    <cellStyle name="Normal 33 2 2 4 3 2" xfId="26551" xr:uid="{520108B7-FF59-471A-A1F3-493183DBB4AC}"/>
    <cellStyle name="Normal 33 2 2 4 3 2 2" xfId="26552" xr:uid="{915DBB38-593F-4925-B751-B93508955A80}"/>
    <cellStyle name="Normal 33 2 2 4 3 3" xfId="26553" xr:uid="{7FE49DA3-C10F-4ED4-9EE3-EE3119E57737}"/>
    <cellStyle name="Normal 33 2 2 4 4" xfId="26554" xr:uid="{A9ADF7DD-631B-454D-AD24-3B5C8A5EC843}"/>
    <cellStyle name="Normal 33 2 2 4 4 2" xfId="26555" xr:uid="{3B917FB5-74DB-4107-889B-E312BC7917EA}"/>
    <cellStyle name="Normal 33 2 2 4 5" xfId="26556" xr:uid="{D3F770F7-C6AC-4ACB-9875-A2CFA23B22CC}"/>
    <cellStyle name="Normal 33 2 2 5" xfId="26557" xr:uid="{FB686402-B4DC-49FA-A8A4-94FD95C3F21C}"/>
    <cellStyle name="Normal 33 2 2 5 2" xfId="26558" xr:uid="{CFB69568-2F8F-4469-B290-CE1C824FB324}"/>
    <cellStyle name="Normal 33 2 2 5 2 2" xfId="26559" xr:uid="{F214C7E0-2ECA-4C8F-86AC-708C9777F6C0}"/>
    <cellStyle name="Normal 33 2 2 5 2 2 2" xfId="26560" xr:uid="{769ABAA9-CDB2-4DC7-82A7-06704BD65428}"/>
    <cellStyle name="Normal 33 2 2 5 2 2 2 2" xfId="26561" xr:uid="{868B51B7-DC41-4AC4-94F3-FD8DC8266289}"/>
    <cellStyle name="Normal 33 2 2 5 2 2 3" xfId="26562" xr:uid="{083E866D-F49D-4721-B461-FC0D351DE299}"/>
    <cellStyle name="Normal 33 2 2 5 2 3" xfId="26563" xr:uid="{A40F2BF4-B266-4434-ACBC-7C5F92ACF72F}"/>
    <cellStyle name="Normal 33 2 2 5 2 3 2" xfId="26564" xr:uid="{A2402E6F-EC33-4719-A1AE-84A347144EFB}"/>
    <cellStyle name="Normal 33 2 2 5 2 4" xfId="26565" xr:uid="{AF47F723-C769-4098-B587-6924507AE543}"/>
    <cellStyle name="Normal 33 2 2 5 3" xfId="26566" xr:uid="{D6D5BA71-A107-4DAF-BEEB-7493999277DA}"/>
    <cellStyle name="Normal 33 2 2 5 3 2" xfId="26567" xr:uid="{561AB996-D2F1-4716-BD20-2025027929F1}"/>
    <cellStyle name="Normal 33 2 2 5 3 2 2" xfId="26568" xr:uid="{CA18671D-06F1-4A75-B8FC-959EDB96D69C}"/>
    <cellStyle name="Normal 33 2 2 5 3 3" xfId="26569" xr:uid="{89716E9F-2B4E-41CD-995F-59069718B754}"/>
    <cellStyle name="Normal 33 2 2 5 4" xfId="26570" xr:uid="{40F83181-ABF4-4433-B4A5-FAD7AC43839D}"/>
    <cellStyle name="Normal 33 2 2 5 4 2" xfId="26571" xr:uid="{D988B35D-6889-43C9-9E0B-A0381BDCE84D}"/>
    <cellStyle name="Normal 33 2 2 5 5" xfId="26572" xr:uid="{60FF55F8-7BE3-4664-923E-A48F392AE4C0}"/>
    <cellStyle name="Normal 33 2 2 6" xfId="26573" xr:uid="{A9F911F7-CBCF-4B08-9F20-CC082A0EC7A1}"/>
    <cellStyle name="Normal 33 2 2 6 2" xfId="26574" xr:uid="{A1626B83-F7B1-4C30-995B-FFA6A7CA4C07}"/>
    <cellStyle name="Normal 33 2 2 6 2 2" xfId="26575" xr:uid="{DD3F3AB3-1346-45D3-82A4-F6C74341E79A}"/>
    <cellStyle name="Normal 33 2 2 6 2 2 2" xfId="26576" xr:uid="{1C60895E-3E29-492B-AD65-E3D2DFD5A7F2}"/>
    <cellStyle name="Normal 33 2 2 6 2 3" xfId="26577" xr:uid="{F8292FD0-F41D-491D-97A6-1EB1B2ECEF24}"/>
    <cellStyle name="Normal 33 2 2 6 3" xfId="26578" xr:uid="{818C5673-8358-42D8-9DF4-0DD5BC2E2894}"/>
    <cellStyle name="Normal 33 2 2 6 3 2" xfId="26579" xr:uid="{519A7BBF-7FB4-4206-93C4-1AD07F53657F}"/>
    <cellStyle name="Normal 33 2 2 6 4" xfId="26580" xr:uid="{95AA6328-9B28-4800-8043-90690E8141D1}"/>
    <cellStyle name="Normal 33 2 2 7" xfId="26581" xr:uid="{A10584F3-1197-465C-B6EF-7CABFF894AD6}"/>
    <cellStyle name="Normal 33 2 2 7 2" xfId="26582" xr:uid="{D797D2CD-5A18-43A0-B7BD-3EC6AFF98C0C}"/>
    <cellStyle name="Normal 33 2 2 7 2 2" xfId="26583" xr:uid="{FCEA1079-CC80-49C6-BD04-86238BA290E0}"/>
    <cellStyle name="Normal 33 2 2 7 3" xfId="26584" xr:uid="{53AF022E-4AFC-4BF9-A79F-DA5974D5F98A}"/>
    <cellStyle name="Normal 33 2 2 8" xfId="26585" xr:uid="{E9021343-C7AA-44F8-948E-7A4D08C3CE3D}"/>
    <cellStyle name="Normal 33 2 2 8 2" xfId="26586" xr:uid="{F18CCAA8-DB88-4F4E-9780-3C38A8435FCC}"/>
    <cellStyle name="Normal 33 2 2 9" xfId="26587" xr:uid="{04BE42DA-00D4-47B6-B01D-55CC2F52E80A}"/>
    <cellStyle name="Normal 33 2 3" xfId="26588" xr:uid="{C17B8083-1AB1-4CDB-A98C-27922C520762}"/>
    <cellStyle name="Normal 33 2 3 2" xfId="26589" xr:uid="{2C21D2B3-825B-4A0C-A24A-E4511535EFBC}"/>
    <cellStyle name="Normal 33 2 3 2 2" xfId="26590" xr:uid="{F93F2518-45EB-4D53-A530-A4FF328F6C01}"/>
    <cellStyle name="Normal 33 2 3 2 2 2" xfId="26591" xr:uid="{3B720D29-B3C9-4BEC-BE25-A7C8B861B3AD}"/>
    <cellStyle name="Normal 33 2 3 2 2 2 2" xfId="26592" xr:uid="{DC2423FC-5C98-4E95-A9DB-DC4F4E2A19EB}"/>
    <cellStyle name="Normal 33 2 3 2 2 3" xfId="26593" xr:uid="{2C604D4F-852E-40AF-A00C-76F3CB794D3A}"/>
    <cellStyle name="Normal 33 2 3 2 3" xfId="26594" xr:uid="{DFC44597-5B04-4428-82C0-4D2A5F888C74}"/>
    <cellStyle name="Normal 33 2 3 2 3 2" xfId="26595" xr:uid="{0B01B952-3C52-4C47-92B9-CE72E685CB28}"/>
    <cellStyle name="Normal 33 2 3 2 4" xfId="26596" xr:uid="{2DA5EE63-3D58-4BE6-8E6E-ADE607B23A99}"/>
    <cellStyle name="Normal 33 2 3 3" xfId="26597" xr:uid="{BBBE3FAB-F8B8-463C-BD86-AE1FCC369151}"/>
    <cellStyle name="Normal 33 2 3 3 2" xfId="26598" xr:uid="{CF912072-FD72-40D3-8EF0-597071652368}"/>
    <cellStyle name="Normal 33 2 3 3 2 2" xfId="26599" xr:uid="{84D2671D-A7E8-4E6B-A1F1-AE763CA941CD}"/>
    <cellStyle name="Normal 33 2 3 3 3" xfId="26600" xr:uid="{4121EC1B-388A-49DC-927E-F5625B9B4D68}"/>
    <cellStyle name="Normal 33 2 3 4" xfId="26601" xr:uid="{8252C68F-6FA0-4B94-AAC4-F74B8057AB1A}"/>
    <cellStyle name="Normal 33 2 3 4 2" xfId="26602" xr:uid="{43DB8A7E-1DE2-411C-BCCD-98876B326E4A}"/>
    <cellStyle name="Normal 33 2 3 5" xfId="26603" xr:uid="{C3148AC2-4E1A-4ABC-B1C8-11BF512DDD52}"/>
    <cellStyle name="Normal 33 2 4" xfId="26604" xr:uid="{ED7485C4-732C-42BE-91CB-9D6464B4C0A7}"/>
    <cellStyle name="Normal 33 2 4 2" xfId="26605" xr:uid="{50F11044-23AE-4DE7-8354-5D4A77DEF7A9}"/>
    <cellStyle name="Normal 33 2 4 2 2" xfId="26606" xr:uid="{79CC34EA-835B-450B-8BB1-287E915175CE}"/>
    <cellStyle name="Normal 33 2 4 2 2 2" xfId="26607" xr:uid="{D8348EB5-3B45-47EC-894D-E8839E696F62}"/>
    <cellStyle name="Normal 33 2 4 2 2 2 2" xfId="26608" xr:uid="{EC868C94-FA8A-43FA-8D18-E36555E1089F}"/>
    <cellStyle name="Normal 33 2 4 2 2 3" xfId="26609" xr:uid="{E02F4233-781E-40C3-9C6F-AD2C225DA3BD}"/>
    <cellStyle name="Normal 33 2 4 2 3" xfId="26610" xr:uid="{0D21CE92-8FB5-4644-9333-C2EC7E632E74}"/>
    <cellStyle name="Normal 33 2 4 2 3 2" xfId="26611" xr:uid="{69E91250-7D96-4614-9787-A0E9A78BF708}"/>
    <cellStyle name="Normal 33 2 4 2 4" xfId="26612" xr:uid="{6DE85D38-3B29-4BEA-A13D-673D6D0B305E}"/>
    <cellStyle name="Normal 33 2 4 3" xfId="26613" xr:uid="{A89BFA8C-DC87-481C-B428-6434F68EBCE4}"/>
    <cellStyle name="Normal 33 2 4 3 2" xfId="26614" xr:uid="{709DBACB-0362-455E-8DF1-999DD7CBE330}"/>
    <cellStyle name="Normal 33 2 4 3 2 2" xfId="26615" xr:uid="{047A2E4E-14A4-4351-98DE-9DF6E1DA2E07}"/>
    <cellStyle name="Normal 33 2 4 3 3" xfId="26616" xr:uid="{3DF6562C-12E2-4A35-BE30-83350415167C}"/>
    <cellStyle name="Normal 33 2 4 4" xfId="26617" xr:uid="{A3366EE2-2D97-4E7B-B178-4DB4A7024360}"/>
    <cellStyle name="Normal 33 2 4 4 2" xfId="26618" xr:uid="{92D160F5-5D6E-4ED6-B393-D39750682847}"/>
    <cellStyle name="Normal 33 2 4 5" xfId="26619" xr:uid="{614259E7-B6C0-4C79-B494-657920628349}"/>
    <cellStyle name="Normal 33 2 5" xfId="26620" xr:uid="{70E0207E-D1D6-4E10-B05F-7FD3EB1D10C1}"/>
    <cellStyle name="Normal 33 2 5 2" xfId="26621" xr:uid="{952E4E8C-55CA-4A50-8D9D-20F2E0FB88F3}"/>
    <cellStyle name="Normal 33 2 5 2 2" xfId="26622" xr:uid="{F8A15001-198B-47CB-9B4B-EE09FBED09EF}"/>
    <cellStyle name="Normal 33 2 5 2 2 2" xfId="26623" xr:uid="{4310B9E6-DA5A-45EE-B907-B1E8C9CD36AF}"/>
    <cellStyle name="Normal 33 2 5 2 2 2 2" xfId="26624" xr:uid="{6E881460-D3DD-4C06-8C72-AD55C9EA8DD3}"/>
    <cellStyle name="Normal 33 2 5 2 2 3" xfId="26625" xr:uid="{DB44B522-446A-4A9E-9D89-D627C2F81249}"/>
    <cellStyle name="Normal 33 2 5 2 3" xfId="26626" xr:uid="{8FFF95B5-1E18-439F-BF97-4887DD14E8BA}"/>
    <cellStyle name="Normal 33 2 5 2 3 2" xfId="26627" xr:uid="{6ABE21EF-CCAF-4851-A494-0A4CD8374A00}"/>
    <cellStyle name="Normal 33 2 5 2 4" xfId="26628" xr:uid="{1EECAECD-9AE6-4033-B717-C7097FFA8F0F}"/>
    <cellStyle name="Normal 33 2 5 3" xfId="26629" xr:uid="{8850FE5A-6B9C-49C0-94B1-FB90A740BB18}"/>
    <cellStyle name="Normal 33 2 5 3 2" xfId="26630" xr:uid="{DBBB7540-DB3A-4F21-BB98-F1AF86882717}"/>
    <cellStyle name="Normal 33 2 5 3 2 2" xfId="26631" xr:uid="{2C97B92A-7BA1-4512-BEC8-F9EEFEB7B132}"/>
    <cellStyle name="Normal 33 2 5 3 3" xfId="26632" xr:uid="{4DFD74B1-D046-4382-81F1-305F198183A1}"/>
    <cellStyle name="Normal 33 2 5 4" xfId="26633" xr:uid="{5F7FC234-C6BA-4EA0-833F-1C3864C23C0E}"/>
    <cellStyle name="Normal 33 2 5 4 2" xfId="26634" xr:uid="{EBFD22E4-1BCC-461F-A4FC-AD8E86242715}"/>
    <cellStyle name="Normal 33 2 5 5" xfId="26635" xr:uid="{ED78E6BC-E39D-42A2-B8B0-8B34BD9F82AC}"/>
    <cellStyle name="Normal 33 2 6" xfId="26636" xr:uid="{1EBC0482-21B0-4338-8FD6-3D4180BDC0CE}"/>
    <cellStyle name="Normal 33 2 6 2" xfId="26637" xr:uid="{5D13B188-AEEF-483C-8E33-12A137B22962}"/>
    <cellStyle name="Normal 33 2 6 2 2" xfId="26638" xr:uid="{A8658D4B-03F2-4F61-9595-C0D07B016535}"/>
    <cellStyle name="Normal 33 2 6 2 2 2" xfId="26639" xr:uid="{2FAF5C35-77EB-4F05-A6A9-DF8B3383B88E}"/>
    <cellStyle name="Normal 33 2 6 2 2 2 2" xfId="26640" xr:uid="{D26891EF-560F-4AE5-A3DF-F88ED4A734A3}"/>
    <cellStyle name="Normal 33 2 6 2 2 3" xfId="26641" xr:uid="{2ED5F0E6-5DDC-4E79-96B3-4E303AC5E904}"/>
    <cellStyle name="Normal 33 2 6 2 3" xfId="26642" xr:uid="{DE4DDE0C-C7F9-406D-97AA-B9D82645D3FC}"/>
    <cellStyle name="Normal 33 2 6 2 3 2" xfId="26643" xr:uid="{357E5F24-9DA4-41AF-9BAC-A628AC3CD89E}"/>
    <cellStyle name="Normal 33 2 6 2 4" xfId="26644" xr:uid="{99A84247-BC0B-41B0-ACAA-B4E61E552007}"/>
    <cellStyle name="Normal 33 2 6 3" xfId="26645" xr:uid="{96E2BE24-49A6-4950-A104-C0CE0666A9E0}"/>
    <cellStyle name="Normal 33 2 6 3 2" xfId="26646" xr:uid="{DFF5CEE6-9A1E-469E-A02A-48A83BBCBCA9}"/>
    <cellStyle name="Normal 33 2 6 3 2 2" xfId="26647" xr:uid="{8C39B8A1-BE5B-4820-B6B8-D4FEAB7B9ACC}"/>
    <cellStyle name="Normal 33 2 6 3 3" xfId="26648" xr:uid="{C9B0D0BB-B3E7-4101-9C70-C60C365667E3}"/>
    <cellStyle name="Normal 33 2 6 4" xfId="26649" xr:uid="{EA27BDE3-3492-4905-A66F-C979A743DB82}"/>
    <cellStyle name="Normal 33 2 6 4 2" xfId="26650" xr:uid="{39BD4967-BF60-4D18-A575-79B887778809}"/>
    <cellStyle name="Normal 33 2 6 5" xfId="26651" xr:uid="{590098AC-6B25-4AAC-90C0-66EA190B6D5F}"/>
    <cellStyle name="Normal 33 2 7" xfId="26652" xr:uid="{E5A4B2AC-AB59-4F59-A0B7-83940E3B2479}"/>
    <cellStyle name="Normal 33 2 7 2" xfId="26653" xr:uid="{9EF0B2FA-7083-44FC-B236-C167B6700768}"/>
    <cellStyle name="Normal 33 2 7 2 2" xfId="26654" xr:uid="{4BC93F86-6A00-4BE9-80E1-BFD1C50DCCC7}"/>
    <cellStyle name="Normal 33 2 7 2 2 2" xfId="26655" xr:uid="{597712E9-48F6-40BA-BF72-8E692624E813}"/>
    <cellStyle name="Normal 33 2 7 2 3" xfId="26656" xr:uid="{3D2194C8-15EB-4984-8D80-A16BEBFD979A}"/>
    <cellStyle name="Normal 33 2 7 3" xfId="26657" xr:uid="{7893056F-4251-4E35-B0CC-B2C3D469B4FF}"/>
    <cellStyle name="Normal 33 2 7 3 2" xfId="26658" xr:uid="{B7F3134E-637C-46C6-BEE5-7A3B96CBEEB1}"/>
    <cellStyle name="Normal 33 2 7 4" xfId="26659" xr:uid="{55DF50D8-B8C6-43BC-81B4-6881B35223C1}"/>
    <cellStyle name="Normal 33 2 8" xfId="26660" xr:uid="{B3C46ACD-93F2-4164-8C63-704B8BBA5290}"/>
    <cellStyle name="Normal 33 2 8 2" xfId="26661" xr:uid="{8E4E8CB6-69E3-45BC-9933-E4D5C4E9BCA5}"/>
    <cellStyle name="Normal 33 2 8 2 2" xfId="26662" xr:uid="{94F8A4CD-9CA6-4C22-A1BB-9F4FFF77AF97}"/>
    <cellStyle name="Normal 33 2 8 3" xfId="26663" xr:uid="{60DE1F75-303A-42B0-AF1E-36866681D37E}"/>
    <cellStyle name="Normal 33 2 9" xfId="26664" xr:uid="{833716C8-B749-4775-A8C6-10EDEAC9BB2D}"/>
    <cellStyle name="Normal 33 2 9 2" xfId="26665" xr:uid="{D509FE5D-0CE0-4CD8-82BA-CCC9ECFB42E3}"/>
    <cellStyle name="Normal 33 3" xfId="26666" xr:uid="{8488719B-E70A-4FBF-803E-8DC587F50849}"/>
    <cellStyle name="Normal 33 4" xfId="26667" xr:uid="{AA8B9AA1-7C2F-42DE-9056-04DFAC397E82}"/>
    <cellStyle name="Normal 33 4 2" xfId="26668" xr:uid="{E3F3920A-2E5F-4763-98C7-EF1313B1934B}"/>
    <cellStyle name="Normal 33 4 2 2" xfId="26669" xr:uid="{DE0A859B-1B50-4356-9BCA-71329017B3F1}"/>
    <cellStyle name="Normal 33 4 2 2 2" xfId="26670" xr:uid="{FE51458E-CA7A-4608-BC7C-3FFBBB44B8F2}"/>
    <cellStyle name="Normal 33 4 2 2 2 2" xfId="26671" xr:uid="{34B769DA-A7EF-4319-BFBC-C320F0815381}"/>
    <cellStyle name="Normal 33 4 2 2 3" xfId="26672" xr:uid="{0AF6F575-7F97-4AC3-AA1C-FDD4BA12D25F}"/>
    <cellStyle name="Normal 33 4 2 3" xfId="26673" xr:uid="{2CBDB4AC-ECCF-4B55-9CE9-BE9689F8E720}"/>
    <cellStyle name="Normal 33 4 2 3 2" xfId="26674" xr:uid="{CBDEAA23-0FD8-4348-82F2-817B763D172B}"/>
    <cellStyle name="Normal 33 4 2 4" xfId="26675" xr:uid="{22A47AC9-079D-4193-86DB-C3F8E491CB80}"/>
    <cellStyle name="Normal 33 4 3" xfId="26676" xr:uid="{D39803EA-ABE2-401F-883F-612A0E56D9B8}"/>
    <cellStyle name="Normal 33 4 3 2" xfId="26677" xr:uid="{F75B9660-B15A-4794-9094-A793E99BD0B8}"/>
    <cellStyle name="Normal 33 4 3 2 2" xfId="26678" xr:uid="{0B4F9543-5FEA-4DCC-B63E-9F27AE56E64F}"/>
    <cellStyle name="Normal 33 4 3 3" xfId="26679" xr:uid="{8424B38B-7187-4529-AFC0-47E2F8E0AA20}"/>
    <cellStyle name="Normal 33 4 4" xfId="26680" xr:uid="{AE233DEE-98FB-4FCE-ACD0-F4DCB3338C57}"/>
    <cellStyle name="Normal 33 4 4 2" xfId="26681" xr:uid="{8715CD33-30F9-4A66-ADAB-3067F0E99065}"/>
    <cellStyle name="Normal 33 4 5" xfId="26682" xr:uid="{1B224857-468A-435E-AF81-5262BA2DEFCE}"/>
    <cellStyle name="Normal 33 5" xfId="26683" xr:uid="{CD561FE1-DB4B-4BF8-B682-92BAF57832EA}"/>
    <cellStyle name="Normal 33 5 2" xfId="26684" xr:uid="{3A50BA77-6A19-4E6A-BBDA-172328BA9833}"/>
    <cellStyle name="Normal 33 5 2 2" xfId="26685" xr:uid="{56CEBD77-F5FF-4105-B3F6-ADF6AF575A27}"/>
    <cellStyle name="Normal 33 5 2 2 2" xfId="26686" xr:uid="{A822F8C8-273C-47B0-AEB3-CDD634D5D25C}"/>
    <cellStyle name="Normal 33 5 2 3" xfId="26687" xr:uid="{C662A91B-A207-4622-8D26-B55FE38DC091}"/>
    <cellStyle name="Normal 33 5 3" xfId="26688" xr:uid="{31549BEF-05A7-4C26-AD1D-8FF978E2AC15}"/>
    <cellStyle name="Normal 33 5 3 2" xfId="26689" xr:uid="{85599B3D-9C91-4DB7-8813-F58652EC3DA9}"/>
    <cellStyle name="Normal 33 5 4" xfId="26690" xr:uid="{20534D97-F66D-4457-BCF0-75677F319AD7}"/>
    <cellStyle name="Normal 33 6" xfId="26691" xr:uid="{DEBA1D3F-9D8B-49DB-8BCA-801F7EC7FD66}"/>
    <cellStyle name="Normal 33 6 2" xfId="26692" xr:uid="{73F9B284-D23A-4E37-B7D5-CE3177E4C791}"/>
    <cellStyle name="Normal 33 6 2 2" xfId="26693" xr:uid="{64FCC283-91C0-47CB-BB93-EAA0BD9FF1E6}"/>
    <cellStyle name="Normal 33 6 3" xfId="26694" xr:uid="{0CC48C7B-9AD6-4DEB-B1F9-BF3407D04FAF}"/>
    <cellStyle name="Normal 33 7" xfId="26695" xr:uid="{E9937548-F327-4FD3-9DB4-6E80ED85EE69}"/>
    <cellStyle name="Normal 33 7 2" xfId="26696" xr:uid="{12F096EE-1C7E-4952-80FE-6FECCE3EC224}"/>
    <cellStyle name="Normal 33 8" xfId="26697" xr:uid="{1906734D-7539-44D4-A6D0-54BD26E677AB}"/>
    <cellStyle name="Normal 33 9" xfId="26505" xr:uid="{813B8F42-67AB-4F25-9517-8D5EBB149FAC}"/>
    <cellStyle name="Normal 34" xfId="371" xr:uid="{09BE43CF-61DF-47B4-B19C-D2490ED64BBE}"/>
    <cellStyle name="Normal 34 2" xfId="26699" xr:uid="{6B8D17A3-803E-4F9C-98E7-E6552231B0DE}"/>
    <cellStyle name="Normal 34 2 2" xfId="26700" xr:uid="{AFB60E17-3783-401D-A3EB-3D86F02273FA}"/>
    <cellStyle name="Normal 34 2 2 2" xfId="26701" xr:uid="{8632A3CF-35D8-4D22-BDB2-5EFEF793ABD6}"/>
    <cellStyle name="Normal 34 2 2 2 2" xfId="26702" xr:uid="{387F045B-5ACB-4DBE-A3D5-45102A38FDEF}"/>
    <cellStyle name="Normal 34 2 2 2 2 2" xfId="26703" xr:uid="{5DBA34B4-C7BD-4958-B93D-F56486BDFE9F}"/>
    <cellStyle name="Normal 34 2 2 2 3" xfId="26704" xr:uid="{8C36FA08-3932-4BF4-A1C9-14DF86AA49ED}"/>
    <cellStyle name="Normal 34 2 2 3" xfId="26705" xr:uid="{866099F2-527A-46BC-B67F-616FA9486C20}"/>
    <cellStyle name="Normal 34 2 2 3 2" xfId="26706" xr:uid="{F2774B3D-7D24-4A6D-8673-72133F690949}"/>
    <cellStyle name="Normal 34 2 2 4" xfId="26707" xr:uid="{3C8D526B-5C9C-4D85-B6BE-B8DBF35A87C3}"/>
    <cellStyle name="Normal 34 2 3" xfId="26708" xr:uid="{A0737A6A-540C-425C-A080-CEB50632C627}"/>
    <cellStyle name="Normal 34 2 3 2" xfId="26709" xr:uid="{C24C5487-FFDF-4AB9-ABB2-E0A349963F0E}"/>
    <cellStyle name="Normal 34 2 3 2 2" xfId="26710" xr:uid="{C649E771-7395-44EC-9FC7-CAB0AC9D80E5}"/>
    <cellStyle name="Normal 34 2 3 3" xfId="26711" xr:uid="{AB0CBEC5-D180-44CA-A6BD-3B23894D72D2}"/>
    <cellStyle name="Normal 34 2 4" xfId="26712" xr:uid="{2FCA0920-EBCD-41C8-BF39-74225C606958}"/>
    <cellStyle name="Normal 34 2 4 2" xfId="26713" xr:uid="{36C46E48-AB3E-4025-A28F-3112F0C17059}"/>
    <cellStyle name="Normal 34 2 5" xfId="26714" xr:uid="{D52CCB81-4EFC-46E3-BF95-019656D23205}"/>
    <cellStyle name="Normal 34 3" xfId="26715" xr:uid="{D2E31461-38CE-4B34-8088-901BA4742B22}"/>
    <cellStyle name="Normal 34 3 2" xfId="26716" xr:uid="{19BEED00-82A1-4C14-BFDB-951D7061820D}"/>
    <cellStyle name="Normal 34 3 2 2" xfId="26717" xr:uid="{B9259D87-2BE9-4B3E-9564-EA47234692E4}"/>
    <cellStyle name="Normal 34 3 2 2 2" xfId="26718" xr:uid="{A266807C-57AB-4BF8-89BB-4E208292B213}"/>
    <cellStyle name="Normal 34 3 2 2 2 2" xfId="26719" xr:uid="{08AE4F2C-F09C-4616-AE30-73F34366E845}"/>
    <cellStyle name="Normal 34 3 2 2 3" xfId="26720" xr:uid="{0F7BCE79-F07C-4677-906E-C8754BA2BFEE}"/>
    <cellStyle name="Normal 34 3 2 3" xfId="26721" xr:uid="{DAFB6F80-72AF-4CC4-B0C9-9295D0C31338}"/>
    <cellStyle name="Normal 34 3 2 3 2" xfId="26722" xr:uid="{0FDF6A46-A6A0-4888-B3DE-0CF3C2EB150B}"/>
    <cellStyle name="Normal 34 3 2 4" xfId="26723" xr:uid="{6209D48D-7741-4D71-961B-6C5D4042247E}"/>
    <cellStyle name="Normal 34 3 3" xfId="26724" xr:uid="{10DACD8C-0478-4177-91A8-72BFEA8F9B7A}"/>
    <cellStyle name="Normal 34 3 3 2" xfId="26725" xr:uid="{D1667F71-13B8-4E84-9B09-F0287231A219}"/>
    <cellStyle name="Normal 34 3 3 2 2" xfId="26726" xr:uid="{EDACF50B-E08B-4489-9693-4AA6B7589D43}"/>
    <cellStyle name="Normal 34 3 3 3" xfId="26727" xr:uid="{457FAE5E-0594-4333-A3CE-8B2268173535}"/>
    <cellStyle name="Normal 34 3 4" xfId="26728" xr:uid="{61C235E9-C708-4229-A3C5-A68DC589ED81}"/>
    <cellStyle name="Normal 34 3 4 2" xfId="26729" xr:uid="{96535BA1-16E4-4387-BD2A-BC1DF93A2AF9}"/>
    <cellStyle name="Normal 34 3 5" xfId="26730" xr:uid="{4CA6BC9A-898A-4BDB-B603-3A9CCEEAF595}"/>
    <cellStyle name="Normal 34 4" xfId="26731" xr:uid="{47DFE68A-07C2-4BEA-ADC0-9604015F335A}"/>
    <cellStyle name="Normal 34 4 2" xfId="26732" xr:uid="{5E1A4CC6-AB7A-4397-A9F9-C83A8F930B94}"/>
    <cellStyle name="Normal 34 4 2 2" xfId="26733" xr:uid="{3DEB7021-22B4-4D47-AF82-6E1B5AA3EAE5}"/>
    <cellStyle name="Normal 34 4 2 2 2" xfId="26734" xr:uid="{3ED2786B-746F-42F4-8BE2-32E8AC4D6029}"/>
    <cellStyle name="Normal 34 4 2 2 2 2" xfId="26735" xr:uid="{A4A172DB-E063-4A47-86CC-FE1FBC30ACEC}"/>
    <cellStyle name="Normal 34 4 2 2 3" xfId="26736" xr:uid="{8BBB4275-0F9D-494D-8199-52CC02B953A5}"/>
    <cellStyle name="Normal 34 4 2 3" xfId="26737" xr:uid="{3BD295B6-FC3B-41D0-B597-615F085726D1}"/>
    <cellStyle name="Normal 34 4 2 3 2" xfId="26738" xr:uid="{A0FA1A17-1CA7-466D-B0C7-3A8DE464D046}"/>
    <cellStyle name="Normal 34 4 2 4" xfId="26739" xr:uid="{35570B3D-2345-4701-91D5-E38A754575C7}"/>
    <cellStyle name="Normal 34 4 3" xfId="26740" xr:uid="{68B479BD-DC8C-45D6-9D8A-FF5AE6ED88EE}"/>
    <cellStyle name="Normal 34 4 3 2" xfId="26741" xr:uid="{0F3597DC-EBA1-4C5F-8500-AC72FF4FE80C}"/>
    <cellStyle name="Normal 34 4 3 2 2" xfId="26742" xr:uid="{5B68B408-FB24-4418-B2E7-79C96C16E14E}"/>
    <cellStyle name="Normal 34 4 3 3" xfId="26743" xr:uid="{0B205FF8-C68E-44D4-B28C-7C48D00AE27A}"/>
    <cellStyle name="Normal 34 4 4" xfId="26744" xr:uid="{80F84BBF-2B2F-4F74-8047-3CFB6A58C190}"/>
    <cellStyle name="Normal 34 4 4 2" xfId="26745" xr:uid="{825CB084-A902-4518-87C1-7F855E1BC97F}"/>
    <cellStyle name="Normal 34 4 5" xfId="26746" xr:uid="{FA166980-E3A2-4831-A285-750D69FF375F}"/>
    <cellStyle name="Normal 34 5" xfId="26747" xr:uid="{F7543F7B-12FF-44FE-B36D-592921C8F2C7}"/>
    <cellStyle name="Normal 34 5 2" xfId="26748" xr:uid="{8E2C2D4C-B625-4B49-869C-0B6FA8EAB9B7}"/>
    <cellStyle name="Normal 34 5 2 2" xfId="26749" xr:uid="{7D557ABA-FA06-4111-92A4-EBAA31C6F741}"/>
    <cellStyle name="Normal 34 5 2 2 2" xfId="26750" xr:uid="{2369EE82-E9D0-4D48-956E-53D872CAA432}"/>
    <cellStyle name="Normal 34 5 2 2 2 2" xfId="26751" xr:uid="{BDB7D909-2051-4C16-AC1B-9D12B186BE14}"/>
    <cellStyle name="Normal 34 5 2 2 3" xfId="26752" xr:uid="{406B84E2-BC0A-45E2-A427-974DE2D20521}"/>
    <cellStyle name="Normal 34 5 2 3" xfId="26753" xr:uid="{02CDCD96-0660-4634-9B42-B6A28EAC33F1}"/>
    <cellStyle name="Normal 34 5 2 3 2" xfId="26754" xr:uid="{0C4D4608-B8B7-43D6-A69A-943AA54486D5}"/>
    <cellStyle name="Normal 34 5 2 4" xfId="26755" xr:uid="{961776D6-D62E-4A27-956E-F70DFB7A9590}"/>
    <cellStyle name="Normal 34 5 3" xfId="26756" xr:uid="{DC719257-E158-42A4-9759-9CF926973FF5}"/>
    <cellStyle name="Normal 34 5 3 2" xfId="26757" xr:uid="{ED33B7B6-E4AC-4A06-B58C-3E375C6C217B}"/>
    <cellStyle name="Normal 34 5 3 2 2" xfId="26758" xr:uid="{361AEE99-7A1F-462F-A318-2E0753FE45EC}"/>
    <cellStyle name="Normal 34 5 3 3" xfId="26759" xr:uid="{FB03EE5A-B5B6-498E-BC14-3644F67F82D0}"/>
    <cellStyle name="Normal 34 5 4" xfId="26760" xr:uid="{D0CB6A5E-3EE7-4388-8433-47B0577D39F2}"/>
    <cellStyle name="Normal 34 5 4 2" xfId="26761" xr:uid="{767A4319-A27A-4F87-96E0-AD7DF38FEB94}"/>
    <cellStyle name="Normal 34 5 5" xfId="26762" xr:uid="{E70AAC24-8928-42A9-B318-8A3EE62248B3}"/>
    <cellStyle name="Normal 34 6" xfId="26763" xr:uid="{79CAD55E-57FD-40C2-9B1A-925226407229}"/>
    <cellStyle name="Normal 34 6 2" xfId="26764" xr:uid="{E8CED466-F8D2-49CF-8EB9-1BD30430CD44}"/>
    <cellStyle name="Normal 34 6 2 2" xfId="26765" xr:uid="{483F703D-6C44-4CCF-A6F7-CEA1D613494B}"/>
    <cellStyle name="Normal 34 6 3" xfId="26766" xr:uid="{4B9B3C2D-E774-45A5-A331-1B52991BE0B4}"/>
    <cellStyle name="Normal 34 7" xfId="26767" xr:uid="{CDA98040-41AC-4CDA-A10C-8E3F4F2EB648}"/>
    <cellStyle name="Normal 34 7 2" xfId="26768" xr:uid="{78D1E482-2BBB-44E2-ABA5-EAE1207690DE}"/>
    <cellStyle name="Normal 34 7 2 2" xfId="26769" xr:uid="{40D28F19-7D26-4017-8664-4EE1110C0EE2}"/>
    <cellStyle name="Normal 34 7 3" xfId="26770" xr:uid="{2DDCAC63-3B30-494E-9333-5223B2BBFD90}"/>
    <cellStyle name="Normal 34 8" xfId="26698" xr:uid="{04128770-EE23-45B0-9438-63DEABA8939D}"/>
    <cellStyle name="Normal 34 9" xfId="37772" xr:uid="{5C5FC55B-5BF1-42CD-992B-B431FA04C257}"/>
    <cellStyle name="Normal 35" xfId="359" xr:uid="{8FB87E25-ADFD-4006-A3C0-1E23F0267DEB}"/>
    <cellStyle name="Normal 35 2" xfId="26771" xr:uid="{5E69B48C-F61D-4AE5-A2A5-51A7080DEEA5}"/>
    <cellStyle name="Normal 35 3" xfId="37760" xr:uid="{B71055EE-6580-4410-A0CE-64280CD3C6DA}"/>
    <cellStyle name="Normal 36" xfId="392" xr:uid="{3B8E707B-5F48-414D-AA38-B4A85967376E}"/>
    <cellStyle name="Normal 36 2" xfId="26773" xr:uid="{7482FAC2-434E-44BD-8626-1ECF9D3198A4}"/>
    <cellStyle name="Normal 36 2 2" xfId="26774" xr:uid="{663E5E63-8302-4632-8433-816CE4653A60}"/>
    <cellStyle name="Normal 36 3" xfId="26775" xr:uid="{34B2624C-75B9-4FEE-988D-6882CFBDC94F}"/>
    <cellStyle name="Normal 36 4" xfId="26772" xr:uid="{96171102-953D-435E-A62A-F6A43949667D}"/>
    <cellStyle name="Normal 36 5" xfId="37793" xr:uid="{D3360844-337A-4089-A5C1-58913D053CEB}"/>
    <cellStyle name="Normal 37" xfId="365" xr:uid="{5DE31809-CAE0-4355-A5F9-F77951671DC2}"/>
    <cellStyle name="Normal 37 2" xfId="26777" xr:uid="{0AB7AF30-5C12-458F-862C-4C5D125E96F5}"/>
    <cellStyle name="Normal 37 2 2" xfId="26778" xr:uid="{CB375128-7851-4F59-8ACA-8CA95BD9E2D2}"/>
    <cellStyle name="Normal 37 2 2 2" xfId="26779" xr:uid="{E1E5C8DB-9F64-452E-B8D1-9CB31C452779}"/>
    <cellStyle name="Normal 37 2 2 2 2" xfId="26780" xr:uid="{39BDB1D3-3CB1-4560-A457-FE9D3BABD638}"/>
    <cellStyle name="Normal 37 2 2 3" xfId="26781" xr:uid="{E65F28BF-793B-4BA4-8E14-D871CAC6162A}"/>
    <cellStyle name="Normal 37 2 3" xfId="26782" xr:uid="{E6D03AE6-832E-4C6F-91B3-50EA2F3C0626}"/>
    <cellStyle name="Normal 37 2 3 2" xfId="26783" xr:uid="{1E023611-8C77-4067-A199-3F969FB9B598}"/>
    <cellStyle name="Normal 37 2 4" xfId="26784" xr:uid="{B85AA70E-AFAE-4A57-A0A0-655FB6CCC10A}"/>
    <cellStyle name="Normal 37 3" xfId="26785" xr:uid="{E6DF8F0B-5C14-4162-8C16-4034ABD368B9}"/>
    <cellStyle name="Normal 37 3 2" xfId="26786" xr:uid="{F2AD57A8-DE8C-4602-9365-5DB686AC2AFA}"/>
    <cellStyle name="Normal 37 3 2 2" xfId="26787" xr:uid="{6BEEB386-A655-4507-B9B6-B8E418FE7E1B}"/>
    <cellStyle name="Normal 37 3 3" xfId="26788" xr:uid="{8B5B85E9-AF7A-4C6A-AEA5-EA4C99666951}"/>
    <cellStyle name="Normal 37 4" xfId="26789" xr:uid="{95735331-E9DD-47EA-A5BD-6E1FD1B76080}"/>
    <cellStyle name="Normal 37 4 2" xfId="26790" xr:uid="{52BCA7A0-C504-41B2-9657-2643B71AAF89}"/>
    <cellStyle name="Normal 37 5" xfId="26791" xr:uid="{7E367D63-9F04-4EC6-A1F5-86F6AE62598A}"/>
    <cellStyle name="Normal 37 6" xfId="26776" xr:uid="{234840EE-E140-4DF2-8091-0B0742F026DB}"/>
    <cellStyle name="Normal 37 7" xfId="37766" xr:uid="{951FB90B-868A-4416-9C6A-8C14E31CA37F}"/>
    <cellStyle name="Normal 38" xfId="367" xr:uid="{B8402FEF-9553-4184-B044-71AADA7096B8}"/>
    <cellStyle name="Normal 38 2" xfId="26793" xr:uid="{5AB01694-93BE-46D6-9DB3-9366F3A75ABB}"/>
    <cellStyle name="Normal 38 2 2" xfId="26794" xr:uid="{AE85BD88-AF91-4939-9CE5-DC4EC5FA2ABA}"/>
    <cellStyle name="Normal 38 3" xfId="26795" xr:uid="{22D28B7D-AE6E-42C2-BF94-16E9AB4AF6A2}"/>
    <cellStyle name="Normal 38 4" xfId="26792" xr:uid="{260C5458-150B-44B9-9730-41CB18FE2BED}"/>
    <cellStyle name="Normal 38 5" xfId="37768" xr:uid="{018EDC8F-7CB0-4765-9C59-622253B9076E}"/>
    <cellStyle name="Normal 39" xfId="366" xr:uid="{9D6866F9-AE51-416F-82F6-EBB17AD6ABCA}"/>
    <cellStyle name="Normal 39 2" xfId="26797" xr:uid="{CD7E06BB-97AA-4F94-956B-6786EC6202A0}"/>
    <cellStyle name="Normal 39 2 2" xfId="26798" xr:uid="{3932A3EE-F257-4C5D-ACDF-D5A44A6B478F}"/>
    <cellStyle name="Normal 39 3" xfId="26799" xr:uid="{CAACC505-198A-4C7B-8036-1FD7BE7ECD6B}"/>
    <cellStyle name="Normal 39 4" xfId="26796" xr:uid="{BEB6FC5F-6493-4C73-8FF6-CEBA1305EF58}"/>
    <cellStyle name="Normal 39 5" xfId="37767" xr:uid="{9C6439A5-8151-43EA-A7D0-2EEC4409DE3E}"/>
    <cellStyle name="Normal 4" xfId="40" xr:uid="{173B8A20-4C6F-42B5-B495-D78B33119FE9}"/>
    <cellStyle name="Normal 4 10" xfId="2848" xr:uid="{6D2FB009-91A3-44E4-8ED6-17B2C46D954C}"/>
    <cellStyle name="Normal 4 11" xfId="37670" xr:uid="{225A894E-5EAC-49CC-B0C9-6B5FB76D050A}"/>
    <cellStyle name="Normal 4 2" xfId="41" xr:uid="{2986E91A-11A2-411D-8D77-CD8E9C0C0918}"/>
    <cellStyle name="Normal 4 2 2" xfId="54" xr:uid="{EA0093A6-FDD4-4B2B-9F20-3F03C940D77C}"/>
    <cellStyle name="Normal 4 2 2 2" xfId="26800" xr:uid="{AB6BC5B1-D2BA-4DB7-A83C-089852B62E54}"/>
    <cellStyle name="Normal 4 2 2 2 2" xfId="26801" xr:uid="{3ADA9E12-CF98-45DC-B830-7D29F6DA0A06}"/>
    <cellStyle name="Normal 4 2 2 3" xfId="26802" xr:uid="{92562DB7-A813-47EE-9D1E-B33EF4FDA46C}"/>
    <cellStyle name="Normal 4 2 2 4" xfId="3134" xr:uid="{7549F2B3-86E9-424A-AE95-38D775D092A4}"/>
    <cellStyle name="Normal 4 2 3" xfId="451" xr:uid="{BAF52276-0176-4164-9D23-559700D74C58}"/>
    <cellStyle name="Normal 4 2 3 2" xfId="26804" xr:uid="{6C0BF296-415D-4FAC-BC27-41901F2CACEB}"/>
    <cellStyle name="Normal 4 2 3 3" xfId="26803" xr:uid="{A928EB87-B7E1-4CCD-8C94-D72C50954068}"/>
    <cellStyle name="Normal 4 2 4" xfId="2800" xr:uid="{FC66F88E-C6A4-4010-B790-15A0978FB77A}"/>
    <cellStyle name="Normal 4 2 4 2" xfId="26805" xr:uid="{701B2A78-2F2D-45A2-8B26-84ECD23E286C}"/>
    <cellStyle name="Normal 4 2 5" xfId="2833" xr:uid="{3F4B15F2-CDFA-48CB-A1C5-99080013588B}"/>
    <cellStyle name="Normal 4 2 6" xfId="3133" xr:uid="{210A6E6B-8360-4824-9746-2D363E1B881A}"/>
    <cellStyle name="Normal 4 2_LEXUS_12.31.09" xfId="1807" xr:uid="{355601FF-DAC1-4299-9804-72F4DF1D892F}"/>
    <cellStyle name="Normal 4 3" xfId="53" xr:uid="{73861453-4419-4AEE-A08D-474F4FEE0204}"/>
    <cellStyle name="Normal 4 3 2" xfId="2801" xr:uid="{0E84CFC4-AE60-42FB-9D4C-D8A432D39B56}"/>
    <cellStyle name="Normal 4 3 2 2" xfId="3244" xr:uid="{55D201BE-4D66-4ADB-8976-F715ADDE53E4}"/>
    <cellStyle name="Normal 4 3 2 2 2" xfId="26806" xr:uid="{3912896B-BD9F-4A30-A63B-C318C7C5F319}"/>
    <cellStyle name="Normal 4 3 2 2 2 2" xfId="26807" xr:uid="{0CF18DC0-E314-4FD6-889A-5359B5895173}"/>
    <cellStyle name="Normal 4 3 2 2 2 2 2" xfId="26808" xr:uid="{46A71D0B-E78B-40FD-92DA-BDD5578F81CD}"/>
    <cellStyle name="Normal 4 3 2 2 2 2 2 2" xfId="26809" xr:uid="{36684B4C-A823-4445-9300-D8DE4D4121A5}"/>
    <cellStyle name="Normal 4 3 2 2 2 2 2 2 2" xfId="26810" xr:uid="{4282869F-E740-437F-A4F5-2CC12FA39412}"/>
    <cellStyle name="Normal 4 3 2 2 2 2 2 3" xfId="26811" xr:uid="{B6E5616C-6A7F-4DCC-AC53-D0E8820C16F3}"/>
    <cellStyle name="Normal 4 3 2 2 2 2 3" xfId="26812" xr:uid="{2BCBAE8E-D5DC-4F13-A857-DEC632572D46}"/>
    <cellStyle name="Normal 4 3 2 2 2 2 3 2" xfId="26813" xr:uid="{1220F63E-5DA5-478A-9F72-369149753FA3}"/>
    <cellStyle name="Normal 4 3 2 2 2 2 4" xfId="26814" xr:uid="{605F0620-0FB9-4FA9-96F8-97B494E7C218}"/>
    <cellStyle name="Normal 4 3 2 2 2 3" xfId="26815" xr:uid="{2239105B-DFA1-4102-8608-B8F2F7216332}"/>
    <cellStyle name="Normal 4 3 2 2 2 3 2" xfId="26816" xr:uid="{EA0B3133-82FD-498F-B3F4-1EAFBC098AB9}"/>
    <cellStyle name="Normal 4 3 2 2 2 3 2 2" xfId="26817" xr:uid="{9F5D5B4E-0606-42E3-821F-AB926A2257F5}"/>
    <cellStyle name="Normal 4 3 2 2 2 3 3" xfId="26818" xr:uid="{437401AB-11BB-4BCF-B199-4CF4B5E2A6B5}"/>
    <cellStyle name="Normal 4 3 2 2 2 4" xfId="26819" xr:uid="{84923ACB-0304-4862-95E4-028F43F4EC48}"/>
    <cellStyle name="Normal 4 3 2 2 2 4 2" xfId="26820" xr:uid="{26EFFA29-C51C-48B9-8F9E-B20289517288}"/>
    <cellStyle name="Normal 4 3 2 2 2 5" xfId="26821" xr:uid="{AFEFCF01-391E-4A16-AFF1-5ADBE4C5BAF2}"/>
    <cellStyle name="Normal 4 3 2 2 3" xfId="26822" xr:uid="{84D9FFC0-CD7C-44CB-9745-C72A473B1147}"/>
    <cellStyle name="Normal 4 3 2 2 3 2" xfId="26823" xr:uid="{511574E3-8135-4E19-9F83-620BA25AC435}"/>
    <cellStyle name="Normal 4 3 2 2 3 2 2" xfId="26824" xr:uid="{A06B6843-B011-4006-86BE-49FBF8A4C23A}"/>
    <cellStyle name="Normal 4 3 2 2 3 2 2 2" xfId="26825" xr:uid="{C1234FD4-E7AD-434B-A3EE-D90407F10551}"/>
    <cellStyle name="Normal 4 3 2 2 3 2 3" xfId="26826" xr:uid="{28F740CA-89E1-4C53-9665-6ECAFEF0599D}"/>
    <cellStyle name="Normal 4 3 2 2 3 3" xfId="26827" xr:uid="{633FDEF4-92E7-4A49-BCD9-F1EB594E66E2}"/>
    <cellStyle name="Normal 4 3 2 2 3 3 2" xfId="26828" xr:uid="{1913C28A-10E0-4DB8-ABB6-0EC31786DAA5}"/>
    <cellStyle name="Normal 4 3 2 2 3 4" xfId="26829" xr:uid="{D5104568-1395-4DDC-917A-67B071F19538}"/>
    <cellStyle name="Normal 4 3 2 2 4" xfId="26830" xr:uid="{52DE418C-2611-435F-9783-4339EC996A8C}"/>
    <cellStyle name="Normal 4 3 2 2 4 2" xfId="26831" xr:uid="{4A0FA1E0-BC4D-4CF0-92F9-B8B2D1BAEE4C}"/>
    <cellStyle name="Normal 4 3 2 2 4 2 2" xfId="26832" xr:uid="{C41E13A1-DBA2-4889-98BE-F25FF086E886}"/>
    <cellStyle name="Normal 4 3 2 2 4 3" xfId="26833" xr:uid="{F9A9694A-C221-4821-B2F9-7F4F360843C8}"/>
    <cellStyle name="Normal 4 3 2 2 5" xfId="26834" xr:uid="{77DDB3B1-BA62-4353-959D-DF774AFC872E}"/>
    <cellStyle name="Normal 4 3 2 2 5 2" xfId="26835" xr:uid="{F334C466-449F-4B1D-93F8-87B210149CBC}"/>
    <cellStyle name="Normal 4 3 2 2 6" xfId="26836" xr:uid="{6CF6B6BD-AB7A-4D4D-B243-5D728D00AC04}"/>
    <cellStyle name="Normal 4 3 2 3" xfId="26837" xr:uid="{769B72C2-B235-48D6-9BC3-D3FFDE03ECE2}"/>
    <cellStyle name="Normal 4 3 2 3 2" xfId="26838" xr:uid="{A3440106-2C11-4507-B629-F018AD2E92C1}"/>
    <cellStyle name="Normal 4 3 2 4" xfId="26839" xr:uid="{ED1CEBFD-3391-4583-85DF-9858E6397F89}"/>
    <cellStyle name="Normal 4 3 3" xfId="3245" xr:uid="{6BBD3ADC-BC72-496E-A6E1-15398C8376CE}"/>
    <cellStyle name="Normal 4 3 3 2" xfId="26840" xr:uid="{7AACEA8F-08B3-445C-BBDB-0E9772B6FD56}"/>
    <cellStyle name="Normal 4 3 3 2 2" xfId="26841" xr:uid="{475061A3-9A10-4599-B30F-737856777B5C}"/>
    <cellStyle name="Normal 4 3 3 3" xfId="26842" xr:uid="{48C20919-F85A-4639-99D4-95CA48D4B631}"/>
    <cellStyle name="Normal 4 3 4" xfId="26843" xr:uid="{3F6D67F0-58BD-44F1-989A-9DEEE8E601E7}"/>
    <cellStyle name="Normal 4 3 4 2" xfId="26844" xr:uid="{CC51D39E-72EF-4140-A923-63F1725D8816}"/>
    <cellStyle name="Normal 4 3 5" xfId="26845" xr:uid="{A9860A5F-7CBF-4508-99D4-98436E591B15}"/>
    <cellStyle name="Normal 4 4" xfId="152" xr:uid="{358C70FE-9225-4D0F-9D7A-CA1F2858A0A2}"/>
    <cellStyle name="Normal 4 4 2" xfId="2755" xr:uid="{4F48F65D-6773-4902-B919-9BBB91D2CB6A}"/>
    <cellStyle name="Normal 4 4 2 2" xfId="26848" xr:uid="{627C3455-7CB7-42C8-9E9F-74B3D6188393}"/>
    <cellStyle name="Normal 4 4 2 2 2" xfId="26849" xr:uid="{D7D7F7BA-2FBC-4928-B0F2-63876C538B83}"/>
    <cellStyle name="Normal 4 4 2 2 2 2" xfId="26850" xr:uid="{D01523B8-D04F-40AF-A7DD-9C84C3D944B3}"/>
    <cellStyle name="Normal 4 4 2 2 3" xfId="26851" xr:uid="{D9C039C8-09DA-4555-B2C1-39EDF119638D}"/>
    <cellStyle name="Normal 4 4 2 3" xfId="26852" xr:uid="{45287378-4CA6-40C2-A2BA-BA7D0AFFA623}"/>
    <cellStyle name="Normal 4 4 2 3 2" xfId="26853" xr:uid="{1B5CC556-F276-4649-8E59-81A2E0E46120}"/>
    <cellStyle name="Normal 4 4 2 3 2 2" xfId="26854" xr:uid="{ABDBD62D-7EC3-4CEE-8DBF-6D8A2376B03D}"/>
    <cellStyle name="Normal 4 4 2 3 2 2 2" xfId="26855" xr:uid="{70E5A5B3-B894-4422-A8F6-54F07BA70933}"/>
    <cellStyle name="Normal 4 4 2 3 2 2 2 2" xfId="26856" xr:uid="{A45286B4-9420-450B-ABE8-8877E435EA9A}"/>
    <cellStyle name="Normal 4 4 2 3 2 2 3" xfId="26857" xr:uid="{87947269-8A92-4F3F-8FB2-08CA6CADA920}"/>
    <cellStyle name="Normal 4 4 2 3 2 3" xfId="26858" xr:uid="{CB190289-890E-470D-96A1-63B92C7988A5}"/>
    <cellStyle name="Normal 4 4 2 3 2 3 2" xfId="26859" xr:uid="{6C869521-3B35-44AD-A51B-23626474AB28}"/>
    <cellStyle name="Normal 4 4 2 3 2 4" xfId="26860" xr:uid="{A070E709-5270-45C0-B755-6AC2AF3D4CB4}"/>
    <cellStyle name="Normal 4 4 2 3 3" xfId="26861" xr:uid="{318A78B9-302F-4C21-8FC6-B8DF0C6C003A}"/>
    <cellStyle name="Normal 4 4 2 3 3 2" xfId="26862" xr:uid="{C1206147-F478-4237-8114-9C4F2E4AC2F2}"/>
    <cellStyle name="Normal 4 4 2 3 3 2 2" xfId="26863" xr:uid="{B9FE623F-F05A-482A-97E8-0B9EA78B262E}"/>
    <cellStyle name="Normal 4 4 2 3 3 3" xfId="26864" xr:uid="{9C025BEB-5F35-4B71-A6F5-94816DE5FE47}"/>
    <cellStyle name="Normal 4 4 2 3 4" xfId="26865" xr:uid="{CFF3A309-A788-4280-A490-11EC12AEF576}"/>
    <cellStyle name="Normal 4 4 2 3 4 2" xfId="26866" xr:uid="{55D5BA2C-EC14-41B9-AA07-4EAB19AB5C81}"/>
    <cellStyle name="Normal 4 4 2 3 5" xfId="26867" xr:uid="{27FB52D9-56E9-4A95-B1CC-BD5C23DD735D}"/>
    <cellStyle name="Normal 4 4 2 4" xfId="26868" xr:uid="{B8666D2F-B00B-4A76-9D66-F2687E6AF0FA}"/>
    <cellStyle name="Normal 4 4 2 4 2" xfId="26869" xr:uid="{2D470879-41C9-4FAE-8556-7893B88745BD}"/>
    <cellStyle name="Normal 4 4 2 4 2 2" xfId="26870" xr:uid="{5F724422-7D4E-4213-9143-3D62F57FE31B}"/>
    <cellStyle name="Normal 4 4 2 4 2 2 2" xfId="26871" xr:uid="{025B416F-26A4-420A-A970-5C81BB1BC2C0}"/>
    <cellStyle name="Normal 4 4 2 4 2 3" xfId="26872" xr:uid="{5750C612-4EFE-491F-B6B3-D2D565A4E09C}"/>
    <cellStyle name="Normal 4 4 2 4 3" xfId="26873" xr:uid="{5757F40C-F425-4CD7-BC83-52364C39ED50}"/>
    <cellStyle name="Normal 4 4 2 4 3 2" xfId="26874" xr:uid="{2037AAAE-09A7-409F-AE6C-873F81FB0DFE}"/>
    <cellStyle name="Normal 4 4 2 4 4" xfId="26875" xr:uid="{A1D6EC80-1867-4867-A5CE-B18B2172AAE5}"/>
    <cellStyle name="Normal 4 4 2 5" xfId="26876" xr:uid="{D899461C-B484-4486-BA74-85FA3518D64C}"/>
    <cellStyle name="Normal 4 4 2 5 2" xfId="26877" xr:uid="{144B018A-093C-4735-AA5B-71430D7E6F38}"/>
    <cellStyle name="Normal 4 4 2 5 2 2" xfId="26878" xr:uid="{E15B670E-F1C8-4621-B4EC-73592BA397E7}"/>
    <cellStyle name="Normal 4 4 2 5 3" xfId="26879" xr:uid="{024D0D13-C569-4644-B931-BF0CB134D89D}"/>
    <cellStyle name="Normal 4 4 2 6" xfId="26880" xr:uid="{A00C3DEE-7186-4530-BAE4-CD9EECF5E73F}"/>
    <cellStyle name="Normal 4 4 2 6 2" xfId="26881" xr:uid="{7DFF42F0-35C4-4F30-BC2D-DC5206496A15}"/>
    <cellStyle name="Normal 4 4 2 7" xfId="26882" xr:uid="{D92E75CD-8744-402B-A6BB-1EBBC64715FF}"/>
    <cellStyle name="Normal 4 4 2 8" xfId="26847" xr:uid="{6AA33719-A70A-49B8-8724-FCF65B4F8EAA}"/>
    <cellStyle name="Normal 4 4 3" xfId="26883" xr:uid="{B0113A0D-B420-4BC6-A0FF-52C89E0F3CDC}"/>
    <cellStyle name="Normal 4 4 3 2" xfId="26884" xr:uid="{4DC7BF64-7BDD-42C0-AFA9-47CCE2A36072}"/>
    <cellStyle name="Normal 4 4 3 2 2" xfId="26885" xr:uid="{900ABD5A-CB13-40F4-AC74-185D172E0F74}"/>
    <cellStyle name="Normal 4 4 3 2 2 2" xfId="26886" xr:uid="{0226A17D-A2B3-498C-BBC2-A88BA498E68F}"/>
    <cellStyle name="Normal 4 4 3 2 3" xfId="26887" xr:uid="{670032D2-29CD-447E-A205-20611B75C0BF}"/>
    <cellStyle name="Normal 4 4 3 3" xfId="26888" xr:uid="{C4D1A097-9E3E-4DDC-B5EA-4B32A209C81C}"/>
    <cellStyle name="Normal 4 4 3 3 2" xfId="26889" xr:uid="{0455A3F6-B380-4679-B137-E31F40B1BCF5}"/>
    <cellStyle name="Normal 4 4 3 4" xfId="26890" xr:uid="{6C7FAC11-6AC1-43B6-A2A0-CCBB86AD80BA}"/>
    <cellStyle name="Normal 4 4 4" xfId="26891" xr:uid="{AFA258AB-F00A-4163-BA8D-FE4423A17B11}"/>
    <cellStyle name="Normal 4 4 5" xfId="26846" xr:uid="{540D8F88-70FD-4948-A53B-91B12DB6CA75}"/>
    <cellStyle name="Normal 4 5" xfId="450" xr:uid="{34C576B5-FEAA-4D7F-90CC-676BC0DE508D}"/>
    <cellStyle name="Normal 4 5 2" xfId="26893" xr:uid="{95138AA9-96A3-4881-9EBE-4C680BB70DBB}"/>
    <cellStyle name="Normal 4 5 3" xfId="26892" xr:uid="{41DE880E-8EB3-4ED3-9339-284E36E80772}"/>
    <cellStyle name="Normal 4 6" xfId="433" xr:uid="{1EF300EB-D9FD-4CBA-913B-9C8E78AF224D}"/>
    <cellStyle name="Normal 4 6 2" xfId="26894" xr:uid="{D0D3395A-5D99-4DED-B855-647BC9C65466}"/>
    <cellStyle name="Normal 4 7" xfId="544" xr:uid="{B196194C-F871-4DB2-BE18-67F6C6CDE767}"/>
    <cellStyle name="Normal 4 7 2" xfId="26896" xr:uid="{5D3451A1-A0E0-4214-9118-559DC237A8C6}"/>
    <cellStyle name="Normal 4 7 3" xfId="26895" xr:uid="{D04F2029-1CF0-46E9-B319-70A0A20D4CFD}"/>
    <cellStyle name="Normal 4 8" xfId="2820" xr:uid="{B71318C5-0223-4ACD-9B19-4224924E39FE}"/>
    <cellStyle name="Normal 4 8 2" xfId="26897" xr:uid="{6F09FC40-CDB1-4F99-B756-BD2E76F14E1A}"/>
    <cellStyle name="Normal 4 8 3" xfId="37696" xr:uid="{F79791D8-FB70-460C-B56E-44CC63AFF5BE}"/>
    <cellStyle name="Normal 4 9" xfId="2840" xr:uid="{254864C2-1FCD-463B-8DA7-C6EC3ED5481B}"/>
    <cellStyle name="Normal 4 9 2" xfId="37632" xr:uid="{006F7A42-7831-49FB-879B-92D469657A04}"/>
    <cellStyle name="Normal 4_AR-turnover" xfId="1808" xr:uid="{A569CF16-FDEE-4689-80ED-EA32D55D298F}"/>
    <cellStyle name="Normal 40" xfId="380" xr:uid="{23D1AF95-45DD-4A27-90C6-B7FB2111E92D}"/>
    <cellStyle name="Normal 40 10" xfId="26898" xr:uid="{7E5311CB-2224-44AA-93E9-3D724934F4EC}"/>
    <cellStyle name="Normal 40 11" xfId="37781" xr:uid="{C75E23D6-3DF8-447E-9524-3E55AEDA40C2}"/>
    <cellStyle name="Normal 40 2" xfId="26899" xr:uid="{22441561-656F-4CDC-9C9D-48E156E9964C}"/>
    <cellStyle name="Normal 40 2 2" xfId="26900" xr:uid="{EEA2AA18-E1C3-48DF-90E3-BA50E7A7DFBC}"/>
    <cellStyle name="Normal 40 2 2 2" xfId="26901" xr:uid="{F51089E0-B18E-4385-9325-E4C038CA0EA6}"/>
    <cellStyle name="Normal 40 2 2 2 2" xfId="26902" xr:uid="{C7FB2DD7-D6BB-4EBC-B359-0352D4807E5B}"/>
    <cellStyle name="Normal 40 2 2 2 2 2" xfId="26903" xr:uid="{ADD8524B-4802-4106-B5ED-CA2A22953E83}"/>
    <cellStyle name="Normal 40 2 2 2 3" xfId="26904" xr:uid="{13292033-9113-425D-8E00-E332BF132C36}"/>
    <cellStyle name="Normal 40 2 2 3" xfId="26905" xr:uid="{2A4C83DA-278C-4A17-ACEC-4D92564DB8B5}"/>
    <cellStyle name="Normal 40 2 2 3 2" xfId="26906" xr:uid="{B791A04A-E8E7-4021-A79A-A8CB9F050904}"/>
    <cellStyle name="Normal 40 2 2 4" xfId="26907" xr:uid="{58D531F1-D8EE-4063-AE55-C2CA586D340D}"/>
    <cellStyle name="Normal 40 2 3" xfId="26908" xr:uid="{B6FDF581-49E1-4797-95C2-62C84B212A0B}"/>
    <cellStyle name="Normal 40 2 3 2" xfId="26909" xr:uid="{7E8C0A93-BF76-4860-B711-687F0E12FF4A}"/>
    <cellStyle name="Normal 40 2 3 2 2" xfId="26910" xr:uid="{A6A96BB0-1B74-473F-8F2D-15ECCC12A482}"/>
    <cellStyle name="Normal 40 2 3 3" xfId="26911" xr:uid="{A5E76403-643F-4E9C-B3F0-070367FA99AA}"/>
    <cellStyle name="Normal 40 2 4" xfId="26912" xr:uid="{82CED328-175A-46EC-BB44-B3CDDD05548C}"/>
    <cellStyle name="Normal 40 2 4 2" xfId="26913" xr:uid="{3F6089C2-155F-4836-8BA5-CCEF979716F5}"/>
    <cellStyle name="Normal 40 2 5" xfId="26914" xr:uid="{BAB69657-7B4B-4C25-9AFE-0D9D0D9D51D0}"/>
    <cellStyle name="Normal 40 3" xfId="26915" xr:uid="{E52F84E2-7D13-41F4-943B-973535F38DFA}"/>
    <cellStyle name="Normal 40 3 2" xfId="26916" xr:uid="{E00A76A9-BD7D-4B2E-9184-6453B4AE3F5F}"/>
    <cellStyle name="Normal 40 3 2 2" xfId="26917" xr:uid="{A3AC710F-9FA4-44B2-B3FC-41EDFC6B6580}"/>
    <cellStyle name="Normal 40 3 2 2 2" xfId="26918" xr:uid="{D3608286-56A6-444B-865F-BD987BA4E7A3}"/>
    <cellStyle name="Normal 40 3 2 2 2 2" xfId="26919" xr:uid="{9A9E5AA8-C663-400E-B097-4048EA7231F4}"/>
    <cellStyle name="Normal 40 3 2 2 3" xfId="26920" xr:uid="{46BFACA0-54C0-4F30-8707-318AB3010F19}"/>
    <cellStyle name="Normal 40 3 2 3" xfId="26921" xr:uid="{97C9F556-DC02-4859-AF22-F9F8A6EEBCCF}"/>
    <cellStyle name="Normal 40 3 2 3 2" xfId="26922" xr:uid="{CFFACE76-5B34-45F1-A642-B0D71F56FA3A}"/>
    <cellStyle name="Normal 40 3 2 4" xfId="26923" xr:uid="{D652A2B5-00FB-475C-93DB-7D3C4B7A1F27}"/>
    <cellStyle name="Normal 40 3 3" xfId="26924" xr:uid="{68C04435-877F-421C-AC2F-2E061DCF52C9}"/>
    <cellStyle name="Normal 40 3 3 2" xfId="26925" xr:uid="{6BD555E8-AB19-4983-9809-53417023B947}"/>
    <cellStyle name="Normal 40 3 3 2 2" xfId="26926" xr:uid="{2E75F452-4A66-4E7E-A367-7332F7163365}"/>
    <cellStyle name="Normal 40 3 3 3" xfId="26927" xr:uid="{D0CA2D7B-7C13-4DEE-9E4A-4A9678F545E9}"/>
    <cellStyle name="Normal 40 3 4" xfId="26928" xr:uid="{5A946BCA-C3AC-4E34-BA2D-93DE75DE7769}"/>
    <cellStyle name="Normal 40 3 4 2" xfId="26929" xr:uid="{62FE3597-7778-4061-BDDB-1C9CB01BECE2}"/>
    <cellStyle name="Normal 40 3 5" xfId="26930" xr:uid="{69F969E3-1DD6-4CB9-9334-81456DF11DBF}"/>
    <cellStyle name="Normal 40 4" xfId="26931" xr:uid="{706F9B2F-02C9-4C86-B70F-8D4679B57702}"/>
    <cellStyle name="Normal 40 4 2" xfId="26932" xr:uid="{03DA4502-A96E-4A95-9142-114BD4DD1A06}"/>
    <cellStyle name="Normal 40 4 2 2" xfId="26933" xr:uid="{60C31B8A-8442-42B2-81C0-D993A549834C}"/>
    <cellStyle name="Normal 40 4 2 2 2" xfId="26934" xr:uid="{DD182553-742D-435F-8E43-75AF86D8A031}"/>
    <cellStyle name="Normal 40 4 2 2 2 2" xfId="26935" xr:uid="{EE1DB8F5-5707-4119-89AF-06FA8994D94D}"/>
    <cellStyle name="Normal 40 4 2 2 3" xfId="26936" xr:uid="{D07251BE-6D64-4611-8ACF-9C4BD058A745}"/>
    <cellStyle name="Normal 40 4 2 3" xfId="26937" xr:uid="{0D194DD6-3806-4984-9568-CA08FEBA2B6D}"/>
    <cellStyle name="Normal 40 4 2 3 2" xfId="26938" xr:uid="{0C11EC86-B876-4EDC-950A-FD6D6FDA8778}"/>
    <cellStyle name="Normal 40 4 2 4" xfId="26939" xr:uid="{E02BFB78-8355-40F3-82AE-C94645599521}"/>
    <cellStyle name="Normal 40 4 3" xfId="26940" xr:uid="{C41FC2D0-D83B-41DA-B3C5-0F0CEF6AEAFD}"/>
    <cellStyle name="Normal 40 4 3 2" xfId="26941" xr:uid="{BA73EC35-B68D-4B4A-964C-ED90021EC88A}"/>
    <cellStyle name="Normal 40 4 3 2 2" xfId="26942" xr:uid="{4B43D51F-5819-4AC0-A291-1392E602ABA6}"/>
    <cellStyle name="Normal 40 4 3 3" xfId="26943" xr:uid="{CE29395D-3CFD-4315-9F7F-B2BB5B85672D}"/>
    <cellStyle name="Normal 40 4 4" xfId="26944" xr:uid="{32C07233-6B41-427F-B3D9-E2D8B73788DE}"/>
    <cellStyle name="Normal 40 4 4 2" xfId="26945" xr:uid="{BEC8969B-3071-48C2-AC8D-4975EEF9ABFC}"/>
    <cellStyle name="Normal 40 4 5" xfId="26946" xr:uid="{A8C13AD6-791C-4999-B878-971080195755}"/>
    <cellStyle name="Normal 40 5" xfId="26947" xr:uid="{352D61ED-1DFE-43D1-972F-50FAF695B422}"/>
    <cellStyle name="Normal 40 5 2" xfId="26948" xr:uid="{C452EB97-08E5-4CA4-AA93-DD341A671B03}"/>
    <cellStyle name="Normal 40 5 2 2" xfId="26949" xr:uid="{62FBE560-645E-43EB-92BC-38CB88B5AADA}"/>
    <cellStyle name="Normal 40 5 2 2 2" xfId="26950" xr:uid="{A0522903-F725-4F02-A90E-ED181CF3DD1D}"/>
    <cellStyle name="Normal 40 5 2 2 2 2" xfId="26951" xr:uid="{D8B2E824-4081-40AD-88BB-A2C0D02498D4}"/>
    <cellStyle name="Normal 40 5 2 2 3" xfId="26952" xr:uid="{E5404575-B58B-4518-8270-634F767148AF}"/>
    <cellStyle name="Normal 40 5 2 3" xfId="26953" xr:uid="{F6529AC1-CC5F-4B39-8025-C24DBA02DEAF}"/>
    <cellStyle name="Normal 40 5 2 3 2" xfId="26954" xr:uid="{924E2FE2-8B98-403C-9861-05627AFA2E79}"/>
    <cellStyle name="Normal 40 5 2 4" xfId="26955" xr:uid="{6816563C-FF72-4B83-A304-6E10AA1507E4}"/>
    <cellStyle name="Normal 40 5 3" xfId="26956" xr:uid="{1F08B05A-436E-4A05-A37F-1C274AC5C9EC}"/>
    <cellStyle name="Normal 40 5 3 2" xfId="26957" xr:uid="{9F3FD1C5-302E-47A0-8E44-88C140C2D25D}"/>
    <cellStyle name="Normal 40 5 3 2 2" xfId="26958" xr:uid="{AE2EE171-E9C0-4A83-A222-A495A02D25D1}"/>
    <cellStyle name="Normal 40 5 3 3" xfId="26959" xr:uid="{C0FCC9EF-CAC3-46F3-BC12-BFE531C87C4E}"/>
    <cellStyle name="Normal 40 5 4" xfId="26960" xr:uid="{957CFC5C-3CEF-498E-B8F1-673A33F829A5}"/>
    <cellStyle name="Normal 40 5 4 2" xfId="26961" xr:uid="{598C7993-4438-4E23-941B-ED516427C63A}"/>
    <cellStyle name="Normal 40 5 5" xfId="26962" xr:uid="{8BAD517D-FDA2-481E-A528-3EF67832816F}"/>
    <cellStyle name="Normal 40 6" xfId="26963" xr:uid="{0FC062AD-9C11-4BCD-A7AD-B0CA94BE8CF4}"/>
    <cellStyle name="Normal 40 6 2" xfId="26964" xr:uid="{75A36B49-3B7D-404F-BAC3-354A7C90F196}"/>
    <cellStyle name="Normal 40 6 2 2" xfId="26965" xr:uid="{AE377991-1C85-48FB-AE17-E0DE408EB00D}"/>
    <cellStyle name="Normal 40 6 2 2 2" xfId="26966" xr:uid="{7EA1FBB7-9CFE-4365-A1A6-80643A53DB04}"/>
    <cellStyle name="Normal 40 6 2 3" xfId="26967" xr:uid="{91B08483-81E6-46AA-9A17-712B72965BF5}"/>
    <cellStyle name="Normal 40 6 3" xfId="26968" xr:uid="{DC0FFC9A-42C4-485C-95EC-32F8D8BAF0F2}"/>
    <cellStyle name="Normal 40 6 3 2" xfId="26969" xr:uid="{C45BE4F3-A713-40F6-B249-098839C13C48}"/>
    <cellStyle name="Normal 40 6 4" xfId="26970" xr:uid="{3CDB1389-E01D-48FA-BE57-BE0DD528FB68}"/>
    <cellStyle name="Normal 40 7" xfId="26971" xr:uid="{3E27C9D5-9703-4F5F-B42E-59116998649B}"/>
    <cellStyle name="Normal 40 7 2" xfId="26972" xr:uid="{F0892B02-0290-4D61-B469-AF12683A8F5C}"/>
    <cellStyle name="Normal 40 7 2 2" xfId="26973" xr:uid="{6261F0DB-A4AA-46C6-8657-2DEC05CEBEF8}"/>
    <cellStyle name="Normal 40 7 3" xfId="26974" xr:uid="{672EF9E7-AF93-4343-834B-965F83A83278}"/>
    <cellStyle name="Normal 40 8" xfId="26975" xr:uid="{6F053E9D-A527-4423-AF32-4C9C8CFFE4FB}"/>
    <cellStyle name="Normal 40 8 2" xfId="26976" xr:uid="{C8C7CDC2-3CDE-4BDE-B08E-39EF1101EBCB}"/>
    <cellStyle name="Normal 40 9" xfId="26977" xr:uid="{C28F9B9B-175C-4681-B163-3F7E7467724C}"/>
    <cellStyle name="Normal 41" xfId="389" xr:uid="{FFC1EF7E-0A42-47CD-97BA-0A1B6ADA1D87}"/>
    <cellStyle name="Normal 41 10" xfId="26978" xr:uid="{C1ADD916-15F8-4DA8-BA44-C8DEA4B5330C}"/>
    <cellStyle name="Normal 41 11" xfId="37790" xr:uid="{794D96A6-D3EE-47DE-A164-D1566D711F00}"/>
    <cellStyle name="Normal 41 2" xfId="26979" xr:uid="{ECF78EE9-BD40-4F73-A802-C9618220C7B9}"/>
    <cellStyle name="Normal 41 2 2" xfId="26980" xr:uid="{B144AE76-89F3-405F-8D29-FFD2306B7BCF}"/>
    <cellStyle name="Normal 41 2 2 2" xfId="26981" xr:uid="{FA4CF497-E723-4435-9D59-BF6C204D9A94}"/>
    <cellStyle name="Normal 41 2 2 2 2" xfId="26982" xr:uid="{52632BEB-49E7-4C01-B585-E8BC069C79DB}"/>
    <cellStyle name="Normal 41 2 2 2 2 2" xfId="26983" xr:uid="{12446C29-B761-47E1-9060-846183373C5D}"/>
    <cellStyle name="Normal 41 2 2 2 2 2 2" xfId="26984" xr:uid="{1B6FCC39-6FCC-4B6E-95FF-B6BB7A125B5B}"/>
    <cellStyle name="Normal 41 2 2 2 2 2 2 2" xfId="26985" xr:uid="{3F8A8F68-7005-4B68-BDC5-BE71EF521D05}"/>
    <cellStyle name="Normal 41 2 2 2 2 2 3" xfId="26986" xr:uid="{935D0DE5-E32E-415A-AD23-6FE50A874571}"/>
    <cellStyle name="Normal 41 2 2 2 2 3" xfId="26987" xr:uid="{2EEAB711-1432-40AF-B813-AF3D3EB54738}"/>
    <cellStyle name="Normal 41 2 2 2 2 3 2" xfId="26988" xr:uid="{B38781E3-9F7B-43D5-A0AB-7092CFF99793}"/>
    <cellStyle name="Normal 41 2 2 2 2 4" xfId="26989" xr:uid="{DF5BA71D-EF7C-4293-87E6-9FAF9A0DFAB2}"/>
    <cellStyle name="Normal 41 2 2 2 3" xfId="26990" xr:uid="{A15069E4-9BB1-4318-AD15-4B32A78F5408}"/>
    <cellStyle name="Normal 41 2 2 2 3 2" xfId="26991" xr:uid="{2B9CAE42-0D53-476A-8821-9BD0581BBEEB}"/>
    <cellStyle name="Normal 41 2 2 2 3 2 2" xfId="26992" xr:uid="{57903451-6B26-4AD7-8181-3361C2E3DABB}"/>
    <cellStyle name="Normal 41 2 2 2 3 3" xfId="26993" xr:uid="{863522B1-6EE8-47E7-9F3C-40AC2ACC03F2}"/>
    <cellStyle name="Normal 41 2 2 2 4" xfId="26994" xr:uid="{86468C19-23FD-467A-A400-8F9E9CDFBB7C}"/>
    <cellStyle name="Normal 41 2 2 2 4 2" xfId="26995" xr:uid="{5E2986CD-5504-4FF0-8192-8EF7A72C4C1D}"/>
    <cellStyle name="Normal 41 2 2 2 5" xfId="26996" xr:uid="{8C89099F-A59F-4E5E-A713-A0615AB1D374}"/>
    <cellStyle name="Normal 41 2 2 3" xfId="26997" xr:uid="{259A50DC-AB2F-4F10-B3E9-1692C0559DE8}"/>
    <cellStyle name="Normal 41 2 2 3 2" xfId="26998" xr:uid="{F28BD9E8-038E-4A47-9488-172F2425D1F1}"/>
    <cellStyle name="Normal 41 2 2 3 2 2" xfId="26999" xr:uid="{07F2A5F2-7F13-4DAB-93BF-8BA8F6E82582}"/>
    <cellStyle name="Normal 41 2 2 3 2 2 2" xfId="27000" xr:uid="{E2E5D494-0C26-48A5-B0E3-E16A8A86D7D0}"/>
    <cellStyle name="Normal 41 2 2 3 2 3" xfId="27001" xr:uid="{1B97D6AB-6A5E-4FA9-90D9-1DD697F34A49}"/>
    <cellStyle name="Normal 41 2 2 3 3" xfId="27002" xr:uid="{7119E796-C88E-4ADC-AC34-76113A3E42F6}"/>
    <cellStyle name="Normal 41 2 2 3 3 2" xfId="27003" xr:uid="{0324B313-99E8-46F3-A08A-D880941722F3}"/>
    <cellStyle name="Normal 41 2 2 3 4" xfId="27004" xr:uid="{0A621B99-EBFC-4D36-AB8B-5E7ED4B2667D}"/>
    <cellStyle name="Normal 41 2 2 4" xfId="27005" xr:uid="{7755C4C0-F13D-48BF-BCC7-6939774BADEE}"/>
    <cellStyle name="Normal 41 2 2 4 2" xfId="27006" xr:uid="{E027AB0E-91FA-48FE-ADFE-6A2EDAAECFF6}"/>
    <cellStyle name="Normal 41 2 2 4 2 2" xfId="27007" xr:uid="{2B059731-D1FA-4C5B-9FAE-10D9CDB76ACD}"/>
    <cellStyle name="Normal 41 2 2 4 3" xfId="27008" xr:uid="{9FF3E258-1B1D-4212-9662-EB40D9B4720D}"/>
    <cellStyle name="Normal 41 2 2 5" xfId="27009" xr:uid="{BEB34A67-FAFF-46DA-BEFB-65DDB5AFB8D1}"/>
    <cellStyle name="Normal 41 2 2 5 2" xfId="27010" xr:uid="{910AD140-E57C-42D6-B133-98E83EF27241}"/>
    <cellStyle name="Normal 41 2 2 6" xfId="27011" xr:uid="{0851EC4F-2EC8-4090-8787-69EE44E10189}"/>
    <cellStyle name="Normal 41 2 3" xfId="27012" xr:uid="{5DCCD9E2-8CA1-4876-86A7-FE481EE170CF}"/>
    <cellStyle name="Normal 41 2 3 2" xfId="27013" xr:uid="{A585C981-B5ED-42CA-82EE-31D52C716148}"/>
    <cellStyle name="Normal 41 2 3 2 2" xfId="27014" xr:uid="{67810222-2934-49D6-9869-7E3FE6CF6A2A}"/>
    <cellStyle name="Normal 41 2 3 2 2 2" xfId="27015" xr:uid="{0EA107A5-8028-4C4D-9A16-2B887438C3DC}"/>
    <cellStyle name="Normal 41 2 3 2 2 2 2" xfId="27016" xr:uid="{FDECC5B4-C869-4F96-85EB-50D13793C73A}"/>
    <cellStyle name="Normal 41 2 3 2 2 2 2 2" xfId="27017" xr:uid="{B4AD3355-D110-4578-966C-F34A0E1D2D64}"/>
    <cellStyle name="Normal 41 2 3 2 2 2 3" xfId="27018" xr:uid="{246EB615-5F12-4E80-9711-346E8C4AACB9}"/>
    <cellStyle name="Normal 41 2 3 2 2 3" xfId="27019" xr:uid="{84E258F9-6FB7-46D0-8DA8-A0B5457E0DD7}"/>
    <cellStyle name="Normal 41 2 3 2 2 3 2" xfId="27020" xr:uid="{562D659E-B98E-491D-903C-D503AB0D409B}"/>
    <cellStyle name="Normal 41 2 3 2 2 4" xfId="27021" xr:uid="{0632A10D-E4FF-4862-905C-0D3D24A91BB7}"/>
    <cellStyle name="Normal 41 2 3 2 3" xfId="27022" xr:uid="{7351EB1B-03D9-48C3-B990-1AAE67FD243D}"/>
    <cellStyle name="Normal 41 2 3 2 3 2" xfId="27023" xr:uid="{4324DC2A-D20A-4631-8C8A-FDA3F8FDD693}"/>
    <cellStyle name="Normal 41 2 3 2 3 2 2" xfId="27024" xr:uid="{706A4D09-93CC-4CDC-B6B0-63E36DCEF0BE}"/>
    <cellStyle name="Normal 41 2 3 2 3 3" xfId="27025" xr:uid="{64B730AC-0C5E-4400-A4F0-0A611B8C4BF5}"/>
    <cellStyle name="Normal 41 2 3 2 4" xfId="27026" xr:uid="{2B9BC184-1559-465E-A63D-0CB15EBE1C15}"/>
    <cellStyle name="Normal 41 2 3 2 4 2" xfId="27027" xr:uid="{7F266DC9-3C6F-4190-B989-BCF7D86855F9}"/>
    <cellStyle name="Normal 41 2 3 2 5" xfId="27028" xr:uid="{8EE0CE7F-5580-4E5C-93A9-5AD2E8B4461E}"/>
    <cellStyle name="Normal 41 2 3 3" xfId="27029" xr:uid="{B705678D-114D-4CCB-A0D0-30BFC81F9671}"/>
    <cellStyle name="Normal 41 2 3 3 2" xfId="27030" xr:uid="{EE316FFA-2AD5-494F-BDCB-FA0F13E90231}"/>
    <cellStyle name="Normal 41 2 3 3 2 2" xfId="27031" xr:uid="{0F7DA951-774F-4A54-BD66-3A8C8EBA138D}"/>
    <cellStyle name="Normal 41 2 3 3 2 2 2" xfId="27032" xr:uid="{B6E1F59E-2D8A-4B2F-BC4C-3AA7537FB4C8}"/>
    <cellStyle name="Normal 41 2 3 3 2 3" xfId="27033" xr:uid="{7B734899-06F7-4B40-AAB7-9AB8EF65F16C}"/>
    <cellStyle name="Normal 41 2 3 3 3" xfId="27034" xr:uid="{CFE91D16-190D-47CB-A365-46799ED18F0E}"/>
    <cellStyle name="Normal 41 2 3 3 3 2" xfId="27035" xr:uid="{57382A73-1179-4695-9D0D-63A8F4BE9ECC}"/>
    <cellStyle name="Normal 41 2 3 3 4" xfId="27036" xr:uid="{35654706-CC28-4A38-A281-BF2178B10409}"/>
    <cellStyle name="Normal 41 2 3 4" xfId="27037" xr:uid="{A94F6A0C-268C-43D3-8409-47211C9F500B}"/>
    <cellStyle name="Normal 41 2 3 4 2" xfId="27038" xr:uid="{E1493436-3DDC-4E3A-ABC5-70E642C48770}"/>
    <cellStyle name="Normal 41 2 3 4 2 2" xfId="27039" xr:uid="{30EAE995-9764-496E-B770-6923E0E37FEE}"/>
    <cellStyle name="Normal 41 2 3 4 3" xfId="27040" xr:uid="{BD33EC08-23CB-41E3-A8B7-C3D616C8BF6F}"/>
    <cellStyle name="Normal 41 2 3 5" xfId="27041" xr:uid="{47D49090-308F-4F48-9944-F7CC83CF7014}"/>
    <cellStyle name="Normal 41 2 3 5 2" xfId="27042" xr:uid="{A7B52328-7ADB-4FC6-AFDC-B7EF47A9A38A}"/>
    <cellStyle name="Normal 41 2 3 6" xfId="27043" xr:uid="{D05A74F3-8995-4E02-9C17-02C19D6335A0}"/>
    <cellStyle name="Normal 41 2 4" xfId="27044" xr:uid="{F7A58D74-E6BB-4C66-9456-7AC892580F68}"/>
    <cellStyle name="Normal 41 2 4 2" xfId="27045" xr:uid="{15A89530-9D25-4280-9D4B-3C26DB78FB0B}"/>
    <cellStyle name="Normal 41 2 4 2 2" xfId="27046" xr:uid="{2C6C9D37-8FE0-42C7-8196-CCC9EACAAECC}"/>
    <cellStyle name="Normal 41 2 4 2 2 2" xfId="27047" xr:uid="{E03BC11C-A0BE-4352-A802-72B2C5BA8CA0}"/>
    <cellStyle name="Normal 41 2 4 2 2 2 2" xfId="27048" xr:uid="{0C678D83-C9F6-49E4-A36B-30A95CFDB46C}"/>
    <cellStyle name="Normal 41 2 4 2 2 3" xfId="27049" xr:uid="{38ECCBA2-8B61-4C1D-80B4-56B45EF65D4C}"/>
    <cellStyle name="Normal 41 2 4 2 3" xfId="27050" xr:uid="{A8ED12ED-8658-49F3-B956-01AE1CEEA0E8}"/>
    <cellStyle name="Normal 41 2 4 2 3 2" xfId="27051" xr:uid="{14C64217-8736-440B-A2E0-EAD02335CBDA}"/>
    <cellStyle name="Normal 41 2 4 2 4" xfId="27052" xr:uid="{3F3ECFF3-94FB-4A87-935A-E6E139C152C2}"/>
    <cellStyle name="Normal 41 2 4 3" xfId="27053" xr:uid="{F9AB493F-D248-40E3-A9AD-2E5796003945}"/>
    <cellStyle name="Normal 41 2 4 3 2" xfId="27054" xr:uid="{B5C15B64-01F6-4AC1-BE54-432A34CF0D41}"/>
    <cellStyle name="Normal 41 2 4 3 2 2" xfId="27055" xr:uid="{465D5FD3-4EBD-497E-8AAA-3C9F11D8F648}"/>
    <cellStyle name="Normal 41 2 4 3 3" xfId="27056" xr:uid="{5BA0696B-DC5B-442C-A8D3-2928E45B8F56}"/>
    <cellStyle name="Normal 41 2 4 4" xfId="27057" xr:uid="{DEB39A4E-2F80-44F4-838B-8795F07392F0}"/>
    <cellStyle name="Normal 41 2 4 4 2" xfId="27058" xr:uid="{17BF6D13-1EFE-41C5-9524-5ADFCA5EC47C}"/>
    <cellStyle name="Normal 41 2 4 5" xfId="27059" xr:uid="{D57AE86E-204A-43CA-92F9-A4FA9ACA1F70}"/>
    <cellStyle name="Normal 41 2 5" xfId="27060" xr:uid="{881895E7-A347-44A2-8368-E7E0D099B3CA}"/>
    <cellStyle name="Normal 41 2 5 2" xfId="27061" xr:uid="{CD81BAEB-AE37-43AF-9FBD-8925832E0002}"/>
    <cellStyle name="Normal 41 2 5 2 2" xfId="27062" xr:uid="{A596D669-A149-4E19-ABD1-F3734DD7F312}"/>
    <cellStyle name="Normal 41 2 5 2 2 2" xfId="27063" xr:uid="{445C8B2C-DCF9-4AE7-B2F6-C69E59E02FC6}"/>
    <cellStyle name="Normal 41 2 5 2 3" xfId="27064" xr:uid="{67BAB665-4528-4790-81B2-C4123EA93D5B}"/>
    <cellStyle name="Normal 41 2 5 3" xfId="27065" xr:uid="{F9C0B23C-2586-41FA-A41D-CC3A11EC650F}"/>
    <cellStyle name="Normal 41 2 5 3 2" xfId="27066" xr:uid="{0D13F0F5-F32C-46CB-BA88-340C0F1F4972}"/>
    <cellStyle name="Normal 41 2 5 4" xfId="27067" xr:uid="{3E2B2B50-2D1D-48CB-A6AA-69FD3FD7182F}"/>
    <cellStyle name="Normal 41 2 6" xfId="27068" xr:uid="{04EB6BD8-023F-4D37-89DA-033E0321A2D5}"/>
    <cellStyle name="Normal 41 2 6 2" xfId="27069" xr:uid="{F5690274-E14D-45CA-AD1B-D9C9101359BF}"/>
    <cellStyle name="Normal 41 2 6 2 2" xfId="27070" xr:uid="{54E31E5A-B198-4ED7-8E03-58147AE1F893}"/>
    <cellStyle name="Normal 41 2 6 3" xfId="27071" xr:uid="{890FD8B2-1E5F-46E2-82A0-31E936980AB4}"/>
    <cellStyle name="Normal 41 2 7" xfId="27072" xr:uid="{B0B45192-56A4-4DD7-A146-923DEA0FC195}"/>
    <cellStyle name="Normal 41 2 7 2" xfId="27073" xr:uid="{505959B7-4D4C-4E22-BA00-C6253F4414CA}"/>
    <cellStyle name="Normal 41 2 8" xfId="27074" xr:uid="{39792D9D-4DF7-48A9-8ADF-9E28A5C9046E}"/>
    <cellStyle name="Normal 41 3" xfId="27075" xr:uid="{35FD82FD-B131-4631-B0AF-3D3615E8FD11}"/>
    <cellStyle name="Normal 41 3 2" xfId="27076" xr:uid="{621CF042-0A69-4712-BDAB-DD186433F93E}"/>
    <cellStyle name="Normal 41 3 2 2" xfId="27077" xr:uid="{3F67CBAF-A686-414B-8115-0A303613C96E}"/>
    <cellStyle name="Normal 41 3 2 2 2" xfId="27078" xr:uid="{65C08993-0043-4FA8-9495-A0783745E4B7}"/>
    <cellStyle name="Normal 41 3 2 2 2 2" xfId="27079" xr:uid="{E85F3FB2-086D-4711-AA6D-52D6C1B34348}"/>
    <cellStyle name="Normal 41 3 2 2 3" xfId="27080" xr:uid="{88337ADB-5551-467D-922D-1A7D84DA8E4A}"/>
    <cellStyle name="Normal 41 3 2 3" xfId="27081" xr:uid="{C6C2CC02-0743-4A8A-810E-B777F6E7B351}"/>
    <cellStyle name="Normal 41 3 2 3 2" xfId="27082" xr:uid="{6271DB76-225C-4370-BEF9-D846E5DC4F09}"/>
    <cellStyle name="Normal 41 3 2 4" xfId="27083" xr:uid="{445567CE-1554-43A6-B2DA-FAEEB629E8C7}"/>
    <cellStyle name="Normal 41 3 3" xfId="27084" xr:uid="{83BF3429-FED7-4508-B534-192A78034D6C}"/>
    <cellStyle name="Normal 41 3 3 2" xfId="27085" xr:uid="{89250EE2-27D2-457F-A797-DB19449EC49F}"/>
    <cellStyle name="Normal 41 3 3 2 2" xfId="27086" xr:uid="{BF6F9C41-2FB6-49D1-A7C4-255FEDB39DF9}"/>
    <cellStyle name="Normal 41 3 3 3" xfId="27087" xr:uid="{7E38B162-E488-40D2-AD0A-3EACCCE5B106}"/>
    <cellStyle name="Normal 41 3 4" xfId="27088" xr:uid="{7DAE137D-FC1F-4107-A54A-AE1F4908AE1A}"/>
    <cellStyle name="Normal 41 3 4 2" xfId="27089" xr:uid="{4638EC53-DE79-4AA1-82E7-3FE2F9568D77}"/>
    <cellStyle name="Normal 41 3 5" xfId="27090" xr:uid="{DF09E831-36EF-44EA-AE57-A287398DC383}"/>
    <cellStyle name="Normal 41 4" xfId="27091" xr:uid="{0DCB8278-BAFE-4385-AD7B-AFF1F2C3B112}"/>
    <cellStyle name="Normal 41 4 2" xfId="27092" xr:uid="{1CF61DFF-A1E9-426E-8D41-73C61B0A2A53}"/>
    <cellStyle name="Normal 41 4 2 2" xfId="27093" xr:uid="{35981290-03AB-40AE-A9E1-B87D0BE9E476}"/>
    <cellStyle name="Normal 41 4 2 2 2" xfId="27094" xr:uid="{2ED60F0F-ABBE-422B-BC5A-3897897F76B1}"/>
    <cellStyle name="Normal 41 4 2 2 2 2" xfId="27095" xr:uid="{8CE62B1F-E47D-4B05-8FD1-70F6DF377EA6}"/>
    <cellStyle name="Normal 41 4 2 2 3" xfId="27096" xr:uid="{9DEEC546-3ADC-4B54-A702-E66C5DF37251}"/>
    <cellStyle name="Normal 41 4 2 3" xfId="27097" xr:uid="{96E7A1EB-6CF7-4EA1-855E-BDEB8504F282}"/>
    <cellStyle name="Normal 41 4 2 3 2" xfId="27098" xr:uid="{B709369F-E498-4827-A104-BD005F81AFE9}"/>
    <cellStyle name="Normal 41 4 2 4" xfId="27099" xr:uid="{6A5F5E69-68DA-4736-A1B9-BBC1AA19350C}"/>
    <cellStyle name="Normal 41 4 3" xfId="27100" xr:uid="{4DC0D962-F018-4FF0-BCA5-330425981BB1}"/>
    <cellStyle name="Normal 41 4 3 2" xfId="27101" xr:uid="{150CE32D-134A-45FA-8D37-385171447226}"/>
    <cellStyle name="Normal 41 4 3 2 2" xfId="27102" xr:uid="{BF41E171-532C-49FD-8656-04CC4A10C671}"/>
    <cellStyle name="Normal 41 4 3 3" xfId="27103" xr:uid="{593969B9-9B75-42FC-A101-834E27031EE7}"/>
    <cellStyle name="Normal 41 4 4" xfId="27104" xr:uid="{BB732E2E-50B3-45B7-8257-7D5FD19511B0}"/>
    <cellStyle name="Normal 41 4 4 2" xfId="27105" xr:uid="{D26D542C-EC7D-4848-A0F6-C347F3249DE2}"/>
    <cellStyle name="Normal 41 4 5" xfId="27106" xr:uid="{9CB62EA4-A848-4475-8433-8A6C3E3553CF}"/>
    <cellStyle name="Normal 41 5" xfId="27107" xr:uid="{4DF94927-FB49-4622-8975-10252FC94628}"/>
    <cellStyle name="Normal 41 5 2" xfId="27108" xr:uid="{E1F01662-4122-4134-8D9B-81C5A1ACAB03}"/>
    <cellStyle name="Normal 41 5 2 2" xfId="27109" xr:uid="{A38423CF-7CBA-4851-8FCF-34EFE7E26715}"/>
    <cellStyle name="Normal 41 5 2 2 2" xfId="27110" xr:uid="{B3F16156-1F00-4950-A662-2BFE720983D9}"/>
    <cellStyle name="Normal 41 5 2 2 2 2" xfId="27111" xr:uid="{19C709D2-7231-4313-BF14-A786040BC78D}"/>
    <cellStyle name="Normal 41 5 2 2 3" xfId="27112" xr:uid="{F8E4E39D-9F4F-4806-AE80-7EA945F7C73C}"/>
    <cellStyle name="Normal 41 5 2 3" xfId="27113" xr:uid="{D6465F23-2C38-4EC5-849C-D762C9601663}"/>
    <cellStyle name="Normal 41 5 2 3 2" xfId="27114" xr:uid="{1444779E-333D-424C-90EC-CD9F207AA485}"/>
    <cellStyle name="Normal 41 5 2 4" xfId="27115" xr:uid="{0F453E35-8A7E-4785-9C39-6CEC15773968}"/>
    <cellStyle name="Normal 41 5 3" xfId="27116" xr:uid="{B759E60E-4C27-4C17-A384-2DC064D765B9}"/>
    <cellStyle name="Normal 41 5 3 2" xfId="27117" xr:uid="{40AFD082-D6EA-4509-A454-542AF769C88F}"/>
    <cellStyle name="Normal 41 5 3 2 2" xfId="27118" xr:uid="{A9E6FA54-4C18-4EA7-8AB1-811CE9BCDE69}"/>
    <cellStyle name="Normal 41 5 3 3" xfId="27119" xr:uid="{FF421413-B5C6-485B-A3DA-81D80DBFE366}"/>
    <cellStyle name="Normal 41 5 4" xfId="27120" xr:uid="{D34B3F4A-2CFF-4C6F-AA6C-B2906723B93D}"/>
    <cellStyle name="Normal 41 5 4 2" xfId="27121" xr:uid="{BFF30996-859D-4493-87D9-4E4014F24B4D}"/>
    <cellStyle name="Normal 41 5 5" xfId="27122" xr:uid="{9F3982D7-8372-4757-9A70-9AC503640849}"/>
    <cellStyle name="Normal 41 6" xfId="27123" xr:uid="{046CF2B7-3A45-49D4-8929-5B461E35C260}"/>
    <cellStyle name="Normal 41 6 2" xfId="27124" xr:uid="{F2E2ABD3-BDBA-4E35-8B5E-8BEE5B9385AA}"/>
    <cellStyle name="Normal 41 6 2 2" xfId="27125" xr:uid="{830A759C-5305-40E3-9327-75A8B218C6A8}"/>
    <cellStyle name="Normal 41 6 2 2 2" xfId="27126" xr:uid="{5B6D5121-5EAB-47FE-94EA-19EBA005525D}"/>
    <cellStyle name="Normal 41 6 2 3" xfId="27127" xr:uid="{ADC38677-7C7B-46CE-B805-FDF36C64CE74}"/>
    <cellStyle name="Normal 41 6 3" xfId="27128" xr:uid="{4705E4EB-14DB-4802-8492-24D2D2E93D71}"/>
    <cellStyle name="Normal 41 6 3 2" xfId="27129" xr:uid="{E141DD1B-015F-40DF-8613-B614E11F5153}"/>
    <cellStyle name="Normal 41 6 4" xfId="27130" xr:uid="{82F4BFE7-83BE-4141-8ABD-F749E2C831E3}"/>
    <cellStyle name="Normal 41 7" xfId="27131" xr:uid="{DB704BFD-9DF3-497E-BC7D-7131299A4213}"/>
    <cellStyle name="Normal 41 7 2" xfId="27132" xr:uid="{EF6D2B54-C15E-440C-8B34-825A2A9E3C30}"/>
    <cellStyle name="Normal 41 7 2 2" xfId="27133" xr:uid="{B397122E-2167-4C94-B808-FCFAD054A769}"/>
    <cellStyle name="Normal 41 7 3" xfId="27134" xr:uid="{BBDAF73C-A437-4B92-970C-FC41E99D0EFB}"/>
    <cellStyle name="Normal 41 8" xfId="27135" xr:uid="{721C7052-55AE-48A5-9910-D348291FDD9E}"/>
    <cellStyle name="Normal 41 8 2" xfId="27136" xr:uid="{390A0702-E430-4456-BB7A-8B47F9265D23}"/>
    <cellStyle name="Normal 41 9" xfId="27137" xr:uid="{8FD254FB-8BA4-47F2-87C8-540D53334F68}"/>
    <cellStyle name="Normal 42" xfId="358" xr:uid="{B61772ED-777C-4C76-B46E-83FDE7CCE56C}"/>
    <cellStyle name="Normal 42 10" xfId="27138" xr:uid="{06367D72-5B7E-424D-90BA-35338D1A4569}"/>
    <cellStyle name="Normal 42 11" xfId="37759" xr:uid="{6EC8D002-AA54-4B20-9489-E1F04B3DC370}"/>
    <cellStyle name="Normal 42 2" xfId="27139" xr:uid="{9175D0AA-2670-4E63-A62F-B186B9665F5F}"/>
    <cellStyle name="Normal 42 2 2" xfId="27140" xr:uid="{9EDC86C1-D21C-4794-8FA5-16325071DEEF}"/>
    <cellStyle name="Normal 42 2 2 2" xfId="27141" xr:uid="{2A81F039-5CD4-4878-AB38-C9AA0CE68335}"/>
    <cellStyle name="Normal 42 2 2 2 2" xfId="27142" xr:uid="{0E4F3829-C48B-4B7E-8F1D-FA7A454DB5D8}"/>
    <cellStyle name="Normal 42 2 2 2 2 2" xfId="27143" xr:uid="{B793872A-21CB-4B4B-AACA-BA41248B68E6}"/>
    <cellStyle name="Normal 42 2 2 2 3" xfId="27144" xr:uid="{057AC2C4-939B-4283-9403-E4823C553D77}"/>
    <cellStyle name="Normal 42 2 2 3" xfId="27145" xr:uid="{92C051E1-3FD7-48C9-A7E2-CAE803E34D57}"/>
    <cellStyle name="Normal 42 2 2 3 2" xfId="27146" xr:uid="{EAA458E7-EEED-4F39-9DDA-C777F7E15858}"/>
    <cellStyle name="Normal 42 2 2 4" xfId="27147" xr:uid="{7EEA1CEB-9421-4476-BC0B-7F06DC9C28A5}"/>
    <cellStyle name="Normal 42 2 3" xfId="27148" xr:uid="{6D369F7D-A0D0-4807-840C-50491159B13C}"/>
    <cellStyle name="Normal 42 2 3 2" xfId="27149" xr:uid="{A48A08C1-988B-491E-BA1A-B288F6AB7BB2}"/>
    <cellStyle name="Normal 42 2 3 2 2" xfId="27150" xr:uid="{E3F244A6-0755-49C4-BFC5-F26B475A1BC0}"/>
    <cellStyle name="Normal 42 2 3 3" xfId="27151" xr:uid="{27AB9539-2C43-434F-BDBF-1C15F343772E}"/>
    <cellStyle name="Normal 42 2 4" xfId="27152" xr:uid="{4AF5C145-782F-4B83-B802-6E16059765F8}"/>
    <cellStyle name="Normal 42 2 4 2" xfId="27153" xr:uid="{A3370C98-B078-460B-8339-25FA5DA302D2}"/>
    <cellStyle name="Normal 42 2 5" xfId="27154" xr:uid="{916B6B1A-CA7E-4236-8555-1A95370F2D6F}"/>
    <cellStyle name="Normal 42 3" xfId="27155" xr:uid="{21B24617-2730-44F9-9268-935036A0B09D}"/>
    <cellStyle name="Normal 42 3 2" xfId="27156" xr:uid="{B33260BB-9EEC-4942-A0F3-524F2F48DB93}"/>
    <cellStyle name="Normal 42 3 2 2" xfId="27157" xr:uid="{1926D34C-743B-4741-8F75-51303A47C61D}"/>
    <cellStyle name="Normal 42 3 2 2 2" xfId="27158" xr:uid="{0945CFAD-166D-4FC0-9CA9-266ACD4808B6}"/>
    <cellStyle name="Normal 42 3 2 2 2 2" xfId="27159" xr:uid="{9B5FEFD8-2F45-41DB-BD13-D4F8192E15ED}"/>
    <cellStyle name="Normal 42 3 2 2 3" xfId="27160" xr:uid="{8388C60B-46D8-45BF-AE08-E7DC277D7876}"/>
    <cellStyle name="Normal 42 3 2 3" xfId="27161" xr:uid="{03CEFFAC-FDEA-4214-880A-DAC3FB977143}"/>
    <cellStyle name="Normal 42 3 2 3 2" xfId="27162" xr:uid="{B704E77C-B323-45B1-99E3-E82841752908}"/>
    <cellStyle name="Normal 42 3 2 4" xfId="27163" xr:uid="{5AA1EBF4-3704-4EB0-81BA-DA0314118828}"/>
    <cellStyle name="Normal 42 3 3" xfId="27164" xr:uid="{50FB623E-199C-4E2C-A982-84480901CD8F}"/>
    <cellStyle name="Normal 42 3 3 2" xfId="27165" xr:uid="{47D284B6-780F-43AB-9A06-1F5EDCAAEC23}"/>
    <cellStyle name="Normal 42 3 3 2 2" xfId="27166" xr:uid="{FF22D370-823F-4AF1-9338-861F779B9678}"/>
    <cellStyle name="Normal 42 3 3 3" xfId="27167" xr:uid="{80358FFD-8FB2-450D-8DD4-32013CF935FC}"/>
    <cellStyle name="Normal 42 3 4" xfId="27168" xr:uid="{B922C96A-C29E-4CEB-B811-0F52AE01DFA1}"/>
    <cellStyle name="Normal 42 3 4 2" xfId="27169" xr:uid="{4642559F-7F2D-48D6-AFA0-AE53FFABFACF}"/>
    <cellStyle name="Normal 42 3 5" xfId="27170" xr:uid="{58B86B4F-6B5B-4F89-A189-824BBC3DEF55}"/>
    <cellStyle name="Normal 42 4" xfId="27171" xr:uid="{3D7E5762-6FBA-4E93-88DA-4176276B6A40}"/>
    <cellStyle name="Normal 42 4 2" xfId="27172" xr:uid="{535ADDB1-A6FB-4430-A64D-01FC2DB12710}"/>
    <cellStyle name="Normal 42 4 2 2" xfId="27173" xr:uid="{BB073184-76E5-449F-BA52-610F743A7C2F}"/>
    <cellStyle name="Normal 42 4 2 2 2" xfId="27174" xr:uid="{1D93A268-54AA-4BA8-8595-46A5E8C5BAB9}"/>
    <cellStyle name="Normal 42 4 2 2 2 2" xfId="27175" xr:uid="{6F525268-FCEC-4436-B7FA-6648558D4704}"/>
    <cellStyle name="Normal 42 4 2 2 3" xfId="27176" xr:uid="{61511891-4E0F-4AD9-B2E9-2EBC024663F6}"/>
    <cellStyle name="Normal 42 4 2 3" xfId="27177" xr:uid="{7A9922CB-E7DB-46C0-B22B-49DFA4658DAD}"/>
    <cellStyle name="Normal 42 4 2 3 2" xfId="27178" xr:uid="{2BC82244-9B73-48A9-8319-D12F1529152B}"/>
    <cellStyle name="Normal 42 4 2 4" xfId="27179" xr:uid="{72FC6F9B-0CF2-495F-AB45-E0C097167C9E}"/>
    <cellStyle name="Normal 42 4 3" xfId="27180" xr:uid="{F1931AF7-44F3-402C-8DCD-3C5485FF663F}"/>
    <cellStyle name="Normal 42 4 3 2" xfId="27181" xr:uid="{07033210-D0EB-4478-A9D0-59B990F4449C}"/>
    <cellStyle name="Normal 42 4 3 2 2" xfId="27182" xr:uid="{08304891-07BD-499C-8282-DA2E501B1E0F}"/>
    <cellStyle name="Normal 42 4 3 3" xfId="27183" xr:uid="{B039EF18-41B9-45AC-8C84-F96E732EB1D1}"/>
    <cellStyle name="Normal 42 4 4" xfId="27184" xr:uid="{612DB7A1-28AF-4E46-9617-33462E0AC62E}"/>
    <cellStyle name="Normal 42 4 4 2" xfId="27185" xr:uid="{FB7477D0-834B-4610-BC55-6DA728671B66}"/>
    <cellStyle name="Normal 42 4 5" xfId="27186" xr:uid="{BB59C625-504F-499A-B472-1AC4620755DD}"/>
    <cellStyle name="Normal 42 5" xfId="27187" xr:uid="{C0BDF6FB-C83F-456C-B918-189D22FB93C1}"/>
    <cellStyle name="Normal 42 5 2" xfId="27188" xr:uid="{37D1F70B-20B4-45A1-B2C0-6CF3F36EB4A9}"/>
    <cellStyle name="Normal 42 5 2 2" xfId="27189" xr:uid="{67CB7F9F-716A-4917-B1C7-BDDE16217D1C}"/>
    <cellStyle name="Normal 42 5 2 2 2" xfId="27190" xr:uid="{2273B51B-5210-4503-B1FF-E529394B8AA1}"/>
    <cellStyle name="Normal 42 5 2 2 2 2" xfId="27191" xr:uid="{68CEB9E7-2957-4CC5-8CB4-988EF0F1D328}"/>
    <cellStyle name="Normal 42 5 2 2 3" xfId="27192" xr:uid="{AB4C3B38-A93B-4B68-A72F-12CE7B400742}"/>
    <cellStyle name="Normal 42 5 2 3" xfId="27193" xr:uid="{A73E30E8-015C-4177-BC8E-338492A06682}"/>
    <cellStyle name="Normal 42 5 2 3 2" xfId="27194" xr:uid="{92F99AF5-4B63-4864-86C2-7B26195E5B80}"/>
    <cellStyle name="Normal 42 5 2 4" xfId="27195" xr:uid="{3649517C-05EC-46A6-B7D3-CEAE6C59BE06}"/>
    <cellStyle name="Normal 42 5 3" xfId="27196" xr:uid="{04CA6637-619B-4CF3-AA56-CBB7DF1C59BC}"/>
    <cellStyle name="Normal 42 5 3 2" xfId="27197" xr:uid="{B7AC0435-C39D-4B7B-8095-58FE441C2BA7}"/>
    <cellStyle name="Normal 42 5 3 2 2" xfId="27198" xr:uid="{1E906AFE-535E-4EAF-A5E8-B58B4278D4C6}"/>
    <cellStyle name="Normal 42 5 3 3" xfId="27199" xr:uid="{34B0B5AC-9B42-4931-A4C8-79113F3674EF}"/>
    <cellStyle name="Normal 42 5 4" xfId="27200" xr:uid="{1E09C998-ECD3-4A01-8ABF-8C3D62C08972}"/>
    <cellStyle name="Normal 42 5 4 2" xfId="27201" xr:uid="{965F1718-F6DE-40FB-9330-54CDD357731F}"/>
    <cellStyle name="Normal 42 5 5" xfId="27202" xr:uid="{B310C000-D96F-4BF8-B629-5DC1A40B2594}"/>
    <cellStyle name="Normal 42 6" xfId="27203" xr:uid="{0B764CAD-2085-4566-A47A-B3F299EFDEB2}"/>
    <cellStyle name="Normal 42 6 2" xfId="27204" xr:uid="{B88E1EED-3538-4AB1-A753-16DAED31AFCB}"/>
    <cellStyle name="Normal 42 6 2 2" xfId="27205" xr:uid="{DACFD151-3163-499C-B563-BE6DBECB8D15}"/>
    <cellStyle name="Normal 42 6 2 2 2" xfId="27206" xr:uid="{D5E463B0-A061-4A99-9955-0A06E01F536A}"/>
    <cellStyle name="Normal 42 6 2 3" xfId="27207" xr:uid="{4EFA6DD2-4B25-4064-83DE-8D52FEB06E81}"/>
    <cellStyle name="Normal 42 6 3" xfId="27208" xr:uid="{0B7E6008-DCD5-4819-B531-2B7C6FFA4730}"/>
    <cellStyle name="Normal 42 6 3 2" xfId="27209" xr:uid="{4E6E945A-7448-4308-ADD2-3D22D68346E8}"/>
    <cellStyle name="Normal 42 6 4" xfId="27210" xr:uid="{C876E48B-6CC2-4632-AEA0-706C79BEC023}"/>
    <cellStyle name="Normal 42 7" xfId="27211" xr:uid="{F00D51DA-5DBF-4A1D-A958-DE6B968978DA}"/>
    <cellStyle name="Normal 42 7 2" xfId="27212" xr:uid="{13CAC6FC-40A1-402F-8FF3-66BC7AA0999F}"/>
    <cellStyle name="Normal 42 7 2 2" xfId="27213" xr:uid="{2DB5BE96-4C54-4E82-9754-57DF2E7D961C}"/>
    <cellStyle name="Normal 42 7 3" xfId="27214" xr:uid="{1CF5187F-2272-4DCC-9486-74516644EA3D}"/>
    <cellStyle name="Normal 42 8" xfId="27215" xr:uid="{F17BA35B-7FA3-4749-8E5B-AB372A05778B}"/>
    <cellStyle name="Normal 42 8 2" xfId="27216" xr:uid="{9C053FFF-E264-42FA-A0EB-32D7D88F76AB}"/>
    <cellStyle name="Normal 42 9" xfId="27217" xr:uid="{579F1F28-221E-407C-BBD9-B32DAB063553}"/>
    <cellStyle name="Normal 43" xfId="373" xr:uid="{DA0B2880-FB0C-4D89-96EA-42A74E08CE25}"/>
    <cellStyle name="Normal 43 10" xfId="27218" xr:uid="{73825E32-8094-4718-824E-994AA4BB9C41}"/>
    <cellStyle name="Normal 43 11" xfId="37774" xr:uid="{1B665721-AF30-43FF-ADCC-646FB5D9C067}"/>
    <cellStyle name="Normal 43 2" xfId="27219" xr:uid="{748B9C10-3EFF-4038-9E4B-C12C369FECE7}"/>
    <cellStyle name="Normal 43 2 2" xfId="27220" xr:uid="{82E78A4D-CAE2-460E-AB65-B5CB1E7DF23C}"/>
    <cellStyle name="Normal 43 2 2 2" xfId="27221" xr:uid="{9B2262FF-C6AA-4847-A9B9-BCA5CEFCB6D2}"/>
    <cellStyle name="Normal 43 2 2 2 2" xfId="27222" xr:uid="{AE5C0B87-B5B9-4499-9E31-4B5821BE1EE2}"/>
    <cellStyle name="Normal 43 2 2 2 2 2" xfId="27223" xr:uid="{335782CD-CA71-4A70-A302-C5AE36603A68}"/>
    <cellStyle name="Normal 43 2 2 2 3" xfId="27224" xr:uid="{D65CD033-5917-4985-8E88-32B492FFBDC8}"/>
    <cellStyle name="Normal 43 2 2 3" xfId="27225" xr:uid="{3381DC26-AB36-468B-851E-284E374D6D8A}"/>
    <cellStyle name="Normal 43 2 2 3 2" xfId="27226" xr:uid="{7F7B2A98-26D1-4CDA-9DAC-76FCB4251A36}"/>
    <cellStyle name="Normal 43 2 2 4" xfId="27227" xr:uid="{A255D68D-A613-42FE-B0CB-62B01248D6CD}"/>
    <cellStyle name="Normal 43 2 3" xfId="27228" xr:uid="{DEED7076-6B0F-4EDD-AC34-58615711056E}"/>
    <cellStyle name="Normal 43 2 3 2" xfId="27229" xr:uid="{2F1E89AB-461B-48DD-8D31-C5B34E6BB7F9}"/>
    <cellStyle name="Normal 43 2 3 2 2" xfId="27230" xr:uid="{BCE1E38C-947C-498C-A600-B2A7408804B7}"/>
    <cellStyle name="Normal 43 2 3 3" xfId="27231" xr:uid="{2468CE16-E7BC-4EF1-BD62-F00DAF961F6D}"/>
    <cellStyle name="Normal 43 2 4" xfId="27232" xr:uid="{5A67DFAF-CD0E-44F0-B931-23EE7E57DD7E}"/>
    <cellStyle name="Normal 43 2 4 2" xfId="27233" xr:uid="{F7AF9CDC-B989-4D41-B0CF-D1A1963FBB71}"/>
    <cellStyle name="Normal 43 2 5" xfId="27234" xr:uid="{73289260-497F-48C9-9028-A1B37862C6C4}"/>
    <cellStyle name="Normal 43 3" xfId="27235" xr:uid="{3EADF0A2-3F9B-425A-AF3F-CC82ACF5F331}"/>
    <cellStyle name="Normal 43 3 2" xfId="27236" xr:uid="{F24991C8-1749-43EC-AE8B-1D3544903824}"/>
    <cellStyle name="Normal 43 3 2 2" xfId="27237" xr:uid="{27A5F8FF-DF9D-4534-B29E-723E08795E35}"/>
    <cellStyle name="Normal 43 3 2 2 2" xfId="27238" xr:uid="{D2CF3CBC-3131-465C-9FC0-07B5391C1757}"/>
    <cellStyle name="Normal 43 3 2 2 2 2" xfId="27239" xr:uid="{05E48D2F-3B70-4B8F-8287-581B97AAE9DB}"/>
    <cellStyle name="Normal 43 3 2 2 3" xfId="27240" xr:uid="{01E48EF8-EEF8-4ECD-B84D-E92869387F91}"/>
    <cellStyle name="Normal 43 3 2 3" xfId="27241" xr:uid="{5C787D14-1D1F-4963-877B-D903F06F835E}"/>
    <cellStyle name="Normal 43 3 2 3 2" xfId="27242" xr:uid="{52E1464E-536D-4458-808E-24BD843A9ECA}"/>
    <cellStyle name="Normal 43 3 2 4" xfId="27243" xr:uid="{50166704-16E5-4BCF-A9B1-714F81BA6DBA}"/>
    <cellStyle name="Normal 43 3 3" xfId="27244" xr:uid="{321C555C-B195-472F-90D5-FE8D5B55B31A}"/>
    <cellStyle name="Normal 43 3 3 2" xfId="27245" xr:uid="{DAB49D8A-4034-4B21-920D-CA8A8FEACA06}"/>
    <cellStyle name="Normal 43 3 3 2 2" xfId="27246" xr:uid="{63453BE8-8291-40AF-AB71-F9A95BA29E8C}"/>
    <cellStyle name="Normal 43 3 3 3" xfId="27247" xr:uid="{722950C4-A97E-4E64-BB73-2103AE6D7357}"/>
    <cellStyle name="Normal 43 3 4" xfId="27248" xr:uid="{4D7F4E87-40C9-45AC-B378-424870F2BF48}"/>
    <cellStyle name="Normal 43 3 4 2" xfId="27249" xr:uid="{C4BD2796-5DA3-4DC8-B856-56BCED0A5038}"/>
    <cellStyle name="Normal 43 3 5" xfId="27250" xr:uid="{9772DF1C-2118-49A7-9690-1F1DE8FAC3C6}"/>
    <cellStyle name="Normal 43 4" xfId="27251" xr:uid="{09760314-B351-4FC0-8AA0-B2FBD08FD0F1}"/>
    <cellStyle name="Normal 43 4 2" xfId="27252" xr:uid="{B49CDCCF-871B-45BA-AA37-837686A77172}"/>
    <cellStyle name="Normal 43 4 2 2" xfId="27253" xr:uid="{6A4BAAF3-7617-411A-83CA-BFF80CF539A9}"/>
    <cellStyle name="Normal 43 4 2 2 2" xfId="27254" xr:uid="{742E43B9-3D03-4169-9EAD-F40B770BE7CE}"/>
    <cellStyle name="Normal 43 4 2 2 2 2" xfId="27255" xr:uid="{6C67F7C1-4911-48DB-A017-B187CD4ACB95}"/>
    <cellStyle name="Normal 43 4 2 2 3" xfId="27256" xr:uid="{6926FDCB-1D5E-43EC-AD3A-0F57DBD8D2E3}"/>
    <cellStyle name="Normal 43 4 2 3" xfId="27257" xr:uid="{EC2F322E-9CE5-4A88-8BEC-1C98E6754CE7}"/>
    <cellStyle name="Normal 43 4 2 3 2" xfId="27258" xr:uid="{8A0BB7C5-16C3-4976-B4EB-8CA07058C65C}"/>
    <cellStyle name="Normal 43 4 2 4" xfId="27259" xr:uid="{90D1DCD1-62FF-4C5E-8A08-0D59084E6A7B}"/>
    <cellStyle name="Normal 43 4 3" xfId="27260" xr:uid="{402D0138-96AF-4FF4-BD43-369A46373C81}"/>
    <cellStyle name="Normal 43 4 3 2" xfId="27261" xr:uid="{63C83212-FBC9-41C9-9DB3-824AAAF2A200}"/>
    <cellStyle name="Normal 43 4 3 2 2" xfId="27262" xr:uid="{CC682BE4-E19A-4E0E-8E41-4F328A43B7D8}"/>
    <cellStyle name="Normal 43 4 3 3" xfId="27263" xr:uid="{61E26D47-24FB-4215-B1DA-559350056FF4}"/>
    <cellStyle name="Normal 43 4 4" xfId="27264" xr:uid="{0ED86D88-B535-455A-8DF9-EDCBDC53A3DE}"/>
    <cellStyle name="Normal 43 4 4 2" xfId="27265" xr:uid="{EF259AB5-DED7-4B9A-A074-3902D5D43D98}"/>
    <cellStyle name="Normal 43 4 5" xfId="27266" xr:uid="{2E7C5A6C-591B-4D4C-93D9-AFDF202D2476}"/>
    <cellStyle name="Normal 43 5" xfId="27267" xr:uid="{D2360195-72CD-45A9-A31E-7759832C6817}"/>
    <cellStyle name="Normal 43 5 2" xfId="27268" xr:uid="{7A913AC4-65DF-42C8-8550-394843BA4F47}"/>
    <cellStyle name="Normal 43 5 2 2" xfId="27269" xr:uid="{8FE21B3C-A5F4-494E-BF45-0813F6BA7FBD}"/>
    <cellStyle name="Normal 43 5 2 2 2" xfId="27270" xr:uid="{18E5DE08-61CE-4F2B-9200-7DDABE61E535}"/>
    <cellStyle name="Normal 43 5 2 2 2 2" xfId="27271" xr:uid="{424C9F91-D7A8-4488-897D-DA3832C98FA5}"/>
    <cellStyle name="Normal 43 5 2 2 3" xfId="27272" xr:uid="{9E48A8CB-28C1-49C1-8834-E7425DDBBEA4}"/>
    <cellStyle name="Normal 43 5 2 3" xfId="27273" xr:uid="{6AF18663-BC04-4987-826A-97172F9E6B72}"/>
    <cellStyle name="Normal 43 5 2 3 2" xfId="27274" xr:uid="{5BDF3A42-7D3D-406C-9833-491185DE2EE4}"/>
    <cellStyle name="Normal 43 5 2 4" xfId="27275" xr:uid="{5890AEE0-D462-4707-AC1A-C3354685674C}"/>
    <cellStyle name="Normal 43 5 3" xfId="27276" xr:uid="{5A96E408-C85F-4BC6-A02C-0E1DA034CBE5}"/>
    <cellStyle name="Normal 43 5 3 2" xfId="27277" xr:uid="{2B36DBCB-191D-4CEB-9392-9732E31A2D15}"/>
    <cellStyle name="Normal 43 5 3 2 2" xfId="27278" xr:uid="{795BFE2D-D40A-4647-9246-8DE61576D27B}"/>
    <cellStyle name="Normal 43 5 3 3" xfId="27279" xr:uid="{F62B7E5A-50AD-4A04-A7ED-AEE68C107A3B}"/>
    <cellStyle name="Normal 43 5 4" xfId="27280" xr:uid="{9F16D8D0-7723-4FEB-A53C-A678E9251B20}"/>
    <cellStyle name="Normal 43 5 4 2" xfId="27281" xr:uid="{1269F2F7-2566-4219-B41D-7EFB89E3FE28}"/>
    <cellStyle name="Normal 43 5 5" xfId="27282" xr:uid="{E0D53480-70B3-4695-8246-3913C99F5AE0}"/>
    <cellStyle name="Normal 43 6" xfId="27283" xr:uid="{79C973D4-D2FB-4493-893D-583D02FBCF6F}"/>
    <cellStyle name="Normal 43 6 2" xfId="27284" xr:uid="{57D94660-5583-49C4-B442-D207884E1F61}"/>
    <cellStyle name="Normal 43 6 2 2" xfId="27285" xr:uid="{2CCA4046-4CE2-4F12-8847-A4F34048FB10}"/>
    <cellStyle name="Normal 43 6 2 2 2" xfId="27286" xr:uid="{C49EEBEB-818A-4EDD-A1DF-D73AC73C1393}"/>
    <cellStyle name="Normal 43 6 2 3" xfId="27287" xr:uid="{1A5F83EC-38BE-4803-8B50-F4F7CBCDC846}"/>
    <cellStyle name="Normal 43 6 3" xfId="27288" xr:uid="{430CB0C0-BA6F-43C7-945F-35C9A3E35B60}"/>
    <cellStyle name="Normal 43 6 3 2" xfId="27289" xr:uid="{3EF8ADBE-8A31-4075-BACA-7F70E6345DD7}"/>
    <cellStyle name="Normal 43 6 4" xfId="27290" xr:uid="{56FE0F00-0C06-453B-B800-DECB9EC11191}"/>
    <cellStyle name="Normal 43 7" xfId="27291" xr:uid="{977B1AA3-44C5-4952-A84E-267522442271}"/>
    <cellStyle name="Normal 43 7 2" xfId="27292" xr:uid="{DEA200B0-2A0A-4C65-85B6-50DAA99F385D}"/>
    <cellStyle name="Normal 43 7 2 2" xfId="27293" xr:uid="{DB48195E-652C-4C21-B8FB-0F43B3104AE0}"/>
    <cellStyle name="Normal 43 7 3" xfId="27294" xr:uid="{1A953AED-77E1-4054-96C8-E0A3B83BFA41}"/>
    <cellStyle name="Normal 43 8" xfId="27295" xr:uid="{8E5095D5-660E-459C-BC83-362A71EF8B54}"/>
    <cellStyle name="Normal 43 8 2" xfId="27296" xr:uid="{FA75C08F-F2F6-423B-A006-8AA534D1A659}"/>
    <cellStyle name="Normal 43 9" xfId="27297" xr:uid="{D7525D8E-44A4-4F95-B7E8-6E923D7D54FF}"/>
    <cellStyle name="Normal 44" xfId="355" xr:uid="{FF84A6B7-06C8-4808-929C-67FA1E2101BF}"/>
    <cellStyle name="Normal 44 10" xfId="27298" xr:uid="{9ACE96A4-B4F3-46C6-BECC-BDCA421B03E6}"/>
    <cellStyle name="Normal 44 11" xfId="37756" xr:uid="{B3CA58B5-BDF2-40FE-BDF6-364D417DC883}"/>
    <cellStyle name="Normal 44 2" xfId="27299" xr:uid="{F0A6A38F-5DEB-4A69-BE9C-2ABE7D5DC4D8}"/>
    <cellStyle name="Normal 44 2 2" xfId="27300" xr:uid="{D36DA45E-4C2E-4D2A-AB71-D78CDC20E61D}"/>
    <cellStyle name="Normal 44 2 2 2" xfId="27301" xr:uid="{F298F519-C664-484D-9223-35DAD09997D2}"/>
    <cellStyle name="Normal 44 2 2 2 2" xfId="27302" xr:uid="{2A5BC5AC-1A7D-4F15-AD85-3DD27A05A144}"/>
    <cellStyle name="Normal 44 2 2 2 2 2" xfId="27303" xr:uid="{DE67E030-FAB1-4646-A95E-0E13C4FBEAFE}"/>
    <cellStyle name="Normal 44 2 2 2 3" xfId="27304" xr:uid="{212F6800-4F5B-4F68-A879-5A9747947E39}"/>
    <cellStyle name="Normal 44 2 2 3" xfId="27305" xr:uid="{F2419555-1BEA-4E9E-A12C-BB64524BAED0}"/>
    <cellStyle name="Normal 44 2 2 3 2" xfId="27306" xr:uid="{6CEAE52B-3793-4562-85B1-2BF84AD8B4C1}"/>
    <cellStyle name="Normal 44 2 2 4" xfId="27307" xr:uid="{DF38F348-6B73-4A47-842E-53DA9E54FD96}"/>
    <cellStyle name="Normal 44 2 3" xfId="27308" xr:uid="{905B831D-6498-48F5-980D-3B55DE4EDEAD}"/>
    <cellStyle name="Normal 44 2 3 2" xfId="27309" xr:uid="{A1965149-098B-47DA-AC50-884C5BEF2911}"/>
    <cellStyle name="Normal 44 2 3 2 2" xfId="27310" xr:uid="{BD0D2FED-CE01-4715-A87F-09B4BF32A3E1}"/>
    <cellStyle name="Normal 44 2 3 3" xfId="27311" xr:uid="{65455149-95A6-4D74-A849-E2E4EDACE988}"/>
    <cellStyle name="Normal 44 2 4" xfId="27312" xr:uid="{0540241F-EE5C-48B2-AD74-AB1DA9180707}"/>
    <cellStyle name="Normal 44 2 4 2" xfId="27313" xr:uid="{1E9DAC57-28DE-41BB-B7EF-7EEDA29E3697}"/>
    <cellStyle name="Normal 44 2 5" xfId="27314" xr:uid="{51E37747-BE1B-4A23-9F5E-E44C1CC428D3}"/>
    <cellStyle name="Normal 44 3" xfId="27315" xr:uid="{E5C46D03-D21C-4EE4-87F7-832E557B21E5}"/>
    <cellStyle name="Normal 44 3 2" xfId="27316" xr:uid="{06A3BE66-7413-4FE7-9BE4-89E36B55A4C6}"/>
    <cellStyle name="Normal 44 3 2 2" xfId="27317" xr:uid="{35A72111-66AF-4B8A-A967-80C2AA6FF85A}"/>
    <cellStyle name="Normal 44 3 2 2 2" xfId="27318" xr:uid="{82A431D6-F12E-4529-8DED-6E349A762627}"/>
    <cellStyle name="Normal 44 3 2 2 2 2" xfId="27319" xr:uid="{9D1DB525-A7E4-4501-BE65-B1D0DDB19195}"/>
    <cellStyle name="Normal 44 3 2 2 3" xfId="27320" xr:uid="{83E3FAB2-BDD9-4FC2-AE4E-FB5FC030877F}"/>
    <cellStyle name="Normal 44 3 2 3" xfId="27321" xr:uid="{8F246E09-7BAA-44E7-8AE1-6777950DC18F}"/>
    <cellStyle name="Normal 44 3 2 3 2" xfId="27322" xr:uid="{1B4A19A5-CB67-4ABB-8AB2-D0D3AEB1ED66}"/>
    <cellStyle name="Normal 44 3 2 4" xfId="27323" xr:uid="{F3AA54A6-0894-4298-846E-D48CE0B06409}"/>
    <cellStyle name="Normal 44 3 3" xfId="27324" xr:uid="{BC735063-54B6-4D67-B078-F90F20B196B2}"/>
    <cellStyle name="Normal 44 3 3 2" xfId="27325" xr:uid="{0FAE138B-10A2-43AB-ABA1-9E8505D0ABA5}"/>
    <cellStyle name="Normal 44 3 3 2 2" xfId="27326" xr:uid="{97466D1B-5BA8-4A83-82A9-7C72D4189484}"/>
    <cellStyle name="Normal 44 3 3 3" xfId="27327" xr:uid="{AF45A353-8099-4810-AE07-A9CC8B75B76A}"/>
    <cellStyle name="Normal 44 3 4" xfId="27328" xr:uid="{2FFB4492-15E9-463E-9366-F86AD626C6D0}"/>
    <cellStyle name="Normal 44 3 4 2" xfId="27329" xr:uid="{43415953-C562-4902-A689-2852CF7E8237}"/>
    <cellStyle name="Normal 44 3 5" xfId="27330" xr:uid="{455738C1-7810-4D54-869A-08C4BE4AA898}"/>
    <cellStyle name="Normal 44 4" xfId="27331" xr:uid="{BD6AECD9-394C-4EA2-BBAF-B5AD34D04E7E}"/>
    <cellStyle name="Normal 44 4 2" xfId="27332" xr:uid="{67C5CA5E-AEA6-40DD-87DA-C51908F6A60D}"/>
    <cellStyle name="Normal 44 4 2 2" xfId="27333" xr:uid="{157E53AF-1BE8-46F5-9B39-87B3729F402A}"/>
    <cellStyle name="Normal 44 4 2 2 2" xfId="27334" xr:uid="{CE210B8C-0C42-4B76-8A52-F56C10017410}"/>
    <cellStyle name="Normal 44 4 2 2 2 2" xfId="27335" xr:uid="{944B2204-4839-421E-8E61-085727954309}"/>
    <cellStyle name="Normal 44 4 2 2 3" xfId="27336" xr:uid="{281FB16F-451D-4B95-8BED-565F35218495}"/>
    <cellStyle name="Normal 44 4 2 3" xfId="27337" xr:uid="{26EAEDBC-F16E-4368-94F5-4A672954B108}"/>
    <cellStyle name="Normal 44 4 2 3 2" xfId="27338" xr:uid="{4D3E4519-CE4C-4B4C-A983-F73C3CE89195}"/>
    <cellStyle name="Normal 44 4 2 4" xfId="27339" xr:uid="{9CC951BD-39CB-478A-983A-4DE5EED8C5EA}"/>
    <cellStyle name="Normal 44 4 3" xfId="27340" xr:uid="{7E547609-DBCD-4729-8A7E-9C29A600415B}"/>
    <cellStyle name="Normal 44 4 3 2" xfId="27341" xr:uid="{BEFC7465-5885-478B-9656-C7327EFE55A6}"/>
    <cellStyle name="Normal 44 4 3 2 2" xfId="27342" xr:uid="{9329FF45-30F1-426D-8935-B27097B9A668}"/>
    <cellStyle name="Normal 44 4 3 3" xfId="27343" xr:uid="{4D91D767-F1BB-4C5C-B485-2585DDED3F8B}"/>
    <cellStyle name="Normal 44 4 4" xfId="27344" xr:uid="{32FAFEA8-DFEF-4A4E-858C-18935152BC90}"/>
    <cellStyle name="Normal 44 4 4 2" xfId="27345" xr:uid="{87CD79D5-1329-45E3-B3CB-EAEE48D03044}"/>
    <cellStyle name="Normal 44 4 5" xfId="27346" xr:uid="{733EAE73-0C51-432B-A936-21D353C85462}"/>
    <cellStyle name="Normal 44 5" xfId="27347" xr:uid="{467AA010-47C1-4A00-9224-C900DD5D60DE}"/>
    <cellStyle name="Normal 44 5 2" xfId="27348" xr:uid="{F9AE22AE-A5D7-443E-B9FF-BB1CE96F73BA}"/>
    <cellStyle name="Normal 44 5 2 2" xfId="27349" xr:uid="{29FED06B-7036-40D5-889E-523295D2090C}"/>
    <cellStyle name="Normal 44 5 2 2 2" xfId="27350" xr:uid="{423F4F95-61A1-4C22-B8A1-8913EFAE4622}"/>
    <cellStyle name="Normal 44 5 2 2 2 2" xfId="27351" xr:uid="{58004C2B-68A3-44B6-94DF-2F28D87BD4FD}"/>
    <cellStyle name="Normal 44 5 2 2 3" xfId="27352" xr:uid="{366D2ABA-E2A9-492A-8096-10EAED97AEE5}"/>
    <cellStyle name="Normal 44 5 2 3" xfId="27353" xr:uid="{B0E5B729-0549-40C9-92B5-8F11554B01CB}"/>
    <cellStyle name="Normal 44 5 2 3 2" xfId="27354" xr:uid="{EFDD3FB4-590F-4BDC-AEF0-A452FD6D1B4E}"/>
    <cellStyle name="Normal 44 5 2 4" xfId="27355" xr:uid="{DDCC2560-7AD2-40E8-9FE6-E665BBB99B96}"/>
    <cellStyle name="Normal 44 5 3" xfId="27356" xr:uid="{C182817D-5D17-475D-B6DA-8C1FA93B3D1B}"/>
    <cellStyle name="Normal 44 5 3 2" xfId="27357" xr:uid="{BFE7331F-97E9-4D0F-BB9F-A607100BDA65}"/>
    <cellStyle name="Normal 44 5 3 2 2" xfId="27358" xr:uid="{314CD156-B0A5-4FC3-A2CB-D60507BD2D40}"/>
    <cellStyle name="Normal 44 5 3 3" xfId="27359" xr:uid="{C5605979-7D14-478D-9DAF-439B3F5395A9}"/>
    <cellStyle name="Normal 44 5 4" xfId="27360" xr:uid="{59727614-EE97-4076-BD34-85A0475243AA}"/>
    <cellStyle name="Normal 44 5 4 2" xfId="27361" xr:uid="{F2DA0ACA-C604-4F5A-BB7C-572A05756B66}"/>
    <cellStyle name="Normal 44 5 5" xfId="27362" xr:uid="{1F65EA2E-E444-4CA9-9691-21F199569DC9}"/>
    <cellStyle name="Normal 44 6" xfId="27363" xr:uid="{59AB176C-2520-410F-9362-5A047059F517}"/>
    <cellStyle name="Normal 44 6 2" xfId="27364" xr:uid="{CEDEAFCB-448F-42B0-BA73-868AD651A42F}"/>
    <cellStyle name="Normal 44 6 2 2" xfId="27365" xr:uid="{C105EC33-97EB-4174-8AF6-179A8824A4FA}"/>
    <cellStyle name="Normal 44 6 2 2 2" xfId="27366" xr:uid="{2D92B5BB-77ED-4B84-9FA4-D7BEFF0E7AAB}"/>
    <cellStyle name="Normal 44 6 2 3" xfId="27367" xr:uid="{2D22EB06-9033-45C4-A499-2B87CE7AB531}"/>
    <cellStyle name="Normal 44 6 3" xfId="27368" xr:uid="{7FF9306A-A675-48C1-830A-2A174FCE3B1B}"/>
    <cellStyle name="Normal 44 6 3 2" xfId="27369" xr:uid="{FFC22CBB-5630-44F5-8BE0-4D3EA3827502}"/>
    <cellStyle name="Normal 44 6 4" xfId="27370" xr:uid="{092D60A5-3752-428F-9542-EBE544ECDC8C}"/>
    <cellStyle name="Normal 44 7" xfId="27371" xr:uid="{AA5E4A51-6530-4FA6-8C30-9238B60CE5BE}"/>
    <cellStyle name="Normal 44 7 2" xfId="27372" xr:uid="{8002AC47-8CFC-4A87-B7AC-E50FF672E89B}"/>
    <cellStyle name="Normal 44 7 2 2" xfId="27373" xr:uid="{F4505FBF-8896-42C1-8846-EDB34B3F2547}"/>
    <cellStyle name="Normal 44 7 3" xfId="27374" xr:uid="{8BC1D506-750C-4021-BD1B-E13A12D3F97E}"/>
    <cellStyle name="Normal 44 8" xfId="27375" xr:uid="{7E5EF7CB-516E-43A9-8827-BDE5EF8FA3B9}"/>
    <cellStyle name="Normal 44 8 2" xfId="27376" xr:uid="{AC1F397D-BE70-4A8B-BD36-6EA2C9306789}"/>
    <cellStyle name="Normal 44 9" xfId="27377" xr:uid="{43DE9D5E-69B6-40DD-94F0-ECD4871DBEEC}"/>
    <cellStyle name="Normal 45" xfId="398" xr:uid="{F8DF2D2D-625C-4B81-8C12-E6BAB9A0C342}"/>
    <cellStyle name="Normal 45 10" xfId="27378" xr:uid="{BE3D0C50-52D9-4525-BB7F-1ABE6BD92F05}"/>
    <cellStyle name="Normal 45 11" xfId="37799" xr:uid="{6E1F5913-53C8-47B3-BA4F-A836C586E9B7}"/>
    <cellStyle name="Normal 45 2" xfId="27379" xr:uid="{FBDAD30D-ACC4-4286-AB4B-9B1247F7B1D5}"/>
    <cellStyle name="Normal 45 2 2" xfId="27380" xr:uid="{CDAF081B-0A9B-4B27-9F1F-18649F07C9F4}"/>
    <cellStyle name="Normal 45 2 2 2" xfId="27381" xr:uid="{1BECF02A-6B08-494E-8270-1C85DE4B8E0B}"/>
    <cellStyle name="Normal 45 2 2 2 2" xfId="27382" xr:uid="{E46395CF-A482-455B-AB3B-F67FDE42BB2C}"/>
    <cellStyle name="Normal 45 2 2 2 2 2" xfId="27383" xr:uid="{8D611292-20DD-4F6C-97F2-2CD3C5F0B635}"/>
    <cellStyle name="Normal 45 2 2 2 3" xfId="27384" xr:uid="{71B688BE-684B-4FE0-8812-30DC2B73A74F}"/>
    <cellStyle name="Normal 45 2 2 3" xfId="27385" xr:uid="{176571F5-44A1-4312-BB83-B272971DF910}"/>
    <cellStyle name="Normal 45 2 2 3 2" xfId="27386" xr:uid="{64108D0F-6D79-4F57-AE28-018A3E7DC227}"/>
    <cellStyle name="Normal 45 2 2 4" xfId="27387" xr:uid="{95D99FEA-F061-4226-A413-4AAAA6567496}"/>
    <cellStyle name="Normal 45 2 3" xfId="27388" xr:uid="{AED3BC6E-73CC-436D-BA50-471A72ABB1E3}"/>
    <cellStyle name="Normal 45 2 3 2" xfId="27389" xr:uid="{1B13BC2B-0A8B-4825-9BEB-AF906CF5DF47}"/>
    <cellStyle name="Normal 45 2 3 2 2" xfId="27390" xr:uid="{C51485D6-5CD4-4C86-A831-234B20DBF84A}"/>
    <cellStyle name="Normal 45 2 3 3" xfId="27391" xr:uid="{2499FD6F-44A8-464B-8662-0C95C9976A74}"/>
    <cellStyle name="Normal 45 2 4" xfId="27392" xr:uid="{47F95960-2B19-4E88-A947-00E1BF830659}"/>
    <cellStyle name="Normal 45 2 4 2" xfId="27393" xr:uid="{7AC6985C-88F5-4DEE-B714-9267EC16E455}"/>
    <cellStyle name="Normal 45 2 5" xfId="27394" xr:uid="{01B8CB7E-7686-4B5F-8506-A3F4A974015D}"/>
    <cellStyle name="Normal 45 3" xfId="27395" xr:uid="{60C2D7A7-F31C-49D3-ACFC-20B54DBE789E}"/>
    <cellStyle name="Normal 45 3 2" xfId="27396" xr:uid="{888846E8-D7DB-451F-83A0-326666F7D2AB}"/>
    <cellStyle name="Normal 45 3 2 2" xfId="27397" xr:uid="{080FC8FB-2228-4891-900D-1044009CE99D}"/>
    <cellStyle name="Normal 45 3 2 2 2" xfId="27398" xr:uid="{3CC572A5-B9C7-4640-809E-C9DB286870C8}"/>
    <cellStyle name="Normal 45 3 2 2 2 2" xfId="27399" xr:uid="{06A62D07-7E66-4498-9078-5E13BCF81622}"/>
    <cellStyle name="Normal 45 3 2 2 3" xfId="27400" xr:uid="{C792A60D-8954-426E-BCF4-CD9A58B609F6}"/>
    <cellStyle name="Normal 45 3 2 3" xfId="27401" xr:uid="{ECDBE27E-C645-444C-9B16-5B73D8F4C793}"/>
    <cellStyle name="Normal 45 3 2 3 2" xfId="27402" xr:uid="{CE0E0BBC-CFDC-4D43-A825-16DD22CE89CB}"/>
    <cellStyle name="Normal 45 3 2 4" xfId="27403" xr:uid="{CC5D6E27-B5B4-442F-8EB1-3F8571E331AD}"/>
    <cellStyle name="Normal 45 3 3" xfId="27404" xr:uid="{411240A1-E0FD-4544-88DB-6A87A32E2AEF}"/>
    <cellStyle name="Normal 45 3 3 2" xfId="27405" xr:uid="{BB252724-F4F5-48E7-934D-60419BC663A1}"/>
    <cellStyle name="Normal 45 3 3 2 2" xfId="27406" xr:uid="{97E852F8-E297-4D50-BAD4-D74D4AC13666}"/>
    <cellStyle name="Normal 45 3 3 3" xfId="27407" xr:uid="{00F251AE-3442-40DD-AE03-33460A7D7CFB}"/>
    <cellStyle name="Normal 45 3 4" xfId="27408" xr:uid="{55F6E01C-858E-465A-8EB6-E5689DAE6026}"/>
    <cellStyle name="Normal 45 3 4 2" xfId="27409" xr:uid="{84EACBA7-A8B4-4B34-853A-DD33BE33A145}"/>
    <cellStyle name="Normal 45 3 5" xfId="27410" xr:uid="{AA72F7D7-44F8-4BB1-9BE6-792A172788AC}"/>
    <cellStyle name="Normal 45 4" xfId="27411" xr:uid="{39359FED-B517-4B0A-B3F1-59D84C4CAA65}"/>
    <cellStyle name="Normal 45 4 2" xfId="27412" xr:uid="{2679CF7F-B8E7-490C-8379-12FC03E11201}"/>
    <cellStyle name="Normal 45 4 2 2" xfId="27413" xr:uid="{C136685F-FB05-47E2-BB3C-8BCBFCCDE647}"/>
    <cellStyle name="Normal 45 4 2 2 2" xfId="27414" xr:uid="{33B42BB7-0621-4C68-8A7D-C06D10396037}"/>
    <cellStyle name="Normal 45 4 2 2 2 2" xfId="27415" xr:uid="{011D5BB3-A4E1-4A7A-9578-C6DC093881E7}"/>
    <cellStyle name="Normal 45 4 2 2 3" xfId="27416" xr:uid="{C4020C51-2E36-4D84-BF0D-18DDAB077EB0}"/>
    <cellStyle name="Normal 45 4 2 3" xfId="27417" xr:uid="{8E09C136-91D6-437B-9BEA-7A251088BD95}"/>
    <cellStyle name="Normal 45 4 2 3 2" xfId="27418" xr:uid="{AB7CC552-5F70-4B52-A4AE-6FF5C6B12142}"/>
    <cellStyle name="Normal 45 4 2 4" xfId="27419" xr:uid="{892F8DE5-423B-4D08-B946-50A263859377}"/>
    <cellStyle name="Normal 45 4 3" xfId="27420" xr:uid="{476D2113-8372-42DC-909B-F5D29ADDE92E}"/>
    <cellStyle name="Normal 45 4 3 2" xfId="27421" xr:uid="{AFA484B3-06E5-4D24-BDFA-70E126270141}"/>
    <cellStyle name="Normal 45 4 3 2 2" xfId="27422" xr:uid="{6017E920-822B-408F-AF94-01242FCAEA1E}"/>
    <cellStyle name="Normal 45 4 3 3" xfId="27423" xr:uid="{255D3683-1D41-4363-BE61-0D49C16EB999}"/>
    <cellStyle name="Normal 45 4 4" xfId="27424" xr:uid="{353913E5-A0AE-4A0E-BAD4-1E31E2097874}"/>
    <cellStyle name="Normal 45 4 4 2" xfId="27425" xr:uid="{C7934F9B-BB3D-45FD-9CCA-3184A5ACA50E}"/>
    <cellStyle name="Normal 45 4 5" xfId="27426" xr:uid="{D66F0704-8AF7-47F6-A922-5100534AE572}"/>
    <cellStyle name="Normal 45 5" xfId="27427" xr:uid="{D865559C-344D-4437-A3E2-F68D154268F6}"/>
    <cellStyle name="Normal 45 5 2" xfId="27428" xr:uid="{BFBB150C-1C35-432D-832E-B03A8F2BB99B}"/>
    <cellStyle name="Normal 45 5 2 2" xfId="27429" xr:uid="{64636E50-65C9-46B1-AE79-2FFD36792A8D}"/>
    <cellStyle name="Normal 45 5 2 2 2" xfId="27430" xr:uid="{3D2718E3-C6D5-4B05-A690-B5CFEFCEBD2E}"/>
    <cellStyle name="Normal 45 5 2 2 2 2" xfId="27431" xr:uid="{C128EAF5-55F1-434C-8D56-B532C04BA00C}"/>
    <cellStyle name="Normal 45 5 2 2 3" xfId="27432" xr:uid="{FC6B73DE-7818-4676-A707-A34FCEB9A8F4}"/>
    <cellStyle name="Normal 45 5 2 3" xfId="27433" xr:uid="{465D27CC-F05F-4737-9E93-CEBC8F84B457}"/>
    <cellStyle name="Normal 45 5 2 3 2" xfId="27434" xr:uid="{5ABE1E8B-FB6D-463C-A4CD-CDD9AAC823E4}"/>
    <cellStyle name="Normal 45 5 2 4" xfId="27435" xr:uid="{2BDA7AD5-302E-4822-B588-81AFB75BDACF}"/>
    <cellStyle name="Normal 45 5 3" xfId="27436" xr:uid="{8C0862E0-2C47-4FCA-AC27-B0B0A31A060E}"/>
    <cellStyle name="Normal 45 5 3 2" xfId="27437" xr:uid="{C439DA12-CCA7-47A7-A363-880A41719C4E}"/>
    <cellStyle name="Normal 45 5 3 2 2" xfId="27438" xr:uid="{C756054A-2938-4BCD-B524-45A130ECBE8C}"/>
    <cellStyle name="Normal 45 5 3 3" xfId="27439" xr:uid="{5D06A943-D13B-4955-A23E-502AA4DAAB27}"/>
    <cellStyle name="Normal 45 5 4" xfId="27440" xr:uid="{77622009-7DDD-41E9-8A2A-BB712A9D794A}"/>
    <cellStyle name="Normal 45 5 4 2" xfId="27441" xr:uid="{0363DCE1-2509-4B7B-A651-CC657991619C}"/>
    <cellStyle name="Normal 45 5 5" xfId="27442" xr:uid="{3CE2731F-DE3C-4EF3-8D97-1CF7BE25E3FE}"/>
    <cellStyle name="Normal 45 6" xfId="27443" xr:uid="{287F024B-CD75-442D-A89B-BAD013121236}"/>
    <cellStyle name="Normal 45 6 2" xfId="27444" xr:uid="{FD1E57D8-3D40-479D-87BA-E718A34DE5EC}"/>
    <cellStyle name="Normal 45 6 2 2" xfId="27445" xr:uid="{9CBD4D87-8598-4F28-9EA6-219A43C08BF1}"/>
    <cellStyle name="Normal 45 6 2 2 2" xfId="27446" xr:uid="{FC559C86-8CD4-4C23-8123-E9D2553BD406}"/>
    <cellStyle name="Normal 45 6 2 3" xfId="27447" xr:uid="{4B72E600-3F5F-4035-8FF1-EB8B6BDF3C30}"/>
    <cellStyle name="Normal 45 6 3" xfId="27448" xr:uid="{6484741B-EBA6-4BF7-9126-4BAE89DE6DA5}"/>
    <cellStyle name="Normal 45 6 3 2" xfId="27449" xr:uid="{916C2C53-B2AC-4DE3-B7EA-229939814022}"/>
    <cellStyle name="Normal 45 6 4" xfId="27450" xr:uid="{AF3B7FD2-0530-44AB-B692-246509BA616C}"/>
    <cellStyle name="Normal 45 7" xfId="27451" xr:uid="{4EFB0B6B-88E1-4E4C-84EE-CC028C64862C}"/>
    <cellStyle name="Normal 45 7 2" xfId="27452" xr:uid="{6C0D9403-29D0-4551-A66C-07FA6AFA1BC1}"/>
    <cellStyle name="Normal 45 7 2 2" xfId="27453" xr:uid="{BBAABDF7-363A-47C3-A583-B04E960945DC}"/>
    <cellStyle name="Normal 45 7 3" xfId="27454" xr:uid="{C7EEC575-EB56-4CD3-ABAE-359FEB948D68}"/>
    <cellStyle name="Normal 45 8" xfId="27455" xr:uid="{3ABD9620-C2B4-4828-B26B-639EF9C4B52F}"/>
    <cellStyle name="Normal 45 8 2" xfId="27456" xr:uid="{71FC562B-7798-41C4-A4D0-FA5F098498C6}"/>
    <cellStyle name="Normal 45 9" xfId="27457" xr:uid="{1A2D5AE3-A53A-458F-BEDD-A434F6CF6895}"/>
    <cellStyle name="Normal 46" xfId="360" xr:uid="{E24207CC-0982-4C15-8DC9-61A2F9BEE7DC}"/>
    <cellStyle name="Normal 46 10" xfId="27458" xr:uid="{17A73FBE-1121-4F89-B965-3ACB13C9A8B2}"/>
    <cellStyle name="Normal 46 11" xfId="37761" xr:uid="{0CC11CB8-9925-4E80-B67E-B47C351F9ED4}"/>
    <cellStyle name="Normal 46 2" xfId="27459" xr:uid="{0A7002DA-1A33-4641-8C20-088E2EB87D43}"/>
    <cellStyle name="Normal 46 2 2" xfId="27460" xr:uid="{1C32AAC7-8A92-4C5A-9C6A-E047B2DA1A17}"/>
    <cellStyle name="Normal 46 2 2 2" xfId="27461" xr:uid="{CEC0845E-6D3F-41A5-A9D1-CE269E0BCEF5}"/>
    <cellStyle name="Normal 46 2 2 2 2" xfId="27462" xr:uid="{C1D0EAD3-8EC0-475B-A57B-D30D1F9933C3}"/>
    <cellStyle name="Normal 46 2 2 2 2 2" xfId="27463" xr:uid="{F28195F0-197E-460D-9EB3-01D14F26F13B}"/>
    <cellStyle name="Normal 46 2 2 2 2 2 2" xfId="27464" xr:uid="{119D69EF-06D5-4868-8DAC-86D9FF3C8548}"/>
    <cellStyle name="Normal 46 2 2 2 2 3" xfId="27465" xr:uid="{53621CB5-823C-43E5-8636-59A7AF3A2CC4}"/>
    <cellStyle name="Normal 46 2 2 2 3" xfId="27466" xr:uid="{0764AD5C-80D6-40AC-B2D9-EF9587E16397}"/>
    <cellStyle name="Normal 46 2 2 2 3 2" xfId="27467" xr:uid="{CBDB100E-6D5B-485F-946F-6FFC599ED1F5}"/>
    <cellStyle name="Normal 46 2 2 2 4" xfId="27468" xr:uid="{85747F00-1178-42C5-AF35-17C9E144A5A0}"/>
    <cellStyle name="Normal 46 2 2 3" xfId="27469" xr:uid="{0A73C281-7D23-49B6-9D8A-69F1B652E477}"/>
    <cellStyle name="Normal 46 2 2 3 2" xfId="27470" xr:uid="{514E9202-7D85-435C-BE8A-0A48FD75A6BE}"/>
    <cellStyle name="Normal 46 2 2 3 2 2" xfId="27471" xr:uid="{F904BC92-8C64-49A8-9E22-F74A9F506CF0}"/>
    <cellStyle name="Normal 46 2 2 3 3" xfId="27472" xr:uid="{C01EA230-821E-4A9F-A93D-A1A37DCA27DB}"/>
    <cellStyle name="Normal 46 2 2 4" xfId="27473" xr:uid="{3D34A8CB-DFA0-4195-B298-1D54BB6FCD21}"/>
    <cellStyle name="Normal 46 2 2 4 2" xfId="27474" xr:uid="{BB242B24-6E45-45CB-A26D-8DA8CD1F14CF}"/>
    <cellStyle name="Normal 46 2 2 5" xfId="27475" xr:uid="{2F6EBE66-B160-4CC1-93D7-748556FB8487}"/>
    <cellStyle name="Normal 46 2 3" xfId="27476" xr:uid="{EEE26D48-B5B9-4878-9869-D69B8D6961D3}"/>
    <cellStyle name="Normal 46 2 3 2" xfId="27477" xr:uid="{DFB7DABB-5F08-4BB5-91D8-F846EC5D9288}"/>
    <cellStyle name="Normal 46 2 3 2 2" xfId="27478" xr:uid="{1FA17791-7E7E-4D30-BC0A-060581485C28}"/>
    <cellStyle name="Normal 46 2 3 2 2 2" xfId="27479" xr:uid="{78DCCB3F-4192-426A-B82F-03A598509946}"/>
    <cellStyle name="Normal 46 2 3 2 3" xfId="27480" xr:uid="{26C1F8D4-6DB8-405E-9038-9890E937CE93}"/>
    <cellStyle name="Normal 46 2 3 3" xfId="27481" xr:uid="{5675FDEC-F5C8-40C7-80B8-396FBCFAF88C}"/>
    <cellStyle name="Normal 46 2 3 3 2" xfId="27482" xr:uid="{CB8EDDD7-08FE-4545-AE36-584B0301859A}"/>
    <cellStyle name="Normal 46 2 3 4" xfId="27483" xr:uid="{E7FD425D-122B-467D-977A-56DC6130276F}"/>
    <cellStyle name="Normal 46 2 4" xfId="27484" xr:uid="{926AB2CE-4BEA-4A74-AD17-ED48BFD50212}"/>
    <cellStyle name="Normal 46 2 4 2" xfId="27485" xr:uid="{6136ED44-AC2F-4435-8621-6B1AEEBA1224}"/>
    <cellStyle name="Normal 46 2 4 2 2" xfId="27486" xr:uid="{B754102B-8373-4E5D-823E-487C81EFF870}"/>
    <cellStyle name="Normal 46 2 4 3" xfId="27487" xr:uid="{1335F849-F540-4F4C-B658-7BB380D67792}"/>
    <cellStyle name="Normal 46 2 5" xfId="27488" xr:uid="{CE6BBDE1-E3D8-43C5-8C9B-9CEC88C39B59}"/>
    <cellStyle name="Normal 46 2 5 2" xfId="27489" xr:uid="{00362EA5-B0DF-4BA5-9E25-3EEFA203513E}"/>
    <cellStyle name="Normal 46 2 6" xfId="27490" xr:uid="{9D7E1FF2-AEE3-44CA-B895-6FE73E967E2C}"/>
    <cellStyle name="Normal 46 3" xfId="27491" xr:uid="{8C7F27E9-A33F-4052-8904-49A5233D4300}"/>
    <cellStyle name="Normal 46 3 2" xfId="27492" xr:uid="{6F5F6AB9-339E-4360-B0C5-C3B905DA157F}"/>
    <cellStyle name="Normal 46 3 2 2" xfId="27493" xr:uid="{A7558222-FABE-47FF-99B7-B3B5F8EA914E}"/>
    <cellStyle name="Normal 46 3 2 2 2" xfId="27494" xr:uid="{B2196E44-E349-4DBB-9293-29D91DFA6437}"/>
    <cellStyle name="Normal 46 3 2 2 2 2" xfId="27495" xr:uid="{5811EA57-DEC9-4F1F-A397-0F05ACA0F23E}"/>
    <cellStyle name="Normal 46 3 2 2 3" xfId="27496" xr:uid="{9DEAF398-53C7-4BE7-A38C-668E109AC806}"/>
    <cellStyle name="Normal 46 3 2 3" xfId="27497" xr:uid="{96DD9E63-9A61-477A-8F6D-2A8B97644B60}"/>
    <cellStyle name="Normal 46 3 2 3 2" xfId="27498" xr:uid="{53B44238-CE77-4026-99DA-0E8CD357514F}"/>
    <cellStyle name="Normal 46 3 2 4" xfId="27499" xr:uid="{DAF535C0-CC4C-453D-987B-0E196515A648}"/>
    <cellStyle name="Normal 46 3 3" xfId="27500" xr:uid="{C70C5D73-88D6-4F5C-BAD0-780246AD3E3E}"/>
    <cellStyle name="Normal 46 3 3 2" xfId="27501" xr:uid="{D0F04715-F75D-40EB-9733-9323CC35E850}"/>
    <cellStyle name="Normal 46 3 3 2 2" xfId="27502" xr:uid="{00A6B541-97E3-401C-BC0E-57A3C4B06016}"/>
    <cellStyle name="Normal 46 3 3 3" xfId="27503" xr:uid="{0D8567E8-FCE1-42C7-BF01-51F4D065DAEF}"/>
    <cellStyle name="Normal 46 3 4" xfId="27504" xr:uid="{8EB5E256-F45A-4685-8DB3-548430337711}"/>
    <cellStyle name="Normal 46 3 4 2" xfId="27505" xr:uid="{45C815BD-CF2A-42FC-A2DD-B217D9A29119}"/>
    <cellStyle name="Normal 46 3 5" xfId="27506" xr:uid="{BC64F2F6-3A54-4AE5-9A7C-DDA0B0ED7DE7}"/>
    <cellStyle name="Normal 46 4" xfId="27507" xr:uid="{16E64CD4-43DF-4858-83C0-BDCA740BF7D7}"/>
    <cellStyle name="Normal 46 4 2" xfId="27508" xr:uid="{4BBBC189-45D9-43DE-B9F1-1B305EADFBD8}"/>
    <cellStyle name="Normal 46 4 2 2" xfId="27509" xr:uid="{20DCB8AF-F23C-4630-9603-B3446B61771D}"/>
    <cellStyle name="Normal 46 4 2 2 2" xfId="27510" xr:uid="{B7EBD966-ADD3-4D3C-806A-01FE6EA25D2A}"/>
    <cellStyle name="Normal 46 4 2 2 2 2" xfId="27511" xr:uid="{24FD5B9E-B1C3-43FE-8653-3EC426793E4C}"/>
    <cellStyle name="Normal 46 4 2 2 3" xfId="27512" xr:uid="{4F26FADA-59A3-46A7-B2C4-F7D7D9BBF0D4}"/>
    <cellStyle name="Normal 46 4 2 3" xfId="27513" xr:uid="{86E28F42-CB80-40BD-8D90-E9B782BAE107}"/>
    <cellStyle name="Normal 46 4 2 3 2" xfId="27514" xr:uid="{8056FF3A-B150-4FF0-BEA7-BA3636440077}"/>
    <cellStyle name="Normal 46 4 2 4" xfId="27515" xr:uid="{A6FD02F4-4D41-4CDF-A15C-8AB86CB0013D}"/>
    <cellStyle name="Normal 46 4 3" xfId="27516" xr:uid="{FA06372E-382E-4D82-AF55-981C823C5712}"/>
    <cellStyle name="Normal 46 4 3 2" xfId="27517" xr:uid="{DFF488D0-598F-4050-BB57-D0E2CB883DE4}"/>
    <cellStyle name="Normal 46 4 3 2 2" xfId="27518" xr:uid="{A9C7E54A-A4B5-4807-874F-94B586D14737}"/>
    <cellStyle name="Normal 46 4 3 3" xfId="27519" xr:uid="{6ABE4D7C-A133-41E4-BA87-1964E769B46B}"/>
    <cellStyle name="Normal 46 4 4" xfId="27520" xr:uid="{8D325F38-BBA1-4728-B6D8-F8E0180F81B2}"/>
    <cellStyle name="Normal 46 4 4 2" xfId="27521" xr:uid="{086FD74E-0829-4E40-AF46-48362FACF8EC}"/>
    <cellStyle name="Normal 46 4 5" xfId="27522" xr:uid="{FF162A20-5735-4F8F-B9C9-561D14F32FC8}"/>
    <cellStyle name="Normal 46 5" xfId="27523" xr:uid="{19E43414-B641-42EE-9F71-34ED6BBD33F1}"/>
    <cellStyle name="Normal 46 5 2" xfId="27524" xr:uid="{C30FA15A-49A5-4E08-ACA2-AFC90CC48A1F}"/>
    <cellStyle name="Normal 46 5 2 2" xfId="27525" xr:uid="{2D69C347-C375-4E11-8C47-C5AB5AB9A172}"/>
    <cellStyle name="Normal 46 5 2 2 2" xfId="27526" xr:uid="{D67C1B3B-AE12-4507-AD27-0A9CFCB9CDB3}"/>
    <cellStyle name="Normal 46 5 2 2 2 2" xfId="27527" xr:uid="{4C84FAB9-E3ED-4F01-97F9-206E3A2595D7}"/>
    <cellStyle name="Normal 46 5 2 2 3" xfId="27528" xr:uid="{278B2913-DB07-4828-A643-585524C7B13D}"/>
    <cellStyle name="Normal 46 5 2 3" xfId="27529" xr:uid="{B47B1345-CA58-4BCF-A3F0-B24AAC3699F7}"/>
    <cellStyle name="Normal 46 5 2 3 2" xfId="27530" xr:uid="{B1692632-D95C-40BE-8FE3-B10A67530154}"/>
    <cellStyle name="Normal 46 5 2 4" xfId="27531" xr:uid="{5E545A19-FABC-4C9E-B17D-617AED520610}"/>
    <cellStyle name="Normal 46 5 3" xfId="27532" xr:uid="{9FABF843-B3C5-4CE9-B686-9192705B0B39}"/>
    <cellStyle name="Normal 46 5 3 2" xfId="27533" xr:uid="{6E309B19-0C71-44F5-A054-DC1BC4CD03C5}"/>
    <cellStyle name="Normal 46 5 3 2 2" xfId="27534" xr:uid="{EB0CADEC-17B6-4788-A997-C6A2E8C50F69}"/>
    <cellStyle name="Normal 46 5 3 3" xfId="27535" xr:uid="{9D1B3EC3-25C8-4068-A299-BB33953E834E}"/>
    <cellStyle name="Normal 46 5 4" xfId="27536" xr:uid="{CC829B1D-4DB5-414C-B85F-FDCEE6ECE624}"/>
    <cellStyle name="Normal 46 5 4 2" xfId="27537" xr:uid="{6096C85A-D4EA-48C7-9A61-35C69338C42A}"/>
    <cellStyle name="Normal 46 5 5" xfId="27538" xr:uid="{74618C57-2049-4876-B001-B415A1F1C09A}"/>
    <cellStyle name="Normal 46 6" xfId="27539" xr:uid="{3F52C13C-DCC4-4C73-8B5A-88A860F90BB6}"/>
    <cellStyle name="Normal 46 6 2" xfId="27540" xr:uid="{CA37EB45-6C01-4ED5-A0EE-BF90A0E050F0}"/>
    <cellStyle name="Normal 46 6 2 2" xfId="27541" xr:uid="{3EB01D50-D637-471F-B945-83DE7CCBDCD8}"/>
    <cellStyle name="Normal 46 6 2 2 2" xfId="27542" xr:uid="{EF3700B2-983D-4235-8A8B-7CE785AB9E4B}"/>
    <cellStyle name="Normal 46 6 2 3" xfId="27543" xr:uid="{34ED31FD-FAC5-4C1A-8229-69FA0CFD862D}"/>
    <cellStyle name="Normal 46 6 3" xfId="27544" xr:uid="{128D74E6-7B8A-44EF-A8A8-DF3E30DD2A3E}"/>
    <cellStyle name="Normal 46 6 3 2" xfId="27545" xr:uid="{A6E6E60F-EBB6-4051-B690-9D2416FBF340}"/>
    <cellStyle name="Normal 46 6 4" xfId="27546" xr:uid="{5E1E6541-D77E-44A0-863D-61CC4D8CCDDC}"/>
    <cellStyle name="Normal 46 7" xfId="27547" xr:uid="{92D25493-5C47-4A80-B4C6-9092BD3CA254}"/>
    <cellStyle name="Normal 46 7 2" xfId="27548" xr:uid="{1150D113-F60F-4CDB-808E-F5AEB56089F4}"/>
    <cellStyle name="Normal 46 7 2 2" xfId="27549" xr:uid="{8AE2791B-73BD-4568-87C0-02F42DA25923}"/>
    <cellStyle name="Normal 46 7 3" xfId="27550" xr:uid="{37D80623-17AE-47E5-B04B-368821F1421C}"/>
    <cellStyle name="Normal 46 8" xfId="27551" xr:uid="{550C8BA2-B718-43D3-9FB4-FB0FE8494879}"/>
    <cellStyle name="Normal 46 8 2" xfId="27552" xr:uid="{7C40D1B0-649C-4A15-82D3-3A551F2858AC}"/>
    <cellStyle name="Normal 46 9" xfId="27553" xr:uid="{75C06CAB-4833-45EB-81BD-46EAF50D7FF9}"/>
    <cellStyle name="Normal 47" xfId="399" xr:uid="{704AD11F-9CD1-4BD5-A2E0-9576C0E84B84}"/>
    <cellStyle name="Normal 47 10" xfId="27554" xr:uid="{04C955C4-7EDF-4FDE-9C9E-EFB11249E727}"/>
    <cellStyle name="Normal 47 11" xfId="37800" xr:uid="{C83DF517-4BEF-4027-9F6E-341E3B9CBB0D}"/>
    <cellStyle name="Normal 47 2" xfId="27555" xr:uid="{5F8D8E56-0CF0-44BB-B1E9-47490AC03641}"/>
    <cellStyle name="Normal 47 2 2" xfId="27556" xr:uid="{D14A4CE7-1EAD-42C8-83BB-CCD50B6D9416}"/>
    <cellStyle name="Normal 47 2 2 2" xfId="27557" xr:uid="{FEF4CFEC-DD86-4C21-A8F1-0D392F014DB1}"/>
    <cellStyle name="Normal 47 2 2 2 2" xfId="27558" xr:uid="{A65EE4E5-6290-4085-B592-199743AC3C28}"/>
    <cellStyle name="Normal 47 2 2 2 2 2" xfId="27559" xr:uid="{B6C16141-EC99-4631-82D6-AC1ED8AF6BDD}"/>
    <cellStyle name="Normal 47 2 2 2 3" xfId="27560" xr:uid="{42CF140A-E0AD-40A6-B2AF-32149091932C}"/>
    <cellStyle name="Normal 47 2 2 3" xfId="27561" xr:uid="{5343E4B2-293D-4976-8949-1369CDAA0990}"/>
    <cellStyle name="Normal 47 2 2 3 2" xfId="27562" xr:uid="{8CAAD5F2-8F86-4B9E-A93C-50460004C3FE}"/>
    <cellStyle name="Normal 47 2 2 4" xfId="27563" xr:uid="{26B05180-617C-4B3E-A804-838797C2E133}"/>
    <cellStyle name="Normal 47 2 3" xfId="27564" xr:uid="{01C0E11E-D4E2-4094-906E-9FCBD39AEE93}"/>
    <cellStyle name="Normal 47 2 3 2" xfId="27565" xr:uid="{87579065-307F-411A-82C3-2BF42515BC02}"/>
    <cellStyle name="Normal 47 2 3 2 2" xfId="27566" xr:uid="{9FD9E09E-DD0E-48B6-AD96-70A5E4DFC56B}"/>
    <cellStyle name="Normal 47 2 3 3" xfId="27567" xr:uid="{45CC8037-568B-492D-8A0A-71DFE2D7F584}"/>
    <cellStyle name="Normal 47 2 4" xfId="27568" xr:uid="{A993C835-85BB-4E45-A173-91AB797C8630}"/>
    <cellStyle name="Normal 47 2 4 2" xfId="27569" xr:uid="{630EE728-1FC7-464D-B5F0-1CFEB17FB425}"/>
    <cellStyle name="Normal 47 2 5" xfId="27570" xr:uid="{806E7FDF-DA0F-4C2F-9315-6929CBCC448F}"/>
    <cellStyle name="Normal 47 3" xfId="27571" xr:uid="{3B4A8E28-1E01-48A7-823A-F85B69DED4B1}"/>
    <cellStyle name="Normal 47 3 2" xfId="27572" xr:uid="{782F0C79-A4B4-436B-A1BA-ECEB4FD34A8C}"/>
    <cellStyle name="Normal 47 3 2 2" xfId="27573" xr:uid="{0C638543-9664-43A1-8BE0-930E4553C9D1}"/>
    <cellStyle name="Normal 47 3 2 2 2" xfId="27574" xr:uid="{0262A4FA-A04B-4E26-A1E4-83CCBBE06518}"/>
    <cellStyle name="Normal 47 3 2 2 2 2" xfId="27575" xr:uid="{946ECEA4-0F84-41A2-80E9-7C234C495868}"/>
    <cellStyle name="Normal 47 3 2 2 3" xfId="27576" xr:uid="{F92BC193-AF1D-4D11-8D49-691F2EC43B40}"/>
    <cellStyle name="Normal 47 3 2 3" xfId="27577" xr:uid="{63577B38-5CF5-4AC0-976C-1532CC93984E}"/>
    <cellStyle name="Normal 47 3 2 3 2" xfId="27578" xr:uid="{9A0C8D6D-F47E-4953-96E9-FBF9C3A75749}"/>
    <cellStyle name="Normal 47 3 2 4" xfId="27579" xr:uid="{6BACBCE9-C276-4A80-81A6-38256B2538C6}"/>
    <cellStyle name="Normal 47 3 3" xfId="27580" xr:uid="{F76FFF7A-2A21-4B9B-A139-3D9923883179}"/>
    <cellStyle name="Normal 47 3 3 2" xfId="27581" xr:uid="{9BD478C4-20AD-47F5-A4D4-745E2270051B}"/>
    <cellStyle name="Normal 47 3 3 2 2" xfId="27582" xr:uid="{21050C8D-B6D5-4E1C-8272-C2E8DAF00D5D}"/>
    <cellStyle name="Normal 47 3 3 3" xfId="27583" xr:uid="{0D5D26B1-E7E0-44E2-BD04-6336E80A46ED}"/>
    <cellStyle name="Normal 47 3 4" xfId="27584" xr:uid="{D17626F2-805A-46B6-AF61-3A3DE6C5A983}"/>
    <cellStyle name="Normal 47 3 4 2" xfId="27585" xr:uid="{225646B4-F713-4357-A580-F4C248D963B6}"/>
    <cellStyle name="Normal 47 3 5" xfId="27586" xr:uid="{FC042E45-BE33-4147-83CC-EB896DC2E90A}"/>
    <cellStyle name="Normal 47 4" xfId="27587" xr:uid="{9956783A-A9BD-4ADF-9181-3305BB3ACF6A}"/>
    <cellStyle name="Normal 47 4 2" xfId="27588" xr:uid="{3756D15F-6CB4-482B-A645-D10E7F0FC7EE}"/>
    <cellStyle name="Normal 47 4 2 2" xfId="27589" xr:uid="{468AA051-48EB-47D2-A2A7-AAC17CA30798}"/>
    <cellStyle name="Normal 47 4 2 2 2" xfId="27590" xr:uid="{CA88CBCB-3821-456B-A377-7F6983F9B893}"/>
    <cellStyle name="Normal 47 4 2 2 2 2" xfId="27591" xr:uid="{DFE56A2E-CFC2-47B0-805E-2DEF267EDFAF}"/>
    <cellStyle name="Normal 47 4 2 2 3" xfId="27592" xr:uid="{EF3A27CC-BB96-4E90-B8DC-8641804E1429}"/>
    <cellStyle name="Normal 47 4 2 3" xfId="27593" xr:uid="{DC41364A-285C-4E88-8268-C59FA18DB62D}"/>
    <cellStyle name="Normal 47 4 2 3 2" xfId="27594" xr:uid="{F994D777-482E-4E33-982D-D3B7CAC6B9DA}"/>
    <cellStyle name="Normal 47 4 2 4" xfId="27595" xr:uid="{41ACCE16-5B40-41BE-97CA-37CA0796D24C}"/>
    <cellStyle name="Normal 47 4 3" xfId="27596" xr:uid="{7C181DE4-D8E0-4A44-B19A-686A35C7F16F}"/>
    <cellStyle name="Normal 47 4 3 2" xfId="27597" xr:uid="{B9739BF8-0DA1-4AB2-8D76-E09CC0080269}"/>
    <cellStyle name="Normal 47 4 3 2 2" xfId="27598" xr:uid="{A314609B-CFB2-40AD-9A62-D218765CAC24}"/>
    <cellStyle name="Normal 47 4 3 3" xfId="27599" xr:uid="{42F2B0A3-B750-485B-8C18-B7759D4A99C6}"/>
    <cellStyle name="Normal 47 4 4" xfId="27600" xr:uid="{6F9488C0-DDD7-4F87-8316-9F1CA4A27579}"/>
    <cellStyle name="Normal 47 4 4 2" xfId="27601" xr:uid="{6B9A336A-DF5D-4CEF-BBC5-AF03EA6171FE}"/>
    <cellStyle name="Normal 47 4 5" xfId="27602" xr:uid="{1D0A5CD3-60C5-469D-B5D6-6EFB72002FD8}"/>
    <cellStyle name="Normal 47 5" xfId="27603" xr:uid="{F6ADDABD-3704-4F38-94AF-DECAD918FF7D}"/>
    <cellStyle name="Normal 47 5 2" xfId="27604" xr:uid="{EF474B71-12C7-430C-82F4-8A3224E8142A}"/>
    <cellStyle name="Normal 47 5 2 2" xfId="27605" xr:uid="{C1C38CDB-DAE7-48CA-AEA0-15265DDD5DEF}"/>
    <cellStyle name="Normal 47 5 2 2 2" xfId="27606" xr:uid="{AFC80B5A-A7D2-488D-ACC2-26C34282F344}"/>
    <cellStyle name="Normal 47 5 2 2 2 2" xfId="27607" xr:uid="{20DDCF9C-2D0C-4876-8EE4-922372354738}"/>
    <cellStyle name="Normal 47 5 2 2 3" xfId="27608" xr:uid="{98F9D11D-F086-417D-8C37-D0DCD0E87170}"/>
    <cellStyle name="Normal 47 5 2 3" xfId="27609" xr:uid="{4746FA86-FB44-49AC-883A-74A3C51AD216}"/>
    <cellStyle name="Normal 47 5 2 3 2" xfId="27610" xr:uid="{B860748D-943E-470A-A4E9-7464DCDB264C}"/>
    <cellStyle name="Normal 47 5 2 4" xfId="27611" xr:uid="{4EB8EAD2-AF32-4A70-9855-BE31385012C3}"/>
    <cellStyle name="Normal 47 5 3" xfId="27612" xr:uid="{A8031DF1-31D0-4360-94A6-70AFE7E40ED9}"/>
    <cellStyle name="Normal 47 5 3 2" xfId="27613" xr:uid="{1FE3A036-BBB5-4816-B9FC-D37583057EAF}"/>
    <cellStyle name="Normal 47 5 3 2 2" xfId="27614" xr:uid="{A1A9001D-4413-4B65-BBA8-60EEB220E7D4}"/>
    <cellStyle name="Normal 47 5 3 3" xfId="27615" xr:uid="{A8BA676B-1F24-4F8C-85D3-C72151426867}"/>
    <cellStyle name="Normal 47 5 4" xfId="27616" xr:uid="{9C306E30-660C-42DA-9239-7D53843392DF}"/>
    <cellStyle name="Normal 47 5 4 2" xfId="27617" xr:uid="{C6A98E0A-A7AD-4DAF-9AAF-94B07ADE05FA}"/>
    <cellStyle name="Normal 47 5 5" xfId="27618" xr:uid="{396D144B-7BE7-44C8-9E6D-FB751B519C55}"/>
    <cellStyle name="Normal 47 6" xfId="27619" xr:uid="{6DA27A8E-66B8-4062-B7D1-6D77B09D57D4}"/>
    <cellStyle name="Normal 47 6 2" xfId="27620" xr:uid="{39C5E0FC-6C3F-4BD4-BA9F-5B0112B42302}"/>
    <cellStyle name="Normal 47 6 2 2" xfId="27621" xr:uid="{7D3E5741-7C3F-4164-88B8-38B461760B85}"/>
    <cellStyle name="Normal 47 6 2 2 2" xfId="27622" xr:uid="{F501662D-91BF-48FB-9FF9-FE78BBDBBE13}"/>
    <cellStyle name="Normal 47 6 2 3" xfId="27623" xr:uid="{EECC13D7-E219-45F1-A53B-317CD54A4B9A}"/>
    <cellStyle name="Normal 47 6 3" xfId="27624" xr:uid="{466087C2-C7D7-4D0D-B57D-C2F2F88CE965}"/>
    <cellStyle name="Normal 47 6 3 2" xfId="27625" xr:uid="{E3DAA4DC-9605-471A-B0B5-2E61C5061CFC}"/>
    <cellStyle name="Normal 47 6 4" xfId="27626" xr:uid="{7B4E6942-4073-43A0-9DB9-7C1B3BC6A32C}"/>
    <cellStyle name="Normal 47 7" xfId="27627" xr:uid="{8401E9DB-540C-4514-8467-F97A9CD298D7}"/>
    <cellStyle name="Normal 47 7 2" xfId="27628" xr:uid="{4735629E-56B1-4A0A-81B6-8D2DD23F2F02}"/>
    <cellStyle name="Normal 47 7 2 2" xfId="27629" xr:uid="{7DF40062-1A2E-4147-8EC8-8FE6A5D68A83}"/>
    <cellStyle name="Normal 47 7 3" xfId="27630" xr:uid="{06D8E472-6A40-4D64-8ED5-7F72264B2AB0}"/>
    <cellStyle name="Normal 47 8" xfId="27631" xr:uid="{B82CEE53-5AAE-47FE-B43A-1079C62E4F94}"/>
    <cellStyle name="Normal 47 8 2" xfId="27632" xr:uid="{25D0B9A7-493D-4A0B-96FB-5DE12B90F8B9}"/>
    <cellStyle name="Normal 47 9" xfId="27633" xr:uid="{F2010DAE-E845-4023-A158-0737CC3A5278}"/>
    <cellStyle name="Normal 48" xfId="400" xr:uid="{2B4C79D5-012D-4ACC-B25F-EE0F3F24D307}"/>
    <cellStyle name="Normal 48 10" xfId="27635" xr:uid="{EDE55380-D623-4285-8FF9-0F8E06232346}"/>
    <cellStyle name="Normal 48 11" xfId="27634" xr:uid="{032EC81E-7BDC-4122-BC74-2604003018FE}"/>
    <cellStyle name="Normal 48 12" xfId="37801" xr:uid="{12BC066C-DC19-410B-AA9A-0D363E22F1A2}"/>
    <cellStyle name="Normal 48 2" xfId="27636" xr:uid="{C695F10C-99BE-46DB-B53A-E5C675CE97AC}"/>
    <cellStyle name="Normal 48 2 2" xfId="27637" xr:uid="{06581261-7EEF-4C78-B319-A2759376B67E}"/>
    <cellStyle name="Normal 48 2 2 2" xfId="27638" xr:uid="{31C471EA-E8AF-4328-B084-4AD3A3BD496B}"/>
    <cellStyle name="Normal 48 2 2 2 2" xfId="27639" xr:uid="{12A1F882-1D6E-43A6-95EA-012228783798}"/>
    <cellStyle name="Normal 48 2 2 2 2 2" xfId="27640" xr:uid="{2CEC3E96-0FDC-4FB9-A218-064065857DA6}"/>
    <cellStyle name="Normal 48 2 2 2 2 2 2" xfId="27641" xr:uid="{4DC76EB4-28CA-4EB8-991E-D1895589855D}"/>
    <cellStyle name="Normal 48 2 2 2 2 3" xfId="27642" xr:uid="{E21B6B99-9389-4257-99D1-C24563E0D913}"/>
    <cellStyle name="Normal 48 2 2 2 3" xfId="27643" xr:uid="{DBD00660-52C6-4F4A-85B3-01D6DCD69D6B}"/>
    <cellStyle name="Normal 48 2 2 2 3 2" xfId="27644" xr:uid="{D898846F-54D3-4EAF-8948-FBD3947617EC}"/>
    <cellStyle name="Normal 48 2 2 2 4" xfId="27645" xr:uid="{07FDE885-463F-485C-B82D-E10331BCA644}"/>
    <cellStyle name="Normal 48 2 2 3" xfId="27646" xr:uid="{8CE17701-A4EA-4AC2-BE22-B2A0FE8632B2}"/>
    <cellStyle name="Normal 48 2 2 3 2" xfId="27647" xr:uid="{25CCCA95-A467-4B5F-94D5-4AB3600EDA0B}"/>
    <cellStyle name="Normal 48 2 2 3 2 2" xfId="27648" xr:uid="{EFDE21F1-65AE-489B-9E4C-608E53134C18}"/>
    <cellStyle name="Normal 48 2 2 3 3" xfId="27649" xr:uid="{B4C04CB9-DB55-4599-89DB-799BC1B8CB22}"/>
    <cellStyle name="Normal 48 2 2 4" xfId="27650" xr:uid="{95F3217D-CB06-435A-8C57-471752FB31BC}"/>
    <cellStyle name="Normal 48 2 2 4 2" xfId="27651" xr:uid="{763A420B-9923-429D-91D1-E46FD5A8F692}"/>
    <cellStyle name="Normal 48 2 2 5" xfId="27652" xr:uid="{E2BDB9AD-85E3-4DD7-A51D-819D68AEEAAB}"/>
    <cellStyle name="Normal 48 2 3" xfId="27653" xr:uid="{ECD0B67B-2028-4464-A955-2A157E4AA7F5}"/>
    <cellStyle name="Normal 48 2 3 2" xfId="27654" xr:uid="{7D817349-E088-4E5D-B897-619561977BAE}"/>
    <cellStyle name="Normal 48 2 3 2 2" xfId="27655" xr:uid="{86DCE8CD-4BCE-4AD6-B0F2-A872A10EF438}"/>
    <cellStyle name="Normal 48 2 3 2 2 2" xfId="27656" xr:uid="{0843C855-F0C5-4845-99D2-D77B54CB6EDF}"/>
    <cellStyle name="Normal 48 2 3 2 2 2 2" xfId="27657" xr:uid="{40CF78A8-44C7-4502-A9A8-A3E416A7F4AA}"/>
    <cellStyle name="Normal 48 2 3 2 2 3" xfId="27658" xr:uid="{872C0B90-C1BA-422A-8643-1F217E46D8A2}"/>
    <cellStyle name="Normal 48 2 3 2 3" xfId="27659" xr:uid="{28443486-2AF7-4CAC-B341-05EA6358D142}"/>
    <cellStyle name="Normal 48 2 3 2 3 2" xfId="27660" xr:uid="{F312E3AD-8258-4DA5-BDCA-E62F34355DD0}"/>
    <cellStyle name="Normal 48 2 3 2 4" xfId="27661" xr:uid="{E90389DD-B3F9-4C62-B444-4A6E6E10A436}"/>
    <cellStyle name="Normal 48 2 3 3" xfId="27662" xr:uid="{453D2EB8-704F-4D23-8071-8B45CEE0C525}"/>
    <cellStyle name="Normal 48 2 3 3 2" xfId="27663" xr:uid="{5C5BC653-6AFB-4821-A62B-45A01B6A2D58}"/>
    <cellStyle name="Normal 48 2 3 3 2 2" xfId="27664" xr:uid="{A952F81A-A440-4028-B80D-D236EFD4013A}"/>
    <cellStyle name="Normal 48 2 3 3 3" xfId="27665" xr:uid="{358FC021-6D14-4CC9-BF30-59864476D357}"/>
    <cellStyle name="Normal 48 2 3 4" xfId="27666" xr:uid="{4EBDBF83-6518-42D8-9073-BB6839C7381B}"/>
    <cellStyle name="Normal 48 2 3 4 2" xfId="27667" xr:uid="{26426F5D-6BCE-40A3-AC9B-3C5FD136922D}"/>
    <cellStyle name="Normal 48 2 3 5" xfId="27668" xr:uid="{0425C07C-5F81-4EB2-9D1E-C960A64F59CE}"/>
    <cellStyle name="Normal 48 2 4" xfId="27669" xr:uid="{E68E7BDD-1EC7-4200-AC41-EC8BEFF6C80F}"/>
    <cellStyle name="Normal 48 2 4 2" xfId="27670" xr:uid="{AB3215F0-7118-44AE-97C8-75FD36B84A0C}"/>
    <cellStyle name="Normal 48 2 4 2 2" xfId="27671" xr:uid="{CE0EDBA8-6F63-41C3-BEB9-F8A4C38B9B02}"/>
    <cellStyle name="Normal 48 2 4 2 2 2" xfId="27672" xr:uid="{007626F2-CEE7-4D0F-B474-58158E0636A2}"/>
    <cellStyle name="Normal 48 2 4 2 2 2 2" xfId="27673" xr:uid="{28F6152D-84E5-47D6-9CB8-34C8BC7DF1C6}"/>
    <cellStyle name="Normal 48 2 4 2 2 3" xfId="27674" xr:uid="{4D8C5D58-3FC6-46F1-BF35-983871A2D13D}"/>
    <cellStyle name="Normal 48 2 4 2 3" xfId="27675" xr:uid="{AC6F0DB5-ABEB-4189-9778-FC2D97AEA3DD}"/>
    <cellStyle name="Normal 48 2 4 2 3 2" xfId="27676" xr:uid="{CDB46371-B3CF-4D4E-8987-829D0EAB0431}"/>
    <cellStyle name="Normal 48 2 4 2 4" xfId="27677" xr:uid="{86B69B57-4201-4C4A-A0CD-7F08C25DE403}"/>
    <cellStyle name="Normal 48 2 4 3" xfId="27678" xr:uid="{BF0E35DD-3B63-4117-A8CD-83C950C2217C}"/>
    <cellStyle name="Normal 48 2 4 3 2" xfId="27679" xr:uid="{6B09EBC2-FE9A-4ED0-8A28-4024403E0650}"/>
    <cellStyle name="Normal 48 2 4 3 2 2" xfId="27680" xr:uid="{B16A8BF3-4EBF-4B89-BF4A-8E26D43F4703}"/>
    <cellStyle name="Normal 48 2 4 3 3" xfId="27681" xr:uid="{63F714C6-B8F6-4DBF-B163-E04D8D52D3CE}"/>
    <cellStyle name="Normal 48 2 4 4" xfId="27682" xr:uid="{152A831A-F76F-43BD-9EC3-7B5D4283EB52}"/>
    <cellStyle name="Normal 48 2 4 4 2" xfId="27683" xr:uid="{346E8E44-E905-4F83-849C-8F01F08FDD5F}"/>
    <cellStyle name="Normal 48 2 4 5" xfId="27684" xr:uid="{D0A28842-31F6-41EC-ADB9-E7DC6173FF47}"/>
    <cellStyle name="Normal 48 2 5" xfId="27685" xr:uid="{FD1754CB-12D6-42D7-9CAC-1741B7E674C5}"/>
    <cellStyle name="Normal 48 2 5 2" xfId="27686" xr:uid="{0EBAB170-0C38-4B23-A31B-64F04E1E1AA4}"/>
    <cellStyle name="Normal 48 2 5 2 2" xfId="27687" xr:uid="{7111044D-DC31-49B4-B892-F121291ECE8F}"/>
    <cellStyle name="Normal 48 2 5 2 2 2" xfId="27688" xr:uid="{42B1CBB0-F1CB-40A2-830A-F373B0CDEE93}"/>
    <cellStyle name="Normal 48 2 5 2 2 2 2" xfId="27689" xr:uid="{E17DBEF7-F637-4E09-A4DC-DEC7E74CBFE9}"/>
    <cellStyle name="Normal 48 2 5 2 2 3" xfId="27690" xr:uid="{D583C9E7-15ED-45E2-AD32-766A1A83A5C5}"/>
    <cellStyle name="Normal 48 2 5 2 3" xfId="27691" xr:uid="{643C169E-8E87-415A-9CC3-0290DC8CE7AA}"/>
    <cellStyle name="Normal 48 2 5 2 3 2" xfId="27692" xr:uid="{9067D84F-82F9-413C-B0EA-E46020F87918}"/>
    <cellStyle name="Normal 48 2 5 2 4" xfId="27693" xr:uid="{022688DF-1432-4F68-BCC0-9E2B90BB4640}"/>
    <cellStyle name="Normal 48 2 5 3" xfId="27694" xr:uid="{2E1D2270-E2B4-4836-8D23-082E567D8C00}"/>
    <cellStyle name="Normal 48 2 5 3 2" xfId="27695" xr:uid="{B1786962-6E69-4856-8655-9C124AF31814}"/>
    <cellStyle name="Normal 48 2 5 3 2 2" xfId="27696" xr:uid="{7A70224C-8B8A-4D94-B462-93D156C5A3C7}"/>
    <cellStyle name="Normal 48 2 5 3 3" xfId="27697" xr:uid="{92EF4EEC-7CD3-4B94-97A1-DE1386B8A596}"/>
    <cellStyle name="Normal 48 2 5 4" xfId="27698" xr:uid="{F1BEADF9-C13D-4A33-8CD4-6AC8DEEB5AD0}"/>
    <cellStyle name="Normal 48 2 5 4 2" xfId="27699" xr:uid="{D7F711E3-9F35-4FF8-9AC4-3F2CE700F3B9}"/>
    <cellStyle name="Normal 48 2 5 5" xfId="27700" xr:uid="{EAFD41D0-6FA1-432E-AD24-E9F9E3C62B86}"/>
    <cellStyle name="Normal 48 2 6" xfId="27701" xr:uid="{1F451CC3-95AF-4513-970B-2195C67204DD}"/>
    <cellStyle name="Normal 48 2 6 2" xfId="27702" xr:uid="{D1F9BDCD-153B-4452-947E-8419CF8A70CE}"/>
    <cellStyle name="Normal 48 2 6 2 2" xfId="27703" xr:uid="{1931B0DA-4C5B-4656-A854-D23AD8E79DC5}"/>
    <cellStyle name="Normal 48 2 6 2 2 2" xfId="27704" xr:uid="{3CD437CC-CD95-43F2-A592-88B43605549C}"/>
    <cellStyle name="Normal 48 2 6 2 3" xfId="27705" xr:uid="{F3019238-A0C6-4DD1-AD13-BDB8177188FF}"/>
    <cellStyle name="Normal 48 2 6 3" xfId="27706" xr:uid="{F2D29530-C8CC-4A3D-9D33-5B37EC62B2A0}"/>
    <cellStyle name="Normal 48 2 6 3 2" xfId="27707" xr:uid="{0900C45C-DEC2-4900-87A2-E15E141A8605}"/>
    <cellStyle name="Normal 48 2 6 4" xfId="27708" xr:uid="{7C110C67-751D-4107-A114-12A0E1464103}"/>
    <cellStyle name="Normal 48 2 7" xfId="27709" xr:uid="{41176EFA-BA12-40B0-B165-6E9046B5C61D}"/>
    <cellStyle name="Normal 48 2 7 2" xfId="27710" xr:uid="{D6E413A3-94B2-4ED5-A89B-94557B0FCE23}"/>
    <cellStyle name="Normal 48 2 7 2 2" xfId="27711" xr:uid="{BC13F9F5-1761-4D45-8D5E-1D6FD2542BB6}"/>
    <cellStyle name="Normal 48 2 7 3" xfId="27712" xr:uid="{1915DFA2-5A77-428E-914A-8649EA2BAA4D}"/>
    <cellStyle name="Normal 48 2 8" xfId="27713" xr:uid="{57A20564-8257-40FF-980B-1AB966FE1BA1}"/>
    <cellStyle name="Normal 48 2 8 2" xfId="27714" xr:uid="{B4FAE984-24DF-418E-B9DC-A9371DEEA49A}"/>
    <cellStyle name="Normal 48 2 9" xfId="27715" xr:uid="{E77FEEDC-73A9-4DFB-B50C-8EF8600CCFF7}"/>
    <cellStyle name="Normal 48 3" xfId="27716" xr:uid="{492F958D-AE1D-45D6-B6A5-5149F5503E4D}"/>
    <cellStyle name="Normal 48 3 2" xfId="27717" xr:uid="{E6445275-DAF9-40B7-95FD-9F4B7E927447}"/>
    <cellStyle name="Normal 48 3 2 2" xfId="27718" xr:uid="{126674A3-FBC7-4607-80D9-F1EAFABEA248}"/>
    <cellStyle name="Normal 48 3 2 2 2" xfId="27719" xr:uid="{7F49D353-1CCB-4DFC-A881-08BAB4941B17}"/>
    <cellStyle name="Normal 48 3 2 2 2 2" xfId="27720" xr:uid="{4D04171E-67DA-4A21-9EAF-24358B14D4E4}"/>
    <cellStyle name="Normal 48 3 2 2 3" xfId="27721" xr:uid="{FCB301F4-1A77-4D57-8FE1-B88C6CD72B39}"/>
    <cellStyle name="Normal 48 3 2 3" xfId="27722" xr:uid="{832ABB1C-6963-4AFF-9706-D99E2459B532}"/>
    <cellStyle name="Normal 48 3 2 3 2" xfId="27723" xr:uid="{5622508E-6A74-492C-BAB4-BCF4245288BC}"/>
    <cellStyle name="Normal 48 3 2 4" xfId="27724" xr:uid="{9632F474-4E47-4568-828E-AABFD532B1DF}"/>
    <cellStyle name="Normal 48 3 3" xfId="27725" xr:uid="{A3F56142-8135-4E9A-A540-23967AC19CCE}"/>
    <cellStyle name="Normal 48 3 3 2" xfId="27726" xr:uid="{A08F786A-39A2-4B0D-8E8E-F185347C57DA}"/>
    <cellStyle name="Normal 48 3 3 2 2" xfId="27727" xr:uid="{9B20430B-6583-4F03-89BD-93F1C286B9AD}"/>
    <cellStyle name="Normal 48 3 3 3" xfId="27728" xr:uid="{18C9850C-D8DE-4925-9BBD-4B60DC5371B0}"/>
    <cellStyle name="Normal 48 3 4" xfId="27729" xr:uid="{60488F51-0925-489C-B1F3-0FB4A5FD13FD}"/>
    <cellStyle name="Normal 48 3 4 2" xfId="27730" xr:uid="{7BBBE7A3-049B-4BCE-989C-2383BCD6799C}"/>
    <cellStyle name="Normal 48 3 5" xfId="27731" xr:uid="{2E2C38E0-259C-4A7B-ABA7-C704EE5F3F67}"/>
    <cellStyle name="Normal 48 4" xfId="27732" xr:uid="{6FD452F0-B72D-4D8B-9122-A5990D9BDC11}"/>
    <cellStyle name="Normal 48 4 2" xfId="27733" xr:uid="{8E8FDED5-52CB-477C-ACDA-7012CDC7F8E1}"/>
    <cellStyle name="Normal 48 4 2 2" xfId="27734" xr:uid="{21897E04-473E-4937-8376-1819577C2B81}"/>
    <cellStyle name="Normal 48 4 2 2 2" xfId="27735" xr:uid="{3A2E23AF-D8A0-4130-8790-B4DF66BEC7F0}"/>
    <cellStyle name="Normal 48 4 2 2 2 2" xfId="27736" xr:uid="{B0333FBE-6A9D-4082-8F48-4E659DF98FFD}"/>
    <cellStyle name="Normal 48 4 2 2 3" xfId="27737" xr:uid="{B5CEA51E-0D2C-4772-B887-DF310FF9FD97}"/>
    <cellStyle name="Normal 48 4 2 3" xfId="27738" xr:uid="{4C20E10B-6946-4F3E-9738-36B851DF8890}"/>
    <cellStyle name="Normal 48 4 2 3 2" xfId="27739" xr:uid="{1EDFD09D-58F2-4B49-B462-700D9CCE42A9}"/>
    <cellStyle name="Normal 48 4 2 4" xfId="27740" xr:uid="{B6993B60-FA98-480F-9BBD-BF7725E428FA}"/>
    <cellStyle name="Normal 48 4 3" xfId="27741" xr:uid="{D9D6D013-3947-482B-A546-09CD6190EFFC}"/>
    <cellStyle name="Normal 48 4 3 2" xfId="27742" xr:uid="{A16E1052-A8F9-4FB6-92A4-D21600E334ED}"/>
    <cellStyle name="Normal 48 4 3 2 2" xfId="27743" xr:uid="{8107A659-64BB-46DA-B92E-3336ABFCB8C2}"/>
    <cellStyle name="Normal 48 4 3 3" xfId="27744" xr:uid="{24415FAC-6D1B-4AAB-819F-4B3787C75AB9}"/>
    <cellStyle name="Normal 48 4 4" xfId="27745" xr:uid="{88976D74-1CA8-4BA6-93EB-3D4199348661}"/>
    <cellStyle name="Normal 48 4 4 2" xfId="27746" xr:uid="{4DFB8AFB-C3EC-466D-AE34-B7A139C1FC74}"/>
    <cellStyle name="Normal 48 4 5" xfId="27747" xr:uid="{3D604D81-08C7-4A16-A0D2-B6922B1CED23}"/>
    <cellStyle name="Normal 48 5" xfId="27748" xr:uid="{C9C63B0A-7B85-42A0-A416-153E98DECE96}"/>
    <cellStyle name="Normal 48 5 2" xfId="27749" xr:uid="{97700BED-C5FB-4717-ACF9-E9285C0CF209}"/>
    <cellStyle name="Normal 48 5 2 2" xfId="27750" xr:uid="{9F12E0B7-1B93-42A8-A262-DBF80AB11A74}"/>
    <cellStyle name="Normal 48 5 2 2 2" xfId="27751" xr:uid="{3C5AA9D8-CB58-4618-998D-9B87B906A953}"/>
    <cellStyle name="Normal 48 5 2 2 2 2" xfId="27752" xr:uid="{10B4E3EC-F489-4761-A165-FA5DEF3EEE2F}"/>
    <cellStyle name="Normal 48 5 2 2 3" xfId="27753" xr:uid="{513DD7BB-B7D8-4ED2-B9E3-B7D1794994CB}"/>
    <cellStyle name="Normal 48 5 2 3" xfId="27754" xr:uid="{C98EF095-94E4-48EB-B3C8-61DC4E6CA9BE}"/>
    <cellStyle name="Normal 48 5 2 3 2" xfId="27755" xr:uid="{EDFEF845-5A17-47A8-A74E-0704021A5CA0}"/>
    <cellStyle name="Normal 48 5 2 4" xfId="27756" xr:uid="{B6AF7C78-D226-43FD-B4C0-79A6BDC763E5}"/>
    <cellStyle name="Normal 48 5 3" xfId="27757" xr:uid="{D35201E8-1D24-4537-AF33-4CACAA8422ED}"/>
    <cellStyle name="Normal 48 5 3 2" xfId="27758" xr:uid="{98902FAC-4996-4056-BDD7-A14FEC118327}"/>
    <cellStyle name="Normal 48 5 3 2 2" xfId="27759" xr:uid="{57A7D5DE-899D-4267-BFBA-07709E005019}"/>
    <cellStyle name="Normal 48 5 3 3" xfId="27760" xr:uid="{F1AA5CDE-FB6C-429D-9B95-5744C2F66E2D}"/>
    <cellStyle name="Normal 48 5 4" xfId="27761" xr:uid="{72E22360-4651-496E-92B7-8EF48E06DE8A}"/>
    <cellStyle name="Normal 48 5 4 2" xfId="27762" xr:uid="{078473FF-B420-4EB3-8F57-B272A513C07D}"/>
    <cellStyle name="Normal 48 5 5" xfId="27763" xr:uid="{DB2D3FE3-69F1-440A-8D58-1C489CA8CE86}"/>
    <cellStyle name="Normal 48 6" xfId="27764" xr:uid="{C3CA2D4E-F769-4A82-8E46-033154195C4B}"/>
    <cellStyle name="Normal 48 6 2" xfId="27765" xr:uid="{E62820E0-C1A1-4BB3-BF72-74D8D556394D}"/>
    <cellStyle name="Normal 48 6 2 2" xfId="27766" xr:uid="{6B712E3A-B98C-42EB-AD41-E5B4BECEB0C3}"/>
    <cellStyle name="Normal 48 6 2 2 2" xfId="27767" xr:uid="{51C742FA-8E4E-4A77-9CA5-4792775635B8}"/>
    <cellStyle name="Normal 48 6 2 2 2 2" xfId="27768" xr:uid="{F006578F-4E45-4296-836E-6722B14160CA}"/>
    <cellStyle name="Normal 48 6 2 2 3" xfId="27769" xr:uid="{81BFA046-7AC1-40F4-B485-5D886EABB3E5}"/>
    <cellStyle name="Normal 48 6 2 3" xfId="27770" xr:uid="{76D775B1-72AB-4226-A8FB-1DBB094AA65D}"/>
    <cellStyle name="Normal 48 6 2 3 2" xfId="27771" xr:uid="{155EE41C-3B80-44A5-81C5-DECA5FBEF76F}"/>
    <cellStyle name="Normal 48 6 2 4" xfId="27772" xr:uid="{3FC66D4F-CA52-4E95-90B2-78668B75FAD2}"/>
    <cellStyle name="Normal 48 6 3" xfId="27773" xr:uid="{416062A7-FD69-4B64-B5FA-121A647AB122}"/>
    <cellStyle name="Normal 48 6 3 2" xfId="27774" xr:uid="{F71EB3B7-7EC9-4F02-992B-1CCAD2259E68}"/>
    <cellStyle name="Normal 48 6 3 2 2" xfId="27775" xr:uid="{F05F0783-9839-499F-AFBA-190A12C93461}"/>
    <cellStyle name="Normal 48 6 3 3" xfId="27776" xr:uid="{BBF303C3-97DA-4423-876B-9F57A199FBDE}"/>
    <cellStyle name="Normal 48 6 4" xfId="27777" xr:uid="{04F29E81-E224-4A9C-8764-5613B6314759}"/>
    <cellStyle name="Normal 48 6 4 2" xfId="27778" xr:uid="{85E12F9E-23EB-4E5A-9CBA-8FC5841E4FBA}"/>
    <cellStyle name="Normal 48 6 5" xfId="27779" xr:uid="{C765B255-D18D-4BE4-97FE-F284A2D89B2E}"/>
    <cellStyle name="Normal 48 7" xfId="27780" xr:uid="{4E5C992A-ACA2-4ADF-9377-F00AFF663D4C}"/>
    <cellStyle name="Normal 48 7 2" xfId="27781" xr:uid="{A8B0A45F-10E6-4DC7-B448-258A2D1CDB4D}"/>
    <cellStyle name="Normal 48 7 2 2" xfId="27782" xr:uid="{0F83CF2E-5F35-4372-B674-B9BDD267ACB3}"/>
    <cellStyle name="Normal 48 7 2 2 2" xfId="27783" xr:uid="{7E32EDEA-F760-4B2E-BBFC-C141990C90D0}"/>
    <cellStyle name="Normal 48 7 2 3" xfId="27784" xr:uid="{3AB1CDB8-4E1E-4B28-ADFF-AB071D0415A7}"/>
    <cellStyle name="Normal 48 7 3" xfId="27785" xr:uid="{50A9FE9B-9533-464C-865D-789DC511BB54}"/>
    <cellStyle name="Normal 48 7 3 2" xfId="27786" xr:uid="{FD25B4DD-AA83-49B3-BCFB-E03DC0C7E843}"/>
    <cellStyle name="Normal 48 7 4" xfId="27787" xr:uid="{DFD0A828-EE8E-4EC7-B2AB-15F23C21A6F0}"/>
    <cellStyle name="Normal 48 8" xfId="27788" xr:uid="{83DA9FAC-E974-4851-BA18-688A929CB41A}"/>
    <cellStyle name="Normal 48 8 2" xfId="27789" xr:uid="{70176491-303A-4A28-8EFE-51EA7EED2294}"/>
    <cellStyle name="Normal 48 8 2 2" xfId="27790" xr:uid="{14D2E80F-760B-4E33-8FF0-2574B5C582A8}"/>
    <cellStyle name="Normal 48 8 3" xfId="27791" xr:uid="{6CFC2C42-1FEC-4E28-898F-123453D64981}"/>
    <cellStyle name="Normal 48 9" xfId="27792" xr:uid="{A5907B4A-9923-4943-B81E-A556D66CE205}"/>
    <cellStyle name="Normal 48 9 2" xfId="27793" xr:uid="{641F72C7-8218-4F4F-9241-3607D7C20175}"/>
    <cellStyle name="Normal 49" xfId="401" xr:uid="{46F2A9EA-A247-4985-97D7-28E3DD52083B}"/>
    <cellStyle name="Normal 49 10" xfId="27795" xr:uid="{FFF8FE2C-E080-4FF2-B739-949F5B4228CE}"/>
    <cellStyle name="Normal 49 11" xfId="27794" xr:uid="{412E375E-533D-4486-A49B-4B61269ED2AD}"/>
    <cellStyle name="Normal 49 12" xfId="37802" xr:uid="{B2F0C949-00F6-4D6F-A2F3-87B0732B4FB0}"/>
    <cellStyle name="Normal 49 2" xfId="27796" xr:uid="{90C3296F-0A7C-454E-867F-D7065882615A}"/>
    <cellStyle name="Normal 49 2 2" xfId="27797" xr:uid="{F85C6B76-2337-447E-A305-826E36F4C21B}"/>
    <cellStyle name="Normal 49 2 2 2" xfId="27798" xr:uid="{E56181EC-D7A8-4999-AFA5-F7B1CB1FB156}"/>
    <cellStyle name="Normal 49 2 2 2 2" xfId="27799" xr:uid="{6C85DF32-AD10-4952-9E4C-3F3540FE48D1}"/>
    <cellStyle name="Normal 49 2 2 2 2 2" xfId="27800" xr:uid="{722918D0-1CAF-4661-A02C-70B132383B47}"/>
    <cellStyle name="Normal 49 2 2 2 2 2 2" xfId="27801" xr:uid="{6A3D875E-E403-41A3-85D7-AFABA436C832}"/>
    <cellStyle name="Normal 49 2 2 2 2 3" xfId="27802" xr:uid="{0E8337FA-EB9A-4499-9F4A-177344596E32}"/>
    <cellStyle name="Normal 49 2 2 2 3" xfId="27803" xr:uid="{D12B9FD8-F84C-4A28-805F-841F1DFA0207}"/>
    <cellStyle name="Normal 49 2 2 2 3 2" xfId="27804" xr:uid="{563E6EDC-48E4-4213-A8AB-66FF600C1F4E}"/>
    <cellStyle name="Normal 49 2 2 2 4" xfId="27805" xr:uid="{DB89F3D0-F7E4-499E-B4F5-422029860DB1}"/>
    <cellStyle name="Normal 49 2 2 3" xfId="27806" xr:uid="{3F141536-7E53-4487-9381-5F71E9478CBE}"/>
    <cellStyle name="Normal 49 2 2 3 2" xfId="27807" xr:uid="{C99325E2-A576-487B-B5C7-2B77044B3F86}"/>
    <cellStyle name="Normal 49 2 2 3 2 2" xfId="27808" xr:uid="{A6250467-C35E-4A86-8CDD-92FE4A02F287}"/>
    <cellStyle name="Normal 49 2 2 3 3" xfId="27809" xr:uid="{B74F804B-8C9B-4C86-92D2-2337360E3775}"/>
    <cellStyle name="Normal 49 2 2 4" xfId="27810" xr:uid="{6CEBF7A9-0AE3-4675-9D1A-5E223B90BE21}"/>
    <cellStyle name="Normal 49 2 2 4 2" xfId="27811" xr:uid="{C03B4639-31D0-4DE9-8C8D-4F5D40EA3260}"/>
    <cellStyle name="Normal 49 2 2 5" xfId="27812" xr:uid="{3807340B-97C3-47CE-9D0C-259993757745}"/>
    <cellStyle name="Normal 49 2 3" xfId="27813" xr:uid="{C0A02B8C-226D-4142-8F12-82B446AE327B}"/>
    <cellStyle name="Normal 49 2 3 2" xfId="27814" xr:uid="{625BE068-A5F4-4B09-84FD-30295F62560F}"/>
    <cellStyle name="Normal 49 2 3 2 2" xfId="27815" xr:uid="{6477C267-D32F-425D-BC4A-92D44D589201}"/>
    <cellStyle name="Normal 49 2 3 2 2 2" xfId="27816" xr:uid="{72B1528D-EF01-466B-8103-3A5126E187FA}"/>
    <cellStyle name="Normal 49 2 3 2 2 2 2" xfId="27817" xr:uid="{907E6510-31FF-4EFA-B288-995AF690FB54}"/>
    <cellStyle name="Normal 49 2 3 2 2 3" xfId="27818" xr:uid="{57576E79-1F7C-4B01-A16E-6111345D434B}"/>
    <cellStyle name="Normal 49 2 3 2 3" xfId="27819" xr:uid="{DB53564B-7739-4516-82B7-7625AFB25C69}"/>
    <cellStyle name="Normal 49 2 3 2 3 2" xfId="27820" xr:uid="{34E89064-BD8F-4C39-A0B6-F8B166E55135}"/>
    <cellStyle name="Normal 49 2 3 2 4" xfId="27821" xr:uid="{B58AF95F-275C-48F8-B6E6-CA1958914540}"/>
    <cellStyle name="Normal 49 2 3 3" xfId="27822" xr:uid="{C7CF68F1-7803-4A26-978E-CC3CBC0FA3FC}"/>
    <cellStyle name="Normal 49 2 3 3 2" xfId="27823" xr:uid="{450DC0F3-C7AD-4641-B63C-A7D8122D3C3B}"/>
    <cellStyle name="Normal 49 2 3 3 2 2" xfId="27824" xr:uid="{65E550FB-A49C-4115-A511-A8A82D0AF6D9}"/>
    <cellStyle name="Normal 49 2 3 3 3" xfId="27825" xr:uid="{557119C3-6770-48B9-81EC-96EFBB15618A}"/>
    <cellStyle name="Normal 49 2 3 4" xfId="27826" xr:uid="{79418A69-FFEC-4410-A8DF-D2FD731E0563}"/>
    <cellStyle name="Normal 49 2 3 4 2" xfId="27827" xr:uid="{CCDF4186-1634-4A20-A4AE-439EBD91DF11}"/>
    <cellStyle name="Normal 49 2 3 5" xfId="27828" xr:uid="{8BFCBF4A-C879-435C-AC7B-4209E0F4DB89}"/>
    <cellStyle name="Normal 49 2 4" xfId="27829" xr:uid="{B1E3A35F-8521-4B17-B479-31DB68E68F56}"/>
    <cellStyle name="Normal 49 2 4 2" xfId="27830" xr:uid="{9BD92F4E-563E-4EE8-BB74-D306F9EBCC2E}"/>
    <cellStyle name="Normal 49 2 4 2 2" xfId="27831" xr:uid="{338912A9-6389-4C2A-8608-13E097C546FA}"/>
    <cellStyle name="Normal 49 2 4 2 2 2" xfId="27832" xr:uid="{55B22FDD-8B71-4870-86C4-1BBDD21921B3}"/>
    <cellStyle name="Normal 49 2 4 2 2 2 2" xfId="27833" xr:uid="{A2BD0222-156F-42DE-AA47-6CC8867B1294}"/>
    <cellStyle name="Normal 49 2 4 2 2 3" xfId="27834" xr:uid="{4FBAFC85-BC5B-45F9-98F5-851F47AD31F8}"/>
    <cellStyle name="Normal 49 2 4 2 3" xfId="27835" xr:uid="{A2DE34EB-2CC5-46A6-81A0-34646A67E666}"/>
    <cellStyle name="Normal 49 2 4 2 3 2" xfId="27836" xr:uid="{F1140DF7-4F4E-4E1D-B1F3-CCCA4BCCBA85}"/>
    <cellStyle name="Normal 49 2 4 2 4" xfId="27837" xr:uid="{E40BA43D-7365-429E-A8E1-EE2A4B3CEA7A}"/>
    <cellStyle name="Normal 49 2 4 3" xfId="27838" xr:uid="{F4E8715A-80C3-4F0F-8E42-4E6BC0839C6F}"/>
    <cellStyle name="Normal 49 2 4 3 2" xfId="27839" xr:uid="{4C332BAC-9B48-44F4-813E-6696572EF7F9}"/>
    <cellStyle name="Normal 49 2 4 3 2 2" xfId="27840" xr:uid="{4B6A03E8-4507-4F6A-B123-F5BCE32697A6}"/>
    <cellStyle name="Normal 49 2 4 3 3" xfId="27841" xr:uid="{40CF6F91-CDB3-4AB2-A6AC-0BC75AE40AE5}"/>
    <cellStyle name="Normal 49 2 4 4" xfId="27842" xr:uid="{6B187AB9-3E4A-468D-AF37-B17548FA6895}"/>
    <cellStyle name="Normal 49 2 4 4 2" xfId="27843" xr:uid="{7176404B-5571-40E4-8F69-3CF52FA14AD5}"/>
    <cellStyle name="Normal 49 2 4 5" xfId="27844" xr:uid="{0903390C-EC80-43A2-91A9-BD3323099D80}"/>
    <cellStyle name="Normal 49 2 5" xfId="27845" xr:uid="{772A826E-4799-4165-B42C-8066999EECA2}"/>
    <cellStyle name="Normal 49 2 5 2" xfId="27846" xr:uid="{ABD8113F-9B78-4D1B-B8D5-0C098D4C5BA6}"/>
    <cellStyle name="Normal 49 2 5 2 2" xfId="27847" xr:uid="{DCEA41B6-20B4-4B64-8D47-E9CE23F1F62A}"/>
    <cellStyle name="Normal 49 2 5 2 2 2" xfId="27848" xr:uid="{278C521B-9907-43A6-B8A4-526567B377A2}"/>
    <cellStyle name="Normal 49 2 5 2 2 2 2" xfId="27849" xr:uid="{F8B5AEEF-4E79-440E-AE06-BB72262E752C}"/>
    <cellStyle name="Normal 49 2 5 2 2 3" xfId="27850" xr:uid="{ACED8D84-C1C8-4ACD-A395-E3C198BAB1FB}"/>
    <cellStyle name="Normal 49 2 5 2 3" xfId="27851" xr:uid="{BFCC111B-9588-4F0C-997E-EB3E2BC8EC16}"/>
    <cellStyle name="Normal 49 2 5 2 3 2" xfId="27852" xr:uid="{F3E664CC-4079-46CC-ADEA-479D5123EF92}"/>
    <cellStyle name="Normal 49 2 5 2 4" xfId="27853" xr:uid="{668A56DD-FA4A-4BCA-932D-E57912CF0FB7}"/>
    <cellStyle name="Normal 49 2 5 3" xfId="27854" xr:uid="{D87D8FEE-8E91-4AE2-9A6A-09CC35EAF2D0}"/>
    <cellStyle name="Normal 49 2 5 3 2" xfId="27855" xr:uid="{31D04E38-465C-4C28-9BCD-61A55773B7ED}"/>
    <cellStyle name="Normal 49 2 5 3 2 2" xfId="27856" xr:uid="{BD30FCE2-9C1F-422E-9986-D7B7B8D3CB0E}"/>
    <cellStyle name="Normal 49 2 5 3 3" xfId="27857" xr:uid="{3624BAEF-2727-4F5C-89E9-85265224B3F7}"/>
    <cellStyle name="Normal 49 2 5 4" xfId="27858" xr:uid="{1D8E3794-75B8-426A-A034-1A878E5D6259}"/>
    <cellStyle name="Normal 49 2 5 4 2" xfId="27859" xr:uid="{5E919595-251C-4BA8-A8BF-BAF5467C132B}"/>
    <cellStyle name="Normal 49 2 5 5" xfId="27860" xr:uid="{56441622-2A15-4C81-B82C-E3D8E6022117}"/>
    <cellStyle name="Normal 49 2 6" xfId="27861" xr:uid="{EAF369B2-4EC7-4DF9-9CED-648CA438BF79}"/>
    <cellStyle name="Normal 49 2 6 2" xfId="27862" xr:uid="{C056F6D4-8A3C-4416-9F6C-465005CD9A71}"/>
    <cellStyle name="Normal 49 2 6 2 2" xfId="27863" xr:uid="{9594C835-9F8A-4DAB-A49C-DF4DE375B079}"/>
    <cellStyle name="Normal 49 2 6 2 2 2" xfId="27864" xr:uid="{2D98407A-BCB6-4424-B713-5DEF762B7E2C}"/>
    <cellStyle name="Normal 49 2 6 2 3" xfId="27865" xr:uid="{196AEFBF-7B9C-4773-919E-778F3CB6EB67}"/>
    <cellStyle name="Normal 49 2 6 3" xfId="27866" xr:uid="{20E60C48-E4A6-4893-BAA7-A662148B9C54}"/>
    <cellStyle name="Normal 49 2 6 3 2" xfId="27867" xr:uid="{DC1A62BE-C801-4ED0-8F41-2CA79CD4749F}"/>
    <cellStyle name="Normal 49 2 6 4" xfId="27868" xr:uid="{2F0FA933-8729-44AC-B7E6-57455ADEC9BB}"/>
    <cellStyle name="Normal 49 2 7" xfId="27869" xr:uid="{3FD2B006-BA78-4562-9266-372B35725752}"/>
    <cellStyle name="Normal 49 2 7 2" xfId="27870" xr:uid="{B8F04874-7454-40BE-ADCB-AE8F84043C50}"/>
    <cellStyle name="Normal 49 2 7 2 2" xfId="27871" xr:uid="{A4484086-F01F-4A80-9CA6-5D4890A4BAA7}"/>
    <cellStyle name="Normal 49 2 7 3" xfId="27872" xr:uid="{91ADE482-3203-48EA-9A7C-B497E2E0389F}"/>
    <cellStyle name="Normal 49 2 8" xfId="27873" xr:uid="{42C6B262-9E15-4868-8294-8F2D75D2D1D7}"/>
    <cellStyle name="Normal 49 2 8 2" xfId="27874" xr:uid="{7E4A99BC-76D0-4A8F-A02C-6BF5EFB7E280}"/>
    <cellStyle name="Normal 49 2 9" xfId="27875" xr:uid="{4DFC2ACC-9113-49F8-AFA5-8EEC643A6868}"/>
    <cellStyle name="Normal 49 3" xfId="27876" xr:uid="{D3090C75-3F40-494B-8F3C-3AEC5E27F4C6}"/>
    <cellStyle name="Normal 49 3 2" xfId="27877" xr:uid="{E54B9859-474F-47A2-B276-729FD7CF16F2}"/>
    <cellStyle name="Normal 49 3 2 2" xfId="27878" xr:uid="{8540E4EA-C822-4447-A82A-4AFAE47433D9}"/>
    <cellStyle name="Normal 49 3 2 2 2" xfId="27879" xr:uid="{0899CC3B-F6A9-4CB9-9FF4-771E93AEA132}"/>
    <cellStyle name="Normal 49 3 2 2 2 2" xfId="27880" xr:uid="{8F3CC34F-0AC0-4F8F-A8F6-D982C0395EDF}"/>
    <cellStyle name="Normal 49 3 2 2 3" xfId="27881" xr:uid="{CADC811A-26AF-41B4-824C-088108886F0F}"/>
    <cellStyle name="Normal 49 3 2 3" xfId="27882" xr:uid="{EFB9FCBE-4E36-451A-B1C8-62DBD7F4C803}"/>
    <cellStyle name="Normal 49 3 2 3 2" xfId="27883" xr:uid="{5BB30F21-3BD7-483D-B3B9-C993A76CC7EF}"/>
    <cellStyle name="Normal 49 3 2 4" xfId="27884" xr:uid="{721ADC79-1672-48A7-BCB9-7651AB0622B5}"/>
    <cellStyle name="Normal 49 3 3" xfId="27885" xr:uid="{C078CD3F-7F7B-468E-A9E8-AAF3C13FC822}"/>
    <cellStyle name="Normal 49 3 3 2" xfId="27886" xr:uid="{6FAE5316-E4FE-4845-A030-8717D39E5112}"/>
    <cellStyle name="Normal 49 3 3 2 2" xfId="27887" xr:uid="{159C9C4D-656E-4A78-B015-A35031114981}"/>
    <cellStyle name="Normal 49 3 3 3" xfId="27888" xr:uid="{2075D948-F908-44FD-A571-C5E8444F8721}"/>
    <cellStyle name="Normal 49 3 4" xfId="27889" xr:uid="{7239AF49-B188-473F-B944-93ED16E18782}"/>
    <cellStyle name="Normal 49 3 4 2" xfId="27890" xr:uid="{4A447E6E-12E2-4807-BD76-88129C2A34B0}"/>
    <cellStyle name="Normal 49 3 5" xfId="27891" xr:uid="{B59D650F-818D-453F-BD44-B41132C65FC3}"/>
    <cellStyle name="Normal 49 3 5 2" xfId="27892" xr:uid="{7D6FC9E1-F4ED-47C9-A242-D97F2ADD2667}"/>
    <cellStyle name="Normal 49 3 6" xfId="27893" xr:uid="{F0809864-9F19-4EB3-A360-1A1C5A7B92D6}"/>
    <cellStyle name="Normal 49 4" xfId="27894" xr:uid="{10F63290-68BE-4B97-9153-B3021864CEAF}"/>
    <cellStyle name="Normal 49 4 2" xfId="27895" xr:uid="{ED2975AD-B5AD-4EE7-8EAB-2E60096596EC}"/>
    <cellStyle name="Normal 49 4 2 2" xfId="27896" xr:uid="{7959ACC6-7A57-4CBF-862D-2EF9F42F85D5}"/>
    <cellStyle name="Normal 49 4 2 2 2" xfId="27897" xr:uid="{F05FB3C0-6B27-4FAE-AB97-EDB51A7341EB}"/>
    <cellStyle name="Normal 49 4 2 2 2 2" xfId="27898" xr:uid="{3B8B2ABC-66DB-429C-B0B8-2F2E98CC9B33}"/>
    <cellStyle name="Normal 49 4 2 2 3" xfId="27899" xr:uid="{E029317B-9123-48E1-B72C-17D52DFC6231}"/>
    <cellStyle name="Normal 49 4 2 3" xfId="27900" xr:uid="{09FA2F96-B52C-45F8-86FC-7ECF93503517}"/>
    <cellStyle name="Normal 49 4 2 3 2" xfId="27901" xr:uid="{243EBD16-2E0A-4594-9C46-BE0C1F858FE8}"/>
    <cellStyle name="Normal 49 4 2 4" xfId="27902" xr:uid="{BA57DC85-718A-4D9D-9C1D-521179892E77}"/>
    <cellStyle name="Normal 49 4 3" xfId="27903" xr:uid="{C58247CB-3B07-429A-A488-4E81A51528E2}"/>
    <cellStyle name="Normal 49 4 3 2" xfId="27904" xr:uid="{5C31B91A-2102-4D39-A24D-7248567ED23F}"/>
    <cellStyle name="Normal 49 4 3 2 2" xfId="27905" xr:uid="{EA204F9A-B601-4E39-8A6E-21A54B26827F}"/>
    <cellStyle name="Normal 49 4 3 3" xfId="27906" xr:uid="{8780E735-25ED-44D9-B48E-616DD4E19EC5}"/>
    <cellStyle name="Normal 49 4 4" xfId="27907" xr:uid="{6B70C0F6-A664-4FB2-AF63-770AA9F125DD}"/>
    <cellStyle name="Normal 49 4 4 2" xfId="27908" xr:uid="{F739D1D6-DF4D-453B-94C4-E16C227AA743}"/>
    <cellStyle name="Normal 49 4 5" xfId="27909" xr:uid="{6520E7E9-1D2F-43E5-AD4C-ECFB8A8BBF6E}"/>
    <cellStyle name="Normal 49 4 5 2" xfId="37661" xr:uid="{E3491D6C-DE9C-4D7D-8808-97B9775CE355}"/>
    <cellStyle name="Normal 49 5" xfId="27910" xr:uid="{A2A16C4A-C6BB-47A2-AEAB-A4BE4DECA77C}"/>
    <cellStyle name="Normal 49 5 2" xfId="27911" xr:uid="{13AC37C3-AFBF-49DA-805C-3B29A3EE7C68}"/>
    <cellStyle name="Normal 49 5 2 2" xfId="27912" xr:uid="{AFA397A3-8268-4674-A8E8-465C329DF1A5}"/>
    <cellStyle name="Normal 49 5 2 2 2" xfId="27913" xr:uid="{41A78690-1757-4245-BBB7-AF5BABEDD0B3}"/>
    <cellStyle name="Normal 49 5 2 2 2 2" xfId="27914" xr:uid="{FACA1D2E-44F3-49C9-879D-366298686EE0}"/>
    <cellStyle name="Normal 49 5 2 2 3" xfId="27915" xr:uid="{C37CD69E-DE5C-4165-9437-0EFDDF67DC5B}"/>
    <cellStyle name="Normal 49 5 2 3" xfId="27916" xr:uid="{66F2E938-B8D5-4BC2-99B4-14081684794D}"/>
    <cellStyle name="Normal 49 5 2 3 2" xfId="27917" xr:uid="{E77584DD-9489-4AB8-897D-CFDD685022F5}"/>
    <cellStyle name="Normal 49 5 2 4" xfId="27918" xr:uid="{6F817654-3E79-4939-9C48-D3AF10B7C293}"/>
    <cellStyle name="Normal 49 5 3" xfId="27919" xr:uid="{9CA1DDA8-9B52-4DE5-913A-0EE485CE6E20}"/>
    <cellStyle name="Normal 49 5 3 2" xfId="27920" xr:uid="{0AAF1CD5-D8D8-48A0-9D78-34A5DFB22415}"/>
    <cellStyle name="Normal 49 5 3 2 2" xfId="27921" xr:uid="{C3A3AAF2-1C5F-4CBE-8692-E37E90A72858}"/>
    <cellStyle name="Normal 49 5 3 3" xfId="27922" xr:uid="{4F8E54BD-8FFA-409B-8416-3D31B9A990EF}"/>
    <cellStyle name="Normal 49 5 4" xfId="27923" xr:uid="{30282950-DCE5-406F-A93A-CF121DAD84BA}"/>
    <cellStyle name="Normal 49 5 4 2" xfId="27924" xr:uid="{082BD82A-4B01-4AF6-845A-CCBD1E30E63C}"/>
    <cellStyle name="Normal 49 5 5" xfId="27925" xr:uid="{DC6EC4D6-4CDA-4AED-B696-16DFD25DEFE3}"/>
    <cellStyle name="Normal 49 6" xfId="27926" xr:uid="{058669BC-59DF-4D44-A193-C63D80BEB80E}"/>
    <cellStyle name="Normal 49 6 2" xfId="27927" xr:uid="{4FD521B1-3ED6-477A-94EF-713334A74802}"/>
    <cellStyle name="Normal 49 6 2 2" xfId="27928" xr:uid="{5350ADA0-0B70-40DE-BBE9-1BB15EC70695}"/>
    <cellStyle name="Normal 49 6 2 2 2" xfId="27929" xr:uid="{B65064BD-CFDE-4D01-B9AB-AEB0AE3687EC}"/>
    <cellStyle name="Normal 49 6 2 2 2 2" xfId="27930" xr:uid="{E688D49A-BC16-4F2A-886A-FA2184FE6AD6}"/>
    <cellStyle name="Normal 49 6 2 2 3" xfId="27931" xr:uid="{B29040D2-8171-4281-8AD4-4B46E9D3E503}"/>
    <cellStyle name="Normal 49 6 2 3" xfId="27932" xr:uid="{2E0C4E1A-13BB-4BC5-8B3D-C00E16BC07B2}"/>
    <cellStyle name="Normal 49 6 2 3 2" xfId="27933" xr:uid="{B2063970-D3AC-433C-8B5D-D343626CE89C}"/>
    <cellStyle name="Normal 49 6 2 4" xfId="27934" xr:uid="{60C8C7B7-A557-45FA-86E7-E476641A4557}"/>
    <cellStyle name="Normal 49 6 3" xfId="27935" xr:uid="{E74F1E6A-2F34-4D48-ABD7-814EAE9CA827}"/>
    <cellStyle name="Normal 49 6 3 2" xfId="27936" xr:uid="{1D1333D2-C928-4A4E-ACEC-01B82B513758}"/>
    <cellStyle name="Normal 49 6 3 2 2" xfId="27937" xr:uid="{DE1104D1-FEEF-4EE5-9A51-FA1311CC83A2}"/>
    <cellStyle name="Normal 49 6 3 3" xfId="27938" xr:uid="{DD293DF7-D9AE-465B-9E7A-7D8230B94C5B}"/>
    <cellStyle name="Normal 49 6 4" xfId="27939" xr:uid="{E0031136-7783-4399-8DCC-7A35DBC20DC9}"/>
    <cellStyle name="Normal 49 6 4 2" xfId="27940" xr:uid="{D226B4AF-AF00-4068-8395-46EC7B81849F}"/>
    <cellStyle name="Normal 49 6 5" xfId="27941" xr:uid="{DBEE9DCF-67CA-4809-818C-A7B3D1812483}"/>
    <cellStyle name="Normal 49 7" xfId="27942" xr:uid="{EA941E42-1031-41D7-91E4-4BFD38FBF2B3}"/>
    <cellStyle name="Normal 49 7 2" xfId="27943" xr:uid="{F368F68C-094C-4217-A086-BC5EA9CB806A}"/>
    <cellStyle name="Normal 49 7 2 2" xfId="27944" xr:uid="{FE846F2F-F9B0-4621-9B79-4D2FDF6BCC03}"/>
    <cellStyle name="Normal 49 7 2 2 2" xfId="27945" xr:uid="{EDA7D1CE-8E19-464F-9A72-0B1F4965DB43}"/>
    <cellStyle name="Normal 49 7 2 3" xfId="27946" xr:uid="{70F65E9D-3B43-4497-A66F-F2C9B3E51809}"/>
    <cellStyle name="Normal 49 7 3" xfId="27947" xr:uid="{D3BAF3C2-0A8D-4FD7-B0AF-030DFB42DDBD}"/>
    <cellStyle name="Normal 49 7 3 2" xfId="27948" xr:uid="{357A757B-4205-46AA-93A0-F6A3CED1818E}"/>
    <cellStyle name="Normal 49 7 4" xfId="27949" xr:uid="{950DCF7E-5F99-492E-B1E1-A4AF897F88A2}"/>
    <cellStyle name="Normal 49 8" xfId="27950" xr:uid="{3FEC8E6E-095D-404B-8686-E17B8EFA5208}"/>
    <cellStyle name="Normal 49 8 2" xfId="27951" xr:uid="{97EC215C-47CC-4FD3-845C-B3463B7FD726}"/>
    <cellStyle name="Normal 49 8 2 2" xfId="27952" xr:uid="{5438F447-AEE2-4B67-85C6-CCD71D514284}"/>
    <cellStyle name="Normal 49 8 3" xfId="27953" xr:uid="{2F6D771F-5ADC-485B-A336-6953D5D2EBCC}"/>
    <cellStyle name="Normal 49 9" xfId="27954" xr:uid="{6C96A147-15C0-4A3D-8741-206B99393B1A}"/>
    <cellStyle name="Normal 49 9 2" xfId="27955" xr:uid="{2A6ABB13-61B2-41DD-8CEB-0D85238F7770}"/>
    <cellStyle name="Normal 5" xfId="42" xr:uid="{300EFEF2-C56C-486A-9F63-B2661C7943AB}"/>
    <cellStyle name="Normal 5 10" xfId="27956" xr:uid="{43EFC946-DFB5-44D7-A5D1-5F2F731B9F16}"/>
    <cellStyle name="Normal 5 10 2" xfId="27957" xr:uid="{3CCBE6A7-581E-43DD-ABFF-9100E2F79A69}"/>
    <cellStyle name="Normal 5 10 2 2" xfId="27958" xr:uid="{994BEC6B-7627-4527-8654-D5390453841A}"/>
    <cellStyle name="Normal 5 10 3" xfId="27959" xr:uid="{9FBA8D21-C177-40B3-933D-01EE05D76468}"/>
    <cellStyle name="Normal 5 11" xfId="27960" xr:uid="{875C54AC-AAE6-438B-96D9-FC82EE2BB5C1}"/>
    <cellStyle name="Normal 5 11 2" xfId="27961" xr:uid="{F3BD055F-DE78-4689-9060-A6BB4985402E}"/>
    <cellStyle name="Normal 5 11 2 2" xfId="27962" xr:uid="{F02B3F60-ACBE-4F55-AFEA-51B7CFB2541D}"/>
    <cellStyle name="Normal 5 11 2 2 2" xfId="27963" xr:uid="{F35EE1B3-B216-4729-BAC1-BAEE5EC68141}"/>
    <cellStyle name="Normal 5 11 2 2 2 2" xfId="27964" xr:uid="{F68EBB85-7885-4D8E-AA2F-594689499547}"/>
    <cellStyle name="Normal 5 11 2 2 2 2 2" xfId="27965" xr:uid="{174D42FE-B7F1-4182-8076-79772658DBEF}"/>
    <cellStyle name="Normal 5 11 2 2 2 3" xfId="27966" xr:uid="{C6CF2E17-BB7E-456E-98A6-DB4F53DCD2BE}"/>
    <cellStyle name="Normal 5 11 2 2 3" xfId="27967" xr:uid="{050E88D9-A98B-4883-BA80-EEB6A45FD460}"/>
    <cellStyle name="Normal 5 11 2 2 3 2" xfId="27968" xr:uid="{598661AF-5A0A-4F74-913C-E0FA310331CE}"/>
    <cellStyle name="Normal 5 11 2 2 4" xfId="27969" xr:uid="{F8FFE0FE-DF65-427A-9C47-533B4D587C07}"/>
    <cellStyle name="Normal 5 11 2 3" xfId="27970" xr:uid="{28C1D385-92BA-41A4-92F8-9EDC09550850}"/>
    <cellStyle name="Normal 5 11 2 3 2" xfId="27971" xr:uid="{6E78EDD0-5B2D-4B69-ADB0-F7108CDB5CC8}"/>
    <cellStyle name="Normal 5 11 2 3 2 2" xfId="27972" xr:uid="{6FAE6725-F4F5-4B37-A07D-6FC7E3F4680B}"/>
    <cellStyle name="Normal 5 11 2 3 3" xfId="27973" xr:uid="{496C2574-97AF-4D13-B877-E73498B960CB}"/>
    <cellStyle name="Normal 5 11 2 4" xfId="27974" xr:uid="{A23DCB9F-B361-4353-9F29-7DC4BCE585D4}"/>
    <cellStyle name="Normal 5 11 2 4 2" xfId="27975" xr:uid="{BBF3AF3E-52E5-42D4-B5FB-D4F9BAEC0472}"/>
    <cellStyle name="Normal 5 11 2 5" xfId="27976" xr:uid="{D97D2D10-D793-4742-8557-503AC3DEEF62}"/>
    <cellStyle name="Normal 5 11 3" xfId="27977" xr:uid="{A91048DB-8227-4766-897B-95E427383583}"/>
    <cellStyle name="Normal 5 11 3 2" xfId="27978" xr:uid="{47D2CE5E-F951-4861-B460-E022E23984AB}"/>
    <cellStyle name="Normal 5 11 3 2 2" xfId="27979" xr:uid="{F7297D7E-F8D0-46A8-B025-97406242697F}"/>
    <cellStyle name="Normal 5 11 3 2 2 2" xfId="27980" xr:uid="{1866B648-877C-4D32-8926-0FAFCF45D55B}"/>
    <cellStyle name="Normal 5 11 3 2 3" xfId="27981" xr:uid="{0559C169-AFD3-40FC-AD01-DDA8FF6FA989}"/>
    <cellStyle name="Normal 5 11 3 3" xfId="27982" xr:uid="{3EF13C09-6572-4CC3-88C2-96E0291237D1}"/>
    <cellStyle name="Normal 5 11 3 3 2" xfId="27983" xr:uid="{73AE4089-E3B2-4587-9DE5-1FDFF64A04EB}"/>
    <cellStyle name="Normal 5 11 3 4" xfId="27984" xr:uid="{A2EB3EA1-C91B-43E3-AF6F-29D0D8DE93B3}"/>
    <cellStyle name="Normal 5 11 4" xfId="27985" xr:uid="{AF2B6347-2F3E-4822-B655-35F7EC3A1A2E}"/>
    <cellStyle name="Normal 5 11 4 2" xfId="27986" xr:uid="{9DE54666-788A-4821-9623-D7EF20AE24DD}"/>
    <cellStyle name="Normal 5 11 4 2 2" xfId="27987" xr:uid="{73B3568E-1E4F-4AF6-BC9D-B8FF0E1599BA}"/>
    <cellStyle name="Normal 5 11 4 3" xfId="27988" xr:uid="{55075D47-40BC-4A31-99AD-C35CFBFC55CE}"/>
    <cellStyle name="Normal 5 11 5" xfId="27989" xr:uid="{B92A9DBB-AD49-4D4C-B065-80DFD7FF1CD8}"/>
    <cellStyle name="Normal 5 11 5 2" xfId="27990" xr:uid="{6CA8CFD6-3A9E-44C9-A56D-B6CE129BE19B}"/>
    <cellStyle name="Normal 5 11 6" xfId="27991" xr:uid="{B8735395-FFEE-452D-994B-AF10C725E09C}"/>
    <cellStyle name="Normal 5 12" xfId="27992" xr:uid="{44473C1B-8D1C-4FD6-85A9-9F3A6CBD09BF}"/>
    <cellStyle name="Normal 5 12 2" xfId="27993" xr:uid="{603D1625-6BE5-44BD-8819-94F80F249BA3}"/>
    <cellStyle name="Normal 5 12 2 2" xfId="27994" xr:uid="{41495E83-F230-41B9-B46B-9453360DBAD3}"/>
    <cellStyle name="Normal 5 12 2 2 2" xfId="27995" xr:uid="{4BDBD755-433C-4286-9BDB-4126D3974D9F}"/>
    <cellStyle name="Normal 5 12 2 2 2 2" xfId="27996" xr:uid="{F66A8C4B-1226-438A-8055-1D3D38262977}"/>
    <cellStyle name="Normal 5 12 2 2 2 2 2" xfId="27997" xr:uid="{438FA3C5-D286-45B5-A785-7D03D7F46A56}"/>
    <cellStyle name="Normal 5 12 2 2 2 3" xfId="27998" xr:uid="{D9BB266C-7CD3-4ED0-827E-0B9830AD81B3}"/>
    <cellStyle name="Normal 5 12 2 2 3" xfId="27999" xr:uid="{00619285-711B-4B76-A771-D2059EDAB9BA}"/>
    <cellStyle name="Normal 5 12 2 2 3 2" xfId="28000" xr:uid="{FAE66860-1696-4A99-A2E9-6CAFA168ABA7}"/>
    <cellStyle name="Normal 5 12 2 2 4" xfId="28001" xr:uid="{FC74827F-0F6A-4E7D-92AD-6B436E4F76D1}"/>
    <cellStyle name="Normal 5 12 2 3" xfId="28002" xr:uid="{3620CDF3-6750-4A1A-A54B-0172DAB7C4ED}"/>
    <cellStyle name="Normal 5 12 2 3 2" xfId="28003" xr:uid="{64D8176F-996C-47A3-883F-54FA643FE8CF}"/>
    <cellStyle name="Normal 5 12 2 3 2 2" xfId="28004" xr:uid="{F217A6B7-0172-469B-85C5-FB8D18F45839}"/>
    <cellStyle name="Normal 5 12 2 3 3" xfId="28005" xr:uid="{343C0FD1-08F0-450F-BFE5-51E39EB3738B}"/>
    <cellStyle name="Normal 5 12 2 4" xfId="28006" xr:uid="{DB97A0D6-531E-43FA-B8AF-64BBA46C8C2A}"/>
    <cellStyle name="Normal 5 12 2 4 2" xfId="28007" xr:uid="{8AE205D0-99EA-4EA8-9028-CE0B79BDF967}"/>
    <cellStyle name="Normal 5 12 2 5" xfId="28008" xr:uid="{BCE4C1D5-4576-4558-8E89-25D17987C50A}"/>
    <cellStyle name="Normal 5 12 3" xfId="28009" xr:uid="{6F116BC5-31E9-4B50-8B6E-EFEF9A74EE8A}"/>
    <cellStyle name="Normal 5 12 3 2" xfId="28010" xr:uid="{2DDF6B1E-B224-4DC1-BF28-AC9FED142771}"/>
    <cellStyle name="Normal 5 12 3 2 2" xfId="28011" xr:uid="{C85C5384-831B-4FD4-B915-B4774D978858}"/>
    <cellStyle name="Normal 5 12 3 2 2 2" xfId="28012" xr:uid="{51F583F0-8E3E-4656-904E-9AF09BCE415E}"/>
    <cellStyle name="Normal 5 12 3 2 3" xfId="28013" xr:uid="{6E284624-D0A1-41DD-BF2D-2EBF249F69A6}"/>
    <cellStyle name="Normal 5 12 3 3" xfId="28014" xr:uid="{9E496E36-222D-4294-83C7-4F6B72519753}"/>
    <cellStyle name="Normal 5 12 3 3 2" xfId="28015" xr:uid="{ACEA252D-FDBC-435A-AD36-1CB6A496A1C7}"/>
    <cellStyle name="Normal 5 12 3 4" xfId="28016" xr:uid="{6C369DF4-A56C-4873-BD47-80BEE7783F9C}"/>
    <cellStyle name="Normal 5 12 4" xfId="28017" xr:uid="{97E710A9-61EF-48BA-9325-B3E107DDBCA3}"/>
    <cellStyle name="Normal 5 12 4 2" xfId="28018" xr:uid="{0A51AD7A-0888-4C14-AC0B-CC4B6FE1315A}"/>
    <cellStyle name="Normal 5 12 4 2 2" xfId="28019" xr:uid="{364DFDF5-95C9-48DB-84C2-AA342829DD2F}"/>
    <cellStyle name="Normal 5 12 4 3" xfId="28020" xr:uid="{76C27523-BBFB-480C-BFD5-050D4128A184}"/>
    <cellStyle name="Normal 5 12 5" xfId="28021" xr:uid="{9CE7C7FD-4192-4AC2-B531-A42EFB1DCA39}"/>
    <cellStyle name="Normal 5 12 5 2" xfId="28022" xr:uid="{0AE3631D-4FC9-4F3F-9E52-1EA702542899}"/>
    <cellStyle name="Normal 5 12 6" xfId="28023" xr:uid="{2E648A08-4776-4AA5-8360-585D539D50AC}"/>
    <cellStyle name="Normal 5 13" xfId="28024" xr:uid="{5E1C766B-3C6B-43D8-8475-9694B64D3A5B}"/>
    <cellStyle name="Normal 5 13 2" xfId="28025" xr:uid="{32AE162B-CCCB-4BA3-B2E1-98BED1CCF83E}"/>
    <cellStyle name="Normal 5 13 2 2" xfId="28026" xr:uid="{79344E10-5D80-4824-8536-9ECCB23C35E2}"/>
    <cellStyle name="Normal 5 13 2 2 2" xfId="28027" xr:uid="{DAEF9BAD-EC7C-4C7E-8A6B-BCB9C7B3E6B7}"/>
    <cellStyle name="Normal 5 13 2 2 2 2" xfId="28028" xr:uid="{71C4EA5A-379B-4378-8AA2-E84F5C198C62}"/>
    <cellStyle name="Normal 5 13 2 2 3" xfId="28029" xr:uid="{9055EDC9-16F8-425A-AED0-6EDB0D7A728D}"/>
    <cellStyle name="Normal 5 13 2 3" xfId="28030" xr:uid="{995DEB37-D1C6-4A39-A857-5D34FB4ACE07}"/>
    <cellStyle name="Normal 5 13 2 3 2" xfId="28031" xr:uid="{CA5C061A-2197-44A1-ADC6-102036E161AD}"/>
    <cellStyle name="Normal 5 13 2 4" xfId="28032" xr:uid="{E6147964-3805-44D2-9546-41B39263CD66}"/>
    <cellStyle name="Normal 5 13 3" xfId="28033" xr:uid="{2654C0D7-A68F-487F-AD6B-807E28577969}"/>
    <cellStyle name="Normal 5 13 3 2" xfId="28034" xr:uid="{5BC0D66D-2600-4EF6-A5AA-EF9F770FE984}"/>
    <cellStyle name="Normal 5 13 3 2 2" xfId="28035" xr:uid="{4B918DD8-F4E0-49CF-87E8-DDEB50AEABA2}"/>
    <cellStyle name="Normal 5 13 3 3" xfId="28036" xr:uid="{4D9DDBE8-F066-4C93-B836-C53E328AA07C}"/>
    <cellStyle name="Normal 5 13 4" xfId="28037" xr:uid="{D6870DD0-B973-4BA5-9C30-59B6F73F2FB7}"/>
    <cellStyle name="Normal 5 13 4 2" xfId="28038" xr:uid="{7430D0BE-DD1D-4B0B-ACA5-DB93622E7ACA}"/>
    <cellStyle name="Normal 5 13 5" xfId="28039" xr:uid="{5A7F18A4-8812-48CB-AAA5-34227ADA2052}"/>
    <cellStyle name="Normal 5 14" xfId="28040" xr:uid="{138A3BE2-EB98-49EA-A479-AF31928A1D81}"/>
    <cellStyle name="Normal 5 14 2" xfId="28041" xr:uid="{3A092F4D-EB08-4FE5-8E7C-D91351E3C629}"/>
    <cellStyle name="Normal 5 14 2 2" xfId="28042" xr:uid="{0E4DB432-AD11-47C5-810C-76A26DB9D168}"/>
    <cellStyle name="Normal 5 14 2 2 2" xfId="28043" xr:uid="{FBD47443-55A3-4A96-B08D-F5113D039A36}"/>
    <cellStyle name="Normal 5 14 2 3" xfId="28044" xr:uid="{1B955A7C-BA78-4C3F-A085-A4FC4D5BAFBA}"/>
    <cellStyle name="Normal 5 14 3" xfId="28045" xr:uid="{124B1309-4CEB-450B-8C6A-65B1346E497D}"/>
    <cellStyle name="Normal 5 14 3 2" xfId="28046" xr:uid="{B400FC3B-CA9D-466F-8FC1-488B0BFBA5A4}"/>
    <cellStyle name="Normal 5 14 4" xfId="28047" xr:uid="{0F4CC809-A075-4014-8189-8EF13B9E8D26}"/>
    <cellStyle name="Normal 5 15" xfId="28048" xr:uid="{3C7D9A10-9459-48D9-A468-73A951088770}"/>
    <cellStyle name="Normal 5 15 2" xfId="28049" xr:uid="{B47D6ECF-7ED3-4F07-A11E-916AFBD6DE2D}"/>
    <cellStyle name="Normal 5 15 2 2" xfId="28050" xr:uid="{7706FE5D-7473-42B6-9603-B8ECF815A9F7}"/>
    <cellStyle name="Normal 5 15 3" xfId="28051" xr:uid="{ADBD2821-5251-4FBF-B77D-306B02AEE619}"/>
    <cellStyle name="Normal 5 16" xfId="28052" xr:uid="{DC9AE33D-A7D7-414B-832E-9777236A6B98}"/>
    <cellStyle name="Normal 5 16 2" xfId="28053" xr:uid="{0E9DDB9B-40CC-43B3-AA7B-5CFAC9F25FAB}"/>
    <cellStyle name="Normal 5 17" xfId="28054" xr:uid="{F275656E-2CF1-41A4-987D-CED341F0406C}"/>
    <cellStyle name="Normal 5 18" xfId="28055" xr:uid="{1BB82E3B-A4ED-486F-91B4-2AFBC8FBCC76}"/>
    <cellStyle name="Normal 5 19" xfId="28056" xr:uid="{1BFC15F1-973F-4143-856E-E840827BEEA2}"/>
    <cellStyle name="Normal 5 2" xfId="214" xr:uid="{62245117-7FF3-4F33-9CB9-C84231CE37CF}"/>
    <cellStyle name="Normal 5 2 2" xfId="516" xr:uid="{39472A9F-5B9A-4638-A967-83C42092B8AE}"/>
    <cellStyle name="Normal 5 2 2 2" xfId="28057" xr:uid="{E7E55C21-521C-4DB6-9582-3661F2BA5951}"/>
    <cellStyle name="Normal 5 2 2 2 2" xfId="28058" xr:uid="{2A8006C3-924F-4168-873C-77D18A44D0FD}"/>
    <cellStyle name="Normal 5 2 2 3" xfId="28059" xr:uid="{B4C37BF6-BDAE-4E36-9E7A-402C567F6A99}"/>
    <cellStyle name="Normal 5 2 2 4" xfId="3136" xr:uid="{02ADA9B6-812F-4924-8BA6-4A9E76D399B8}"/>
    <cellStyle name="Normal 5 2 3" xfId="2802" xr:uid="{81441B46-27AC-4B4F-B6DF-9A87C0EE22A1}"/>
    <cellStyle name="Normal 5 2 3 2" xfId="28060" xr:uid="{55AB65E9-7661-4946-8FD1-7EBBC228A186}"/>
    <cellStyle name="Normal 5 2 4" xfId="2834" xr:uid="{419D9EC6-8A74-4FBE-A66C-C79D441794A2}"/>
    <cellStyle name="Normal 5 2 5" xfId="3135" xr:uid="{20A66426-604E-4AB8-AE74-B2228D4CEF4A}"/>
    <cellStyle name="Normal 5 20" xfId="37662" xr:uid="{72BC6902-8D66-402F-9986-C2BD752E6D4D}"/>
    <cellStyle name="Normal 5 3" xfId="153" xr:uid="{B0A2E239-AB15-4F1E-8252-34AB5FA93159}"/>
    <cellStyle name="Normal 5 3 2" xfId="2803" xr:uid="{116526E1-FC42-46F2-B413-1E6A5E59507C}"/>
    <cellStyle name="Normal 5 3 2 2" xfId="28062" xr:uid="{C0BFC0B5-F948-41F5-BEC6-D042C4B94486}"/>
    <cellStyle name="Normal 5 3 2 2 2" xfId="28063" xr:uid="{80CFFBAA-C1B6-4270-907B-ECD662C623D1}"/>
    <cellStyle name="Normal 5 3 2 3" xfId="28064" xr:uid="{510E827D-A918-4CA5-96E2-FB2B4D125EB6}"/>
    <cellStyle name="Normal 5 3 2 4" xfId="28061" xr:uid="{0689D21B-138B-4D40-9D7F-64C3193E6675}"/>
    <cellStyle name="Normal 5 3 3" xfId="28065" xr:uid="{27B33153-9CC1-426F-A26E-59B01A5AF6F0}"/>
    <cellStyle name="Normal 5 3 4" xfId="28066" xr:uid="{E2B78EB6-270F-43F1-8E5B-C79820852439}"/>
    <cellStyle name="Normal 5 3 4 2" xfId="28067" xr:uid="{21771DB6-1199-4774-AB96-28F2D92EE8C5}"/>
    <cellStyle name="Normal 5 3 5" xfId="28068" xr:uid="{0A6C583E-C192-4A5D-96F6-A019A494CF8D}"/>
    <cellStyle name="Normal 5 3 6" xfId="3137" xr:uid="{390638E9-73F9-4616-9E7E-DD45BA2993C8}"/>
    <cellStyle name="Normal 5 4" xfId="449" xr:uid="{E0A6E577-9369-412F-BA7F-3AC930C55D1A}"/>
    <cellStyle name="Normal 5 4 2" xfId="28070" xr:uid="{15CC2A30-DAC0-4D1F-AFFD-E4C051E1314B}"/>
    <cellStyle name="Normal 5 4 2 2" xfId="28071" xr:uid="{75775251-4444-4AF2-BCC1-DA7840F4EF99}"/>
    <cellStyle name="Normal 5 4 2 2 2" xfId="28072" xr:uid="{144F6720-6B43-4A4B-A524-43F937EBB7DA}"/>
    <cellStyle name="Normal 5 4 2 3" xfId="28073" xr:uid="{75CB1064-5990-4298-AAAF-AD18E7707AFC}"/>
    <cellStyle name="Normal 5 4 3" xfId="28074" xr:uid="{FD0E6F63-C6BA-4705-AD44-8729D90088DF}"/>
    <cellStyle name="Normal 5 4 3 2" xfId="28075" xr:uid="{26283458-A6FC-4FBC-A201-A4AFF0FF1D7F}"/>
    <cellStyle name="Normal 5 4 3 2 2" xfId="28076" xr:uid="{D3882211-F064-4827-9F3E-5825C77005E6}"/>
    <cellStyle name="Normal 5 4 3 2 2 2" xfId="28077" xr:uid="{69C46B1D-A711-4C24-BD1E-BFBA2D5BE86E}"/>
    <cellStyle name="Normal 5 4 3 2 2 2 2" xfId="28078" xr:uid="{B3086F30-DBEE-4705-A1ED-34ABE9D53FA0}"/>
    <cellStyle name="Normal 5 4 3 2 2 2 2 2" xfId="28079" xr:uid="{93C5CD90-3560-4DFE-AF04-A5DD66F71E8B}"/>
    <cellStyle name="Normal 5 4 3 2 2 2 2 2 2" xfId="28080" xr:uid="{6D700ACD-1A53-4296-B077-BA443D0AF9F2}"/>
    <cellStyle name="Normal 5 4 3 2 2 2 2 3" xfId="28081" xr:uid="{04B4789E-B36C-4C51-BABF-20F4E2DC8E04}"/>
    <cellStyle name="Normal 5 4 3 2 2 2 3" xfId="28082" xr:uid="{B6A8F31D-873F-47B7-87CC-C9CC5812E0E5}"/>
    <cellStyle name="Normal 5 4 3 2 2 2 3 2" xfId="28083" xr:uid="{964E3D4B-402D-4D26-BCBC-D1F4CBCBD928}"/>
    <cellStyle name="Normal 5 4 3 2 2 2 4" xfId="28084" xr:uid="{0C648D26-48D8-4222-A3D9-F9F294D96029}"/>
    <cellStyle name="Normal 5 4 3 2 2 3" xfId="28085" xr:uid="{3DFBFE88-6FAE-470D-A18E-BCDCCE1E39C9}"/>
    <cellStyle name="Normal 5 4 3 2 2 3 2" xfId="28086" xr:uid="{D8E92C04-21F6-4B36-A4F3-C1F6FF9F0BC5}"/>
    <cellStyle name="Normal 5 4 3 2 2 3 2 2" xfId="28087" xr:uid="{0B405520-9E48-4F7B-B7E4-CE272505F1E8}"/>
    <cellStyle name="Normal 5 4 3 2 2 3 3" xfId="28088" xr:uid="{CF4F3E66-8753-4280-883E-A847B3DF1058}"/>
    <cellStyle name="Normal 5 4 3 2 2 4" xfId="28089" xr:uid="{DBAA31F4-8092-4B53-A36B-AC895C8A4579}"/>
    <cellStyle name="Normal 5 4 3 2 2 4 2" xfId="28090" xr:uid="{2A4C5849-FB7C-4633-8BA0-B9CB4D714ADA}"/>
    <cellStyle name="Normal 5 4 3 2 2 5" xfId="28091" xr:uid="{B8BD1103-F570-4A6E-A8E7-53B01C3A80F2}"/>
    <cellStyle name="Normal 5 4 3 2 3" xfId="28092" xr:uid="{D140FCB8-F616-4838-9EE0-438C874B2BAA}"/>
    <cellStyle name="Normal 5 4 3 2 3 2" xfId="28093" xr:uid="{1A5B6BA8-4BC0-4D16-800A-A7F1F75C4B32}"/>
    <cellStyle name="Normal 5 4 3 2 3 2 2" xfId="28094" xr:uid="{369FA7A5-88E9-45B1-A27E-F66D1FDF4A0D}"/>
    <cellStyle name="Normal 5 4 3 2 3 2 2 2" xfId="28095" xr:uid="{184BCC76-A846-4406-A0A5-271721DD70D9}"/>
    <cellStyle name="Normal 5 4 3 2 3 2 3" xfId="28096" xr:uid="{CF7A6FE0-9861-46CC-8552-CA46E766CAC9}"/>
    <cellStyle name="Normal 5 4 3 2 3 3" xfId="28097" xr:uid="{04B58DC9-0AD8-4A13-AAEF-42277D3BAA22}"/>
    <cellStyle name="Normal 5 4 3 2 3 3 2" xfId="28098" xr:uid="{AB81A05E-361B-4F13-9B2D-643F11A0AD55}"/>
    <cellStyle name="Normal 5 4 3 2 3 4" xfId="28099" xr:uid="{EF2EEFD4-ED76-44BA-8293-8D947306B1D6}"/>
    <cellStyle name="Normal 5 4 3 2 4" xfId="28100" xr:uid="{7BE2F60A-D071-44E8-95C7-7B5D8568C377}"/>
    <cellStyle name="Normal 5 4 3 2 4 2" xfId="28101" xr:uid="{CE72E04C-06E2-4F1F-9E45-5B052118822D}"/>
    <cellStyle name="Normal 5 4 3 2 4 2 2" xfId="28102" xr:uid="{61C231B9-356C-4E1B-AF49-4664B31DD345}"/>
    <cellStyle name="Normal 5 4 3 2 4 3" xfId="28103" xr:uid="{AB749EBF-0ACF-4292-A6AC-D657094ED8DB}"/>
    <cellStyle name="Normal 5 4 3 2 5" xfId="28104" xr:uid="{1D3E057E-0D58-47D4-AABD-2A589D5C8B40}"/>
    <cellStyle name="Normal 5 4 3 2 5 2" xfId="28105" xr:uid="{0F06321B-E3F8-4DE8-9751-4377FC9C5AA0}"/>
    <cellStyle name="Normal 5 4 3 2 6" xfId="28106" xr:uid="{59EC6408-8C8C-41E8-810F-857008ADF879}"/>
    <cellStyle name="Normal 5 4 3 3" xfId="28107" xr:uid="{9968EF61-88F0-48DE-A5F6-9D08352D4295}"/>
    <cellStyle name="Normal 5 4 3 3 2" xfId="28108" xr:uid="{0F14C2EF-09A4-4F58-9DD3-C988EE3D4395}"/>
    <cellStyle name="Normal 5 4 3 3 2 2" xfId="28109" xr:uid="{DCF5A14B-EB75-4A12-BE54-24556D3DA6C7}"/>
    <cellStyle name="Normal 5 4 3 3 2 2 2" xfId="28110" xr:uid="{A86E5C7A-74D3-425C-B790-5D085EE868F2}"/>
    <cellStyle name="Normal 5 4 3 3 2 2 2 2" xfId="28111" xr:uid="{4BB34AD2-B909-46A2-A87A-E70115369AB6}"/>
    <cellStyle name="Normal 5 4 3 3 2 2 2 2 2" xfId="28112" xr:uid="{56577312-D945-479F-8DEF-209383DFFB7F}"/>
    <cellStyle name="Normal 5 4 3 3 2 2 2 2 2 2" xfId="28113" xr:uid="{00A0E1C0-149F-44DF-8D86-3E7B85ECFA14}"/>
    <cellStyle name="Normal 5 4 3 3 2 2 2 2 3" xfId="28114" xr:uid="{4E049410-07C4-4884-AECB-30CBB34DF91D}"/>
    <cellStyle name="Normal 5 4 3 3 2 2 2 3" xfId="28115" xr:uid="{A9885C64-C1BD-476A-9600-E764AF145026}"/>
    <cellStyle name="Normal 5 4 3 3 2 2 2 3 2" xfId="28116" xr:uid="{F74198D7-1B1F-4532-B1EE-DEC6956FF751}"/>
    <cellStyle name="Normal 5 4 3 3 2 2 2 4" xfId="28117" xr:uid="{FD433031-773D-4CD9-AC81-57D76F36F669}"/>
    <cellStyle name="Normal 5 4 3 3 2 2 3" xfId="28118" xr:uid="{93247705-CFFB-45B0-8F8B-D6964B420B1C}"/>
    <cellStyle name="Normal 5 4 3 3 2 2 3 2" xfId="28119" xr:uid="{E105AC40-B6AD-4BD8-AAF4-2B49118ABC00}"/>
    <cellStyle name="Normal 5 4 3 3 2 2 3 2 2" xfId="28120" xr:uid="{F15E76C8-A9C3-48E5-844A-3C8424BC7C39}"/>
    <cellStyle name="Normal 5 4 3 3 2 2 3 3" xfId="28121" xr:uid="{7795BB53-5ABB-4E7B-ACD4-287E7F3464E8}"/>
    <cellStyle name="Normal 5 4 3 3 2 2 4" xfId="28122" xr:uid="{56BE273D-BFC0-4C53-A0C4-761D15B9C220}"/>
    <cellStyle name="Normal 5 4 3 3 2 2 4 2" xfId="28123" xr:uid="{034A6874-3980-4DE1-A2CC-1C89DFEE8386}"/>
    <cellStyle name="Normal 5 4 3 3 2 2 5" xfId="28124" xr:uid="{71C5FE19-16E4-47F0-9DD9-0BA216486F2F}"/>
    <cellStyle name="Normal 5 4 3 3 2 3" xfId="28125" xr:uid="{F3A58985-D48C-4726-8FF9-E1BFE30CAF05}"/>
    <cellStyle name="Normal 5 4 3 3 2 3 2" xfId="28126" xr:uid="{6B795DDC-56D9-4726-8843-7757B60FFEFD}"/>
    <cellStyle name="Normal 5 4 3 3 2 3 2 2" xfId="28127" xr:uid="{79BFFBA0-62BE-4002-8F57-D5E483839649}"/>
    <cellStyle name="Normal 5 4 3 3 2 3 2 2 2" xfId="28128" xr:uid="{CCE57106-DBE6-4C1F-9332-0F57F4304573}"/>
    <cellStyle name="Normal 5 4 3 3 2 3 2 3" xfId="28129" xr:uid="{92A83331-861A-416A-AB8B-5F9A859DBCBA}"/>
    <cellStyle name="Normal 5 4 3 3 2 3 3" xfId="28130" xr:uid="{1D830CC8-C9E3-4510-ABF3-BAEF4DB828D3}"/>
    <cellStyle name="Normal 5 4 3 3 2 3 3 2" xfId="28131" xr:uid="{D9BED153-7D80-4C70-A32F-71DC8C8615D4}"/>
    <cellStyle name="Normal 5 4 3 3 2 3 4" xfId="28132" xr:uid="{6F559FC2-3F02-4224-949A-8AD3CE1A2FE2}"/>
    <cellStyle name="Normal 5 4 3 3 2 4" xfId="28133" xr:uid="{4ADE0165-1093-4C75-BE95-1187B84D52F8}"/>
    <cellStyle name="Normal 5 4 3 3 2 4 2" xfId="28134" xr:uid="{6C3DBDE3-0060-4194-84F8-D2C80B3E0613}"/>
    <cellStyle name="Normal 5 4 3 3 2 4 2 2" xfId="28135" xr:uid="{8C17E2E4-476E-4340-A7E7-91EDB8D91313}"/>
    <cellStyle name="Normal 5 4 3 3 2 4 3" xfId="28136" xr:uid="{9822E127-CB77-4D51-B75A-3CB8FD23915C}"/>
    <cellStyle name="Normal 5 4 3 3 2 5" xfId="28137" xr:uid="{E282E599-D5EE-491E-BF56-E0E375C477B4}"/>
    <cellStyle name="Normal 5 4 3 3 2 5 2" xfId="28138" xr:uid="{8941EEFF-196F-4075-A12E-3A340E96B57B}"/>
    <cellStyle name="Normal 5 4 3 3 2 6" xfId="28139" xr:uid="{EDA6595C-05FD-4285-A55B-F3D3A02170E4}"/>
    <cellStyle name="Normal 5 4 3 3 3" xfId="28140" xr:uid="{18240881-F7B4-430B-BE49-FEEF5A606103}"/>
    <cellStyle name="Normal 5 4 3 3 3 2" xfId="28141" xr:uid="{561D6295-85BB-4F1F-BBF0-CBB862158462}"/>
    <cellStyle name="Normal 5 4 3 3 3 2 2" xfId="28142" xr:uid="{39D7B27F-7E73-4A27-9651-AD86C79CF941}"/>
    <cellStyle name="Normal 5 4 3 3 3 2 2 2" xfId="28143" xr:uid="{7A15DA80-B179-4DEB-BC26-7BB182E1BBCC}"/>
    <cellStyle name="Normal 5 4 3 3 3 2 2 2 2" xfId="28144" xr:uid="{1F596A73-75F3-4E55-8294-24ECDEA6DDD5}"/>
    <cellStyle name="Normal 5 4 3 3 3 2 2 3" xfId="28145" xr:uid="{20129951-C138-487E-BE32-033E3EA3ACAF}"/>
    <cellStyle name="Normal 5 4 3 3 3 2 3" xfId="28146" xr:uid="{66EDED1B-5269-44E8-80BB-52E8AFB96F2C}"/>
    <cellStyle name="Normal 5 4 3 3 3 2 3 2" xfId="28147" xr:uid="{431A75CB-4A42-4A21-96BB-62FFB1E720D4}"/>
    <cellStyle name="Normal 5 4 3 3 3 2 4" xfId="28148" xr:uid="{1EEBBDAC-0B33-4E0F-9097-EF757D0AFDB4}"/>
    <cellStyle name="Normal 5 4 3 3 3 3" xfId="28149" xr:uid="{7780CED4-BA65-4414-9A86-FA21F7BCFF55}"/>
    <cellStyle name="Normal 5 4 3 3 3 3 2" xfId="28150" xr:uid="{2B87C0FE-6068-4184-822B-5CF8A81364B1}"/>
    <cellStyle name="Normal 5 4 3 3 3 3 2 2" xfId="28151" xr:uid="{39100DCA-B1A9-4A78-B678-2E37B9629E05}"/>
    <cellStyle name="Normal 5 4 3 3 3 3 3" xfId="28152" xr:uid="{0AB85DCA-3254-4241-95CE-60B374FF37F9}"/>
    <cellStyle name="Normal 5 4 3 3 3 4" xfId="28153" xr:uid="{5AB48BB3-28B8-403A-BFCB-F07BDDA5690E}"/>
    <cellStyle name="Normal 5 4 3 3 3 4 2" xfId="28154" xr:uid="{3DA6BCF6-5F54-40AE-8D11-D7E6FCA2B056}"/>
    <cellStyle name="Normal 5 4 3 3 3 5" xfId="28155" xr:uid="{17B46C38-B6AD-475E-9E35-940D7231DE15}"/>
    <cellStyle name="Normal 5 4 3 3 4" xfId="28156" xr:uid="{3FA36878-2D2F-446B-9128-9CDD399536BE}"/>
    <cellStyle name="Normal 5 4 3 3 4 2" xfId="28157" xr:uid="{DC20C93D-66BE-4C50-9F6B-9F36934DC14E}"/>
    <cellStyle name="Normal 5 4 3 3 4 2 2" xfId="28158" xr:uid="{3E236C18-B101-42C1-8BE2-5DF1B66D2121}"/>
    <cellStyle name="Normal 5 4 3 3 4 2 2 2" xfId="28159" xr:uid="{8AB4765F-01C0-41D0-B423-85D8378FB0CB}"/>
    <cellStyle name="Normal 5 4 3 3 4 2 3" xfId="28160" xr:uid="{EA59746B-BA18-4F8E-96F5-173FE687A876}"/>
    <cellStyle name="Normal 5 4 3 3 4 3" xfId="28161" xr:uid="{8D8661D0-E11C-4B0B-9B62-D477D969D7E7}"/>
    <cellStyle name="Normal 5 4 3 3 4 3 2" xfId="28162" xr:uid="{6D6B397F-5B0F-4B42-A076-6F8858E29749}"/>
    <cellStyle name="Normal 5 4 3 3 4 4" xfId="28163" xr:uid="{D0302225-1FE4-4BFA-8C47-2BB99D1F4077}"/>
    <cellStyle name="Normal 5 4 3 3 5" xfId="28164" xr:uid="{7ED3AA63-6941-490E-A41B-187C5242EC7D}"/>
    <cellStyle name="Normal 5 4 3 3 5 2" xfId="28165" xr:uid="{7242C050-C821-4A96-B661-A2904DCF051E}"/>
    <cellStyle name="Normal 5 4 3 3 5 2 2" xfId="28166" xr:uid="{04DAE34D-FCD1-493E-BD10-F9D4E908CD60}"/>
    <cellStyle name="Normal 5 4 3 3 5 3" xfId="28167" xr:uid="{1D0B24F1-9A89-42AC-845D-E3E6F89335A7}"/>
    <cellStyle name="Normal 5 4 3 3 6" xfId="28168" xr:uid="{9F4C0A19-BAA2-4ECA-A74D-9BF4E39FBA6D}"/>
    <cellStyle name="Normal 5 4 3 3 6 2" xfId="28169" xr:uid="{F3149453-1A00-4EC4-8D49-D7EF5A9FE444}"/>
    <cellStyle name="Normal 5 4 3 3 7" xfId="28170" xr:uid="{987E7EFB-2FA8-4F56-892F-CE115B3AC02B}"/>
    <cellStyle name="Normal 5 4 3 4" xfId="28171" xr:uid="{01C0A140-20BE-494D-A776-74E0DC05470C}"/>
    <cellStyle name="Normal 5 4 3 4 2" xfId="28172" xr:uid="{AC387A3D-A4A6-4486-B78B-12D39679355B}"/>
    <cellStyle name="Normal 5 4 3 4 2 2" xfId="28173" xr:uid="{FFBAD09A-C06E-4359-8F7F-10E240965411}"/>
    <cellStyle name="Normal 5 4 3 4 2 2 2" xfId="28174" xr:uid="{B32BFE35-C979-4BD9-ACF2-FCE35187D905}"/>
    <cellStyle name="Normal 5 4 3 4 2 2 2 2" xfId="28175" xr:uid="{12F310D1-510F-429A-A068-1481F18C3D82}"/>
    <cellStyle name="Normal 5 4 3 4 2 2 3" xfId="28176" xr:uid="{F245F7CB-AAE8-4BD8-B47E-1F779C7A317E}"/>
    <cellStyle name="Normal 5 4 3 4 2 3" xfId="28177" xr:uid="{EC2454E2-281C-4B86-ACAE-E21807AB5919}"/>
    <cellStyle name="Normal 5 4 3 4 2 3 2" xfId="28178" xr:uid="{2B21DA41-694F-454E-A270-1EE378570073}"/>
    <cellStyle name="Normal 5 4 3 4 2 4" xfId="28179" xr:uid="{4FB69614-14EC-417A-B095-EE8822715B7A}"/>
    <cellStyle name="Normal 5 4 3 4 3" xfId="28180" xr:uid="{233FF070-721D-4BBB-8D07-30248C51CC4B}"/>
    <cellStyle name="Normal 5 4 3 4 3 2" xfId="28181" xr:uid="{EA885A0E-FB8D-483D-AFF3-5AD9F398A482}"/>
    <cellStyle name="Normal 5 4 3 4 3 2 2" xfId="28182" xr:uid="{EC868BDA-B251-4F6F-A8F0-F2DB416CEB51}"/>
    <cellStyle name="Normal 5 4 3 4 3 3" xfId="28183" xr:uid="{9A4CFC1A-4B14-40FB-B6A8-AF5C808C1060}"/>
    <cellStyle name="Normal 5 4 3 4 4" xfId="28184" xr:uid="{A62ED792-1A88-49B7-8579-50528E3FC5B3}"/>
    <cellStyle name="Normal 5 4 3 4 4 2" xfId="28185" xr:uid="{0CFE595F-4C21-4A3A-8350-BA32B651328C}"/>
    <cellStyle name="Normal 5 4 3 4 5" xfId="28186" xr:uid="{CA009B92-1FB4-48BA-B951-2D359D639086}"/>
    <cellStyle name="Normal 5 4 3 5" xfId="28187" xr:uid="{C4C968E5-82A7-4005-8EA3-E8BBF8D86782}"/>
    <cellStyle name="Normal 5 4 3 5 2" xfId="28188" xr:uid="{04B706AA-CDE4-418B-888A-722F8D09C4F4}"/>
    <cellStyle name="Normal 5 4 3 5 2 2" xfId="28189" xr:uid="{A136676C-D6C4-4BAE-A0F9-1DEA1050D03E}"/>
    <cellStyle name="Normal 5 4 3 5 2 2 2" xfId="28190" xr:uid="{918698A0-D915-4775-A8D2-926AD1E702C2}"/>
    <cellStyle name="Normal 5 4 3 5 2 3" xfId="28191" xr:uid="{9A26389A-3B17-49F5-9534-F3402B6877FB}"/>
    <cellStyle name="Normal 5 4 3 5 3" xfId="28192" xr:uid="{97993682-19BC-425C-BB9D-76B507295C74}"/>
    <cellStyle name="Normal 5 4 3 5 3 2" xfId="28193" xr:uid="{31162919-EC06-4F8C-8AFA-C2ED322170CA}"/>
    <cellStyle name="Normal 5 4 3 5 4" xfId="28194" xr:uid="{E6310B1E-4E09-43C3-B9D0-B0539D213848}"/>
    <cellStyle name="Normal 5 4 3 6" xfId="28195" xr:uid="{1F010F53-4C6D-4A0A-9EEC-5AD9BE46FC62}"/>
    <cellStyle name="Normal 5 4 3 6 2" xfId="28196" xr:uid="{9B1D8C9A-9405-4EDC-A142-2245DD1D4FAC}"/>
    <cellStyle name="Normal 5 4 3 6 2 2" xfId="28197" xr:uid="{FF7F59D9-9887-464A-94E0-6180870C6CB2}"/>
    <cellStyle name="Normal 5 4 3 6 3" xfId="28198" xr:uid="{0FC089E7-04A6-4FA8-A888-E74ABA8333A5}"/>
    <cellStyle name="Normal 5 4 3 7" xfId="28199" xr:uid="{377AD6BE-07B4-492C-899D-DF245F685143}"/>
    <cellStyle name="Normal 5 4 3 7 2" xfId="28200" xr:uid="{C2C31685-9D0A-45A5-BA8B-B94088554D51}"/>
    <cellStyle name="Normal 5 4 3 8" xfId="28201" xr:uid="{362E15F6-B690-43FF-BC8B-AF0410450CFE}"/>
    <cellStyle name="Normal 5 4 4" xfId="28202" xr:uid="{1E6D40D2-DF96-4261-AFAD-503826459EBF}"/>
    <cellStyle name="Normal 5 4 4 2" xfId="28203" xr:uid="{E98AA329-A01F-4551-BAD0-EC27414CE715}"/>
    <cellStyle name="Normal 5 4 4 2 2" xfId="28204" xr:uid="{7EFECC3B-0AB0-41A5-AF6B-8F47F44BC558}"/>
    <cellStyle name="Normal 5 4 4 2 2 2" xfId="28205" xr:uid="{FCCE3636-A437-4C22-A729-9CF34C2F1116}"/>
    <cellStyle name="Normal 5 4 4 2 2 2 2" xfId="28206" xr:uid="{E4C3C46F-AB39-4479-992A-DE54B49BA309}"/>
    <cellStyle name="Normal 5 4 4 2 2 3" xfId="28207" xr:uid="{69478902-2F60-49C7-B0E6-AA940DE02DB3}"/>
    <cellStyle name="Normal 5 4 4 2 3" xfId="28208" xr:uid="{7320155D-2165-42CE-B78D-78620414BBE7}"/>
    <cellStyle name="Normal 5 4 4 2 3 2" xfId="28209" xr:uid="{98FEC3CA-59BA-4E46-B38B-C973A3EAFE96}"/>
    <cellStyle name="Normal 5 4 4 2 4" xfId="28210" xr:uid="{E4830B05-3F32-4D72-9A61-54D4C30C60E4}"/>
    <cellStyle name="Normal 5 4 4 3" xfId="28211" xr:uid="{6DB3B033-F488-4E1B-9C6B-B8E8C21803FA}"/>
    <cellStyle name="Normal 5 4 4 3 2" xfId="28212" xr:uid="{17846A19-5A90-4F2E-B68A-168441092126}"/>
    <cellStyle name="Normal 5 4 4 3 2 2" xfId="28213" xr:uid="{2160E0A9-B14D-4AD4-8EF2-DE57735E91FD}"/>
    <cellStyle name="Normal 5 4 4 3 3" xfId="28214" xr:uid="{6277F18F-6551-4AF7-84D3-6DF13E9F42BE}"/>
    <cellStyle name="Normal 5 4 4 4" xfId="28215" xr:uid="{8BF7465D-C716-4900-88DF-C3A5E77CEDCD}"/>
    <cellStyle name="Normal 5 4 4 4 2" xfId="28216" xr:uid="{5C93F4BF-4192-4FDD-BD63-3D0E6176EA4C}"/>
    <cellStyle name="Normal 5 4 4 5" xfId="28217" xr:uid="{C9E9E9F8-594A-46F8-AFFD-E5B61E4D2EA1}"/>
    <cellStyle name="Normal 5 4 5" xfId="28218" xr:uid="{2553EC9B-5584-48CE-8E89-8EDF2BCD062E}"/>
    <cellStyle name="Normal 5 4 5 2" xfId="28219" xr:uid="{8DC841A3-7F7B-48BD-A194-10B1EA0B0344}"/>
    <cellStyle name="Normal 5 4 5 2 2" xfId="28220" xr:uid="{CBF890AB-7E4C-4D31-BAEB-13500782C52D}"/>
    <cellStyle name="Normal 5 4 5 2 2 2" xfId="28221" xr:uid="{029ED779-05E8-41A1-B200-DB16372C34C3}"/>
    <cellStyle name="Normal 5 4 5 2 3" xfId="28222" xr:uid="{D0068B49-E971-4C8B-ABA8-5FEC6DBB335E}"/>
    <cellStyle name="Normal 5 4 5 3" xfId="28223" xr:uid="{1ECB7A79-B378-48A8-9D20-E85C3592E109}"/>
    <cellStyle name="Normal 5 4 5 3 2" xfId="28224" xr:uid="{5B43E49C-FC9A-4709-8970-0F1055AF9D0A}"/>
    <cellStyle name="Normal 5 4 5 4" xfId="28225" xr:uid="{8FE12906-2559-4CF0-9F64-685F841528F7}"/>
    <cellStyle name="Normal 5 4 6" xfId="28226" xr:uid="{3C19770F-404C-4BB3-AD35-3ED0ED8F1D81}"/>
    <cellStyle name="Normal 5 4 6 2" xfId="28227" xr:uid="{B6F472D0-362C-4041-BD1A-C65C9E810239}"/>
    <cellStyle name="Normal 5 4 6 2 2" xfId="28228" xr:uid="{6F328590-EF1F-475B-B768-AE187DBBB1B8}"/>
    <cellStyle name="Normal 5 4 6 3" xfId="28229" xr:uid="{7A23EF2A-8CFF-4FDE-830C-1C6E8B008681}"/>
    <cellStyle name="Normal 5 4 7" xfId="28230" xr:uid="{45397BF3-FA23-4FC1-9977-A94DB32AB58F}"/>
    <cellStyle name="Normal 5 4 7 2" xfId="28231" xr:uid="{AA560B11-FFAD-4BF8-9243-B6CF6ED5108C}"/>
    <cellStyle name="Normal 5 4 8" xfId="28232" xr:uid="{8A589CFE-5AAE-4E42-84AF-793E36B09355}"/>
    <cellStyle name="Normal 5 4 9" xfId="28069" xr:uid="{C11D2AFD-BED5-4CB5-AB96-D970FFFC83A1}"/>
    <cellStyle name="Normal 5 5" xfId="28233" xr:uid="{A6434D2F-CAB3-4D76-9F99-45612EB4CD94}"/>
    <cellStyle name="Normal 5 5 2" xfId="28234" xr:uid="{60754FE2-24FB-4B91-8CD0-43E28E0D907B}"/>
    <cellStyle name="Normal 5 5 2 2" xfId="28235" xr:uid="{E0E16456-A7CA-4E88-93CE-B622200819D3}"/>
    <cellStyle name="Normal 5 5 3" xfId="28236" xr:uid="{02D5189F-4282-4010-B993-C423626C6FE6}"/>
    <cellStyle name="Normal 5 5 4" xfId="37697" xr:uid="{2B926FB4-F3D2-485A-93B4-DE4E6794D696}"/>
    <cellStyle name="Normal 5 6" xfId="28237" xr:uid="{017866AF-27F7-4F08-8335-291050C94DB5}"/>
    <cellStyle name="Normal 5 6 2" xfId="28238" xr:uid="{59E6B610-96C2-49F6-BF9A-0F1E462A7A1F}"/>
    <cellStyle name="Normal 5 6 2 2" xfId="28239" xr:uid="{18FDF5D1-38DB-482B-B895-3D1EF95A5B59}"/>
    <cellStyle name="Normal 5 6 2 2 2" xfId="28240" xr:uid="{7C0AFB7D-A6A3-4231-B16C-12C47884118F}"/>
    <cellStyle name="Normal 5 6 2 2 2 2" xfId="28241" xr:uid="{EC22C48C-FF38-44DF-BCF9-47591FD90FE6}"/>
    <cellStyle name="Normal 5 6 2 2 2 2 2" xfId="28242" xr:uid="{BE16D8AC-7F07-4174-88B1-35ABDC3F6388}"/>
    <cellStyle name="Normal 5 6 2 2 2 3" xfId="28243" xr:uid="{153A540E-0101-48EB-8CFC-4898CA54EA18}"/>
    <cellStyle name="Normal 5 6 2 2 3" xfId="28244" xr:uid="{9B4A76B1-7D34-4189-B231-3F92994B0314}"/>
    <cellStyle name="Normal 5 6 2 2 3 2" xfId="28245" xr:uid="{46BF4173-DC08-4714-AD1E-538CFC18FDE9}"/>
    <cellStyle name="Normal 5 6 2 2 4" xfId="28246" xr:uid="{3784EA8D-675B-4A7A-9AE6-17E70E9637CE}"/>
    <cellStyle name="Normal 5 6 2 3" xfId="28247" xr:uid="{179DFE75-0BE7-44B1-BBC5-05E3A3376749}"/>
    <cellStyle name="Normal 5 6 2 3 2" xfId="28248" xr:uid="{F3E890A0-F172-45A1-9208-4F1E4311AC84}"/>
    <cellStyle name="Normal 5 6 2 3 2 2" xfId="28249" xr:uid="{111C95B3-8969-4883-9DAC-88D144EBBFD5}"/>
    <cellStyle name="Normal 5 6 2 3 3" xfId="28250" xr:uid="{962A8358-858C-4AA9-B8B7-114AF477076F}"/>
    <cellStyle name="Normal 5 6 2 4" xfId="28251" xr:uid="{DCD2D038-B0C0-4BE9-882B-BFC0A578E921}"/>
    <cellStyle name="Normal 5 6 2 4 2" xfId="28252" xr:uid="{379E508A-5BEA-44A1-A71B-B49A534AFF12}"/>
    <cellStyle name="Normal 5 6 2 5" xfId="28253" xr:uid="{42EFAE2A-AF98-4F8B-AD4C-366DBF26AF6E}"/>
    <cellStyle name="Normal 5 6 3" xfId="28254" xr:uid="{63154CD5-0444-4C87-92CA-D4F488AAB001}"/>
    <cellStyle name="Normal 5 6 3 2" xfId="28255" xr:uid="{F64509FB-95F7-47F1-ACA0-A7A7EB006370}"/>
    <cellStyle name="Normal 5 6 3 2 2" xfId="28256" xr:uid="{25C7D6C4-99C1-416A-94A4-6F12CEF57E6E}"/>
    <cellStyle name="Normal 5 6 3 2 2 2" xfId="28257" xr:uid="{D91F6308-5C94-4478-91A6-143BCCF119AB}"/>
    <cellStyle name="Normal 5 6 3 2 3" xfId="28258" xr:uid="{CB564DFE-EB33-403B-B393-A8EB9F854EFE}"/>
    <cellStyle name="Normal 5 6 3 3" xfId="28259" xr:uid="{A3E28ABA-B7A5-4928-949F-8B3B2F1D1BA6}"/>
    <cellStyle name="Normal 5 6 3 3 2" xfId="28260" xr:uid="{C20154EB-9843-492F-B1CB-C414E74CA2C0}"/>
    <cellStyle name="Normal 5 6 3 4" xfId="28261" xr:uid="{B8BE33ED-F5C9-42D7-86C7-BED6372C4F93}"/>
    <cellStyle name="Normal 5 6 4" xfId="28262" xr:uid="{7AEC8E05-323E-44E3-BBF2-308026CE901D}"/>
    <cellStyle name="Normal 5 6 4 2" xfId="28263" xr:uid="{DA750B97-12F3-422D-A201-460DD30FFA21}"/>
    <cellStyle name="Normal 5 6 4 2 2" xfId="28264" xr:uid="{E06AB7EB-EAD4-4270-8235-85F444FE30DF}"/>
    <cellStyle name="Normal 5 6 4 3" xfId="28265" xr:uid="{2C28ABC8-DE83-462E-9B73-2BD9D8955EE6}"/>
    <cellStyle name="Normal 5 6 5" xfId="28266" xr:uid="{62E082DC-3029-4BA2-B394-732763EFE699}"/>
    <cellStyle name="Normal 5 6 5 2" xfId="28267" xr:uid="{600792AA-CEE5-4D0E-B45D-E8D55C56C2FE}"/>
    <cellStyle name="Normal 5 6 6" xfId="28268" xr:uid="{29F76584-815A-4EAE-B9B8-4786E1F6AB4E}"/>
    <cellStyle name="Normal 5 7" xfId="28269" xr:uid="{F70948AA-7D0F-45F2-A690-62F3607AD443}"/>
    <cellStyle name="Normal 5 7 2" xfId="28270" xr:uid="{BE7529C0-4110-4A08-9F26-274DFAE1A531}"/>
    <cellStyle name="Normal 5 7 2 2" xfId="28271" xr:uid="{594D26BF-D606-4CBF-A7D9-E9D0D5582DBC}"/>
    <cellStyle name="Normal 5 7 2 2 2" xfId="28272" xr:uid="{85E367EE-05FF-47F5-9F3F-AB7B23A0CD49}"/>
    <cellStyle name="Normal 5 7 2 2 2 2" xfId="28273" xr:uid="{6EC617F7-8304-48B1-9AE8-71C8BCBD890C}"/>
    <cellStyle name="Normal 5 7 2 2 2 2 2" xfId="28274" xr:uid="{452F49AA-6E42-4ACD-A0D5-989E04FD2CF5}"/>
    <cellStyle name="Normal 5 7 2 2 2 3" xfId="28275" xr:uid="{4B8DDA84-8876-429A-9221-753DA9F808B6}"/>
    <cellStyle name="Normal 5 7 2 2 3" xfId="28276" xr:uid="{2D4D5774-B1F8-40F0-8D05-D2FCE129AA80}"/>
    <cellStyle name="Normal 5 7 2 2 3 2" xfId="28277" xr:uid="{E41CD7DE-9C05-4536-BEFC-DBAE9359FCB3}"/>
    <cellStyle name="Normal 5 7 2 2 4" xfId="28278" xr:uid="{5F4B4C13-76D8-4D70-BA73-6E08CBC28C53}"/>
    <cellStyle name="Normal 5 7 2 3" xfId="28279" xr:uid="{96BE181A-5406-4270-9A7E-5570F0AE8268}"/>
    <cellStyle name="Normal 5 7 2 3 2" xfId="28280" xr:uid="{19756DF3-89B9-452B-971E-C54620E7FE3B}"/>
    <cellStyle name="Normal 5 7 2 3 2 2" xfId="28281" xr:uid="{5F8EF7A9-06D1-4E53-88AB-51E36BE19721}"/>
    <cellStyle name="Normal 5 7 2 3 3" xfId="28282" xr:uid="{069B9A92-8806-4FE6-8462-643585960325}"/>
    <cellStyle name="Normal 5 7 2 4" xfId="28283" xr:uid="{2A3B4DE9-7861-4679-8966-4831C4BA3219}"/>
    <cellStyle name="Normal 5 7 2 4 2" xfId="28284" xr:uid="{8BD04C38-00AD-4181-BAEA-3E32585E6027}"/>
    <cellStyle name="Normal 5 7 2 5" xfId="28285" xr:uid="{EF96AB50-F860-4A76-9736-7BFA1367C370}"/>
    <cellStyle name="Normal 5 7 3" xfId="28286" xr:uid="{3F37D767-18C2-45FA-9151-871E952592B7}"/>
    <cellStyle name="Normal 5 7 3 2" xfId="28287" xr:uid="{D6B26DDF-3ED1-4195-91A1-2F5640B1C608}"/>
    <cellStyle name="Normal 5 7 3 2 2" xfId="28288" xr:uid="{B610432C-9A65-4A72-BA9B-63B7497CE1A2}"/>
    <cellStyle name="Normal 5 7 3 2 2 2" xfId="28289" xr:uid="{ABD3AA0C-72A3-4A70-BBF5-B77F9B0479C8}"/>
    <cellStyle name="Normal 5 7 3 2 3" xfId="28290" xr:uid="{3CEAF9D7-3433-44EA-9211-249D99E23A8F}"/>
    <cellStyle name="Normal 5 7 3 3" xfId="28291" xr:uid="{E5680CEA-4248-4121-82B8-B11773CC3679}"/>
    <cellStyle name="Normal 5 7 3 3 2" xfId="28292" xr:uid="{23BFCFA4-DE84-4EA5-AFA3-A854C887F180}"/>
    <cellStyle name="Normal 5 7 3 4" xfId="28293" xr:uid="{225536FF-DDA0-4AAD-9CDD-B253AE6B585B}"/>
    <cellStyle name="Normal 5 7 4" xfId="28294" xr:uid="{9143439C-2353-4FE5-AE2A-AD20800F015C}"/>
    <cellStyle name="Normal 5 7 4 2" xfId="28295" xr:uid="{C89F8EFA-0152-402B-A28B-EC97C3AFE1DE}"/>
    <cellStyle name="Normal 5 7 4 2 2" xfId="28296" xr:uid="{F6A1F6DC-A2B0-4C5D-A7B1-CD36BAD266C3}"/>
    <cellStyle name="Normal 5 7 4 3" xfId="28297" xr:uid="{AAA23F69-4A1A-4A87-929F-C887B3BE7D8D}"/>
    <cellStyle name="Normal 5 7 5" xfId="28298" xr:uid="{1DFD6F7C-0DF4-45EB-82CE-06A12AA2D427}"/>
    <cellStyle name="Normal 5 7 5 2" xfId="28299" xr:uid="{46B41438-B9B5-4890-9B4D-138509BD4241}"/>
    <cellStyle name="Normal 5 7 6" xfId="28300" xr:uid="{5D686F5D-F508-48FD-B992-739519ECF9EA}"/>
    <cellStyle name="Normal 5 8" xfId="28301" xr:uid="{FFAAC8A0-5737-4717-B6E6-1D138E52B286}"/>
    <cellStyle name="Normal 5 8 2" xfId="28302" xr:uid="{C8720F11-FCA8-4FBA-A983-C01D87598FF5}"/>
    <cellStyle name="Normal 5 8 2 2" xfId="28303" xr:uid="{B93FB37C-FA7E-4EE8-9FA9-F51365E9CC83}"/>
    <cellStyle name="Normal 5 8 2 2 2" xfId="28304" xr:uid="{CFBD4A6E-78AF-42D6-BD19-A9F104760F95}"/>
    <cellStyle name="Normal 5 8 2 2 2 2" xfId="28305" xr:uid="{90C1FB4C-DD47-4C89-8341-ABE7681994E5}"/>
    <cellStyle name="Normal 5 8 2 2 2 2 2" xfId="28306" xr:uid="{9BC8CBAD-8318-49A8-B44A-8528A898788B}"/>
    <cellStyle name="Normal 5 8 2 2 2 3" xfId="28307" xr:uid="{1DD8CE58-A3CF-4CD5-8E73-73EF0CFEE0EE}"/>
    <cellStyle name="Normal 5 8 2 2 3" xfId="28308" xr:uid="{C744E416-2A74-499D-8661-7440F576AA7C}"/>
    <cellStyle name="Normal 5 8 2 2 3 2" xfId="28309" xr:uid="{4C1DB05C-A284-4A5D-883D-FCBB07E36EB8}"/>
    <cellStyle name="Normal 5 8 2 2 4" xfId="28310" xr:uid="{191029D3-0835-4A21-AC86-36AE3092466D}"/>
    <cellStyle name="Normal 5 8 2 3" xfId="28311" xr:uid="{4415A1DA-3528-407B-8671-765D92A101C7}"/>
    <cellStyle name="Normal 5 8 2 3 2" xfId="28312" xr:uid="{73E2C096-DCBB-4E4C-80B8-CCC3478340A0}"/>
    <cellStyle name="Normal 5 8 2 3 2 2" xfId="28313" xr:uid="{5E4FD10F-F799-4B7C-9A6F-C52E3BFE68F2}"/>
    <cellStyle name="Normal 5 8 2 3 3" xfId="28314" xr:uid="{D26763EA-98BD-4013-9EA9-384CE0FA3262}"/>
    <cellStyle name="Normal 5 8 2 4" xfId="28315" xr:uid="{65B84FB5-9DFF-461A-AB83-183B8EB3A156}"/>
    <cellStyle name="Normal 5 8 2 4 2" xfId="28316" xr:uid="{206BD137-4E75-488A-9D0D-CC37954E5F35}"/>
    <cellStyle name="Normal 5 8 2 5" xfId="28317" xr:uid="{4F6330FA-879B-496D-B342-8694797F952D}"/>
    <cellStyle name="Normal 5 8 3" xfId="28318" xr:uid="{9A9832B4-484D-44F7-9FD0-623145143386}"/>
    <cellStyle name="Normal 5 8 3 2" xfId="28319" xr:uid="{ABE9353F-3798-4F9F-8E57-693C9AA9C227}"/>
    <cellStyle name="Normal 5 8 3 2 2" xfId="28320" xr:uid="{C12E90EC-A8C9-4DF5-B400-6AEF6366172F}"/>
    <cellStyle name="Normal 5 8 3 2 2 2" xfId="28321" xr:uid="{8EB3E8AE-7854-4074-85F3-41DD46BC026F}"/>
    <cellStyle name="Normal 5 8 3 2 3" xfId="28322" xr:uid="{D044B7EB-70E6-4F3A-AA95-1124EC3BCB1A}"/>
    <cellStyle name="Normal 5 8 3 3" xfId="28323" xr:uid="{711D1E63-C4BE-458F-96D1-B548B94D052C}"/>
    <cellStyle name="Normal 5 8 3 3 2" xfId="28324" xr:uid="{64247CAF-0C0C-4C42-92D0-57497D483527}"/>
    <cellStyle name="Normal 5 8 3 4" xfId="28325" xr:uid="{0F257199-93CA-49F0-8D6E-0C05E93C6A4A}"/>
    <cellStyle name="Normal 5 8 4" xfId="28326" xr:uid="{EFEF6F74-A1D4-468F-903F-AA7F4444C590}"/>
    <cellStyle name="Normal 5 8 4 2" xfId="28327" xr:uid="{A7EF7516-9414-487D-A4C2-06740B2A66DC}"/>
    <cellStyle name="Normal 5 8 4 2 2" xfId="28328" xr:uid="{B8635103-31B3-45BE-8925-F4274BE97859}"/>
    <cellStyle name="Normal 5 8 4 3" xfId="28329" xr:uid="{72831256-0EC8-4A39-9428-DA478690B790}"/>
    <cellStyle name="Normal 5 8 5" xfId="28330" xr:uid="{93A2E3F2-CE70-449A-A228-55D7FA8EBCA9}"/>
    <cellStyle name="Normal 5 8 5 2" xfId="28331" xr:uid="{5853B2C8-5E28-4BAC-92D8-CD326A9727BB}"/>
    <cellStyle name="Normal 5 8 6" xfId="28332" xr:uid="{9B6E74CA-1AE6-4381-89BA-DC66D16E6178}"/>
    <cellStyle name="Normal 5 9" xfId="28333" xr:uid="{057A8ED1-82A6-40AD-9938-DB73246C0E68}"/>
    <cellStyle name="Normal 5 9 10" xfId="28334" xr:uid="{3E70F2FA-2FE0-4CB8-8AB0-C458BE93FD26}"/>
    <cellStyle name="Normal 5 9 10 2" xfId="28335" xr:uid="{274D741D-A81E-47A6-97D8-193C4E1DE179}"/>
    <cellStyle name="Normal 5 9 10 2 2" xfId="28336" xr:uid="{83E34E28-2ECB-452F-BE64-44D990D1549F}"/>
    <cellStyle name="Normal 5 9 10 3" xfId="28337" xr:uid="{E2D1DC8F-5DFA-4421-A38F-58FAF7B98FE0}"/>
    <cellStyle name="Normal 5 9 11" xfId="28338" xr:uid="{214AF427-F95B-4D9F-95B5-F36971304AB9}"/>
    <cellStyle name="Normal 5 9 11 2" xfId="28339" xr:uid="{0BE1FEF7-4FEB-42A1-9402-83FB41F080B8}"/>
    <cellStyle name="Normal 5 9 12" xfId="28340" xr:uid="{E1C6A42F-509F-490B-95AA-632E873FD9EE}"/>
    <cellStyle name="Normal 5 9 2" xfId="28341" xr:uid="{4D03EEB7-1F44-4C6F-A643-BCF85345D979}"/>
    <cellStyle name="Normal 5 9 2 2" xfId="28342" xr:uid="{ABE63CDF-F5C3-414A-8F1D-EE34D0897C0A}"/>
    <cellStyle name="Normal 5 9 2 2 2" xfId="28343" xr:uid="{2E99EEAC-297F-46ED-8B18-971074CC4E40}"/>
    <cellStyle name="Normal 5 9 2 2 2 2" xfId="28344" xr:uid="{731A51E7-5358-4DB6-BE72-5308196BB746}"/>
    <cellStyle name="Normal 5 9 2 2 2 2 2" xfId="28345" xr:uid="{CDCCF55C-992E-4112-BBF6-A3D454208F09}"/>
    <cellStyle name="Normal 5 9 2 2 2 2 2 2" xfId="28346" xr:uid="{7869087F-9325-404F-8ADB-1842561FAB74}"/>
    <cellStyle name="Normal 5 9 2 2 2 2 3" xfId="28347" xr:uid="{5CF7296A-3D85-4CE7-B93C-354A957D311D}"/>
    <cellStyle name="Normal 5 9 2 2 2 3" xfId="28348" xr:uid="{2EF7916F-25C4-4E18-8BED-00CB28D6E14A}"/>
    <cellStyle name="Normal 5 9 2 2 2 3 2" xfId="28349" xr:uid="{C82C5315-715A-46B8-B1FE-5364D8CA9077}"/>
    <cellStyle name="Normal 5 9 2 2 2 4" xfId="28350" xr:uid="{C0FD273B-02BA-4227-B29C-8957AA0CCC60}"/>
    <cellStyle name="Normal 5 9 2 2 3" xfId="28351" xr:uid="{044D7C5B-9BA4-4828-B3F0-82EB8A5A802B}"/>
    <cellStyle name="Normal 5 9 2 2 3 2" xfId="28352" xr:uid="{3DFE57B6-850F-4B1D-981C-90CFAF8C7B9C}"/>
    <cellStyle name="Normal 5 9 2 2 3 2 2" xfId="28353" xr:uid="{CCA48485-063F-4E7A-A8B7-72F0F6F5FD65}"/>
    <cellStyle name="Normal 5 9 2 2 3 3" xfId="28354" xr:uid="{5618415F-C9AD-472A-96DC-6A4D76979A1E}"/>
    <cellStyle name="Normal 5 9 2 2 4" xfId="28355" xr:uid="{99BC0986-5551-47AD-8B75-325CDDEF92DA}"/>
    <cellStyle name="Normal 5 9 2 2 4 2" xfId="28356" xr:uid="{865304A7-A408-4FA9-9102-1E799103DB9B}"/>
    <cellStyle name="Normal 5 9 2 2 5" xfId="28357" xr:uid="{14296ED2-376E-461A-AAFE-A25C8439A398}"/>
    <cellStyle name="Normal 5 9 2 3" xfId="28358" xr:uid="{4A6803BA-283C-4992-9BCD-F509C83698DD}"/>
    <cellStyle name="Normal 5 9 2 3 2" xfId="28359" xr:uid="{AD7838E5-6B2D-43B8-BB8E-89A99A0124D1}"/>
    <cellStyle name="Normal 5 9 2 3 2 2" xfId="28360" xr:uid="{00C08333-B55F-4C31-835A-8BB5388E747C}"/>
    <cellStyle name="Normal 5 9 2 3 2 2 2" xfId="28361" xr:uid="{7C423A97-1EE5-40C0-A6A7-1C54340A5018}"/>
    <cellStyle name="Normal 5 9 2 3 2 3" xfId="28362" xr:uid="{A2B8E2E2-DDFA-4C41-B172-37CD572188FB}"/>
    <cellStyle name="Normal 5 9 2 3 3" xfId="28363" xr:uid="{89138B60-8922-4ABF-8BFC-47A6DAC5864C}"/>
    <cellStyle name="Normal 5 9 2 3 3 2" xfId="28364" xr:uid="{5590B1B2-80C5-4A25-BC63-3014AC1E0CED}"/>
    <cellStyle name="Normal 5 9 2 3 4" xfId="28365" xr:uid="{3005A362-7301-4CF3-802C-FF494AE4E950}"/>
    <cellStyle name="Normal 5 9 2 4" xfId="28366" xr:uid="{85CCAD50-DADD-4DBB-BA12-26E3920C9884}"/>
    <cellStyle name="Normal 5 9 2 4 2" xfId="28367" xr:uid="{2216FD70-3DE1-4CBC-9289-57A50CB86D81}"/>
    <cellStyle name="Normal 5 9 2 4 2 2" xfId="28368" xr:uid="{92796F03-ECBA-4783-8ADD-5902BBBB3F61}"/>
    <cellStyle name="Normal 5 9 2 4 3" xfId="28369" xr:uid="{195AA7E4-48A0-4C0C-A426-FF5B714A3D90}"/>
    <cellStyle name="Normal 5 9 2 5" xfId="28370" xr:uid="{2736FF4D-5D57-4ADD-BA92-53EE0FCB2DE5}"/>
    <cellStyle name="Normal 5 9 2 5 2" xfId="28371" xr:uid="{48597D9A-A0C0-4F17-81A1-8DA61545D690}"/>
    <cellStyle name="Normal 5 9 2 6" xfId="28372" xr:uid="{DDA8465B-24C4-46E2-9A94-0AFAA2F077CA}"/>
    <cellStyle name="Normal 5 9 3" xfId="28373" xr:uid="{ABB15143-11C4-42C4-A984-2AFA69FA4D21}"/>
    <cellStyle name="Normal 5 9 3 2" xfId="28374" xr:uid="{D8A11575-321F-4908-8478-5D1E7D1CC057}"/>
    <cellStyle name="Normal 5 9 3 2 2" xfId="28375" xr:uid="{6D0EAF36-17CA-41E4-AB11-6E40B6B1D845}"/>
    <cellStyle name="Normal 5 9 3 2 2 2" xfId="28376" xr:uid="{620D3D07-304A-4AE8-9320-0D2ED1407461}"/>
    <cellStyle name="Normal 5 9 3 2 2 2 2" xfId="28377" xr:uid="{FABE8125-2677-4D1F-A793-0EE56DD8BFA2}"/>
    <cellStyle name="Normal 5 9 3 2 2 2 2 2" xfId="28378" xr:uid="{12DC6F1C-3061-4300-9AA1-869890455528}"/>
    <cellStyle name="Normal 5 9 3 2 2 2 3" xfId="28379" xr:uid="{23125BA8-F74A-43BF-91B6-BF94FFCC1903}"/>
    <cellStyle name="Normal 5 9 3 2 2 3" xfId="28380" xr:uid="{C3AAF40E-6432-45DE-B161-A9ABB57367D4}"/>
    <cellStyle name="Normal 5 9 3 2 2 3 2" xfId="28381" xr:uid="{656088D0-A22D-4DA7-B70A-17FD8866DB2E}"/>
    <cellStyle name="Normal 5 9 3 2 2 4" xfId="28382" xr:uid="{F076E38A-451C-422A-BF12-494739A9BE77}"/>
    <cellStyle name="Normal 5 9 3 2 3" xfId="28383" xr:uid="{7640FB4E-2925-467D-9E7C-4FDAEA8232C5}"/>
    <cellStyle name="Normal 5 9 3 2 3 2" xfId="28384" xr:uid="{346D1425-65E0-43A0-BA15-36D3C7D82228}"/>
    <cellStyle name="Normal 5 9 3 2 3 2 2" xfId="28385" xr:uid="{8D520803-0F00-4E1D-9834-C1CCD2378CA7}"/>
    <cellStyle name="Normal 5 9 3 2 3 3" xfId="28386" xr:uid="{03B8FFC6-8CCF-44F5-82F2-A922D92E1DED}"/>
    <cellStyle name="Normal 5 9 3 2 4" xfId="28387" xr:uid="{C171EAA0-9D63-426E-A97A-FDB7B8CE8D6D}"/>
    <cellStyle name="Normal 5 9 3 2 4 2" xfId="28388" xr:uid="{A040669A-8ADA-4195-81B4-993B4052678A}"/>
    <cellStyle name="Normal 5 9 3 2 5" xfId="28389" xr:uid="{31DA3E17-0774-41E5-A2F1-2BEB68D122C4}"/>
    <cellStyle name="Normal 5 9 3 3" xfId="28390" xr:uid="{DDD3E6C1-FF30-4A85-8B2D-EAFE5A9C6268}"/>
    <cellStyle name="Normal 5 9 3 3 2" xfId="28391" xr:uid="{3D70A382-E16C-4F5D-A659-F0FC2DBFDD2A}"/>
    <cellStyle name="Normal 5 9 3 3 2 2" xfId="28392" xr:uid="{DBDDEC31-7645-444A-8770-AC1C064DDA4B}"/>
    <cellStyle name="Normal 5 9 3 3 2 2 2" xfId="28393" xr:uid="{AB315CD8-3581-4266-94AB-272492D4A125}"/>
    <cellStyle name="Normal 5 9 3 3 2 3" xfId="28394" xr:uid="{298966CB-5677-43E9-9B41-8E8DC2B98D89}"/>
    <cellStyle name="Normal 5 9 3 3 3" xfId="28395" xr:uid="{D3077633-5377-4A8C-84C2-34606FD5012B}"/>
    <cellStyle name="Normal 5 9 3 3 3 2" xfId="28396" xr:uid="{E1AF4B93-8728-4571-BD67-0940EB088218}"/>
    <cellStyle name="Normal 5 9 3 3 4" xfId="28397" xr:uid="{8436FB1E-1E01-4FE5-9725-9B31B7EC55EC}"/>
    <cellStyle name="Normal 5 9 3 4" xfId="28398" xr:uid="{22A65E27-E5D8-4ECB-8256-94D8F4C083F3}"/>
    <cellStyle name="Normal 5 9 3 4 2" xfId="28399" xr:uid="{EE5BBD65-C89A-4751-A1E2-C2A88640D0A9}"/>
    <cellStyle name="Normal 5 9 3 4 2 2" xfId="28400" xr:uid="{87996346-59AE-406F-A98A-FB0A1A6113BD}"/>
    <cellStyle name="Normal 5 9 3 4 3" xfId="28401" xr:uid="{D8FFC8AF-7AF5-42FA-8744-D6C225343309}"/>
    <cellStyle name="Normal 5 9 3 5" xfId="28402" xr:uid="{DC3C9CD8-38F2-4287-AC26-DE333E8CF7F0}"/>
    <cellStyle name="Normal 5 9 3 5 2" xfId="28403" xr:uid="{DCE064E6-9223-4D42-B988-D76E8E2DAEF8}"/>
    <cellStyle name="Normal 5 9 3 6" xfId="28404" xr:uid="{998BEA9B-5842-4152-9925-6D57818C8500}"/>
    <cellStyle name="Normal 5 9 4" xfId="28405" xr:uid="{4A05D94F-B2FA-430C-8873-7CC5DD2D4042}"/>
    <cellStyle name="Normal 5 9 4 2" xfId="28406" xr:uid="{278D021E-006A-49F0-8140-5D4E08D5AA1F}"/>
    <cellStyle name="Normal 5 9 4 2 2" xfId="28407" xr:uid="{48C4E868-7609-4A2D-AE11-73F7EC3C2865}"/>
    <cellStyle name="Normal 5 9 4 2 2 2" xfId="28408" xr:uid="{3370614B-CEF3-44BE-9E7A-0BACC5A42117}"/>
    <cellStyle name="Normal 5 9 4 2 2 2 2" xfId="28409" xr:uid="{C75667E2-4427-493C-98F6-7C655430F943}"/>
    <cellStyle name="Normal 5 9 4 2 2 2 2 2" xfId="28410" xr:uid="{4EE76190-EEEA-401B-8669-666E165A9B61}"/>
    <cellStyle name="Normal 5 9 4 2 2 2 3" xfId="28411" xr:uid="{D0BD5F22-253B-4878-B520-2C760E1415B9}"/>
    <cellStyle name="Normal 5 9 4 2 2 3" xfId="28412" xr:uid="{D6FE4D62-C95C-41D1-AC6C-A757D7CDCC76}"/>
    <cellStyle name="Normal 5 9 4 2 2 3 2" xfId="28413" xr:uid="{F28A805B-2F25-4836-A0B8-EFBA650804DE}"/>
    <cellStyle name="Normal 5 9 4 2 2 4" xfId="28414" xr:uid="{99935867-F5A8-4EFF-BAF5-700AB7B955B6}"/>
    <cellStyle name="Normal 5 9 4 2 3" xfId="28415" xr:uid="{5A111007-83B2-428D-87E8-6E526FE281E2}"/>
    <cellStyle name="Normal 5 9 4 2 3 2" xfId="28416" xr:uid="{274A78BE-6B83-4B7A-9C27-A7D7FB0467CE}"/>
    <cellStyle name="Normal 5 9 4 2 3 2 2" xfId="28417" xr:uid="{4E84C884-FB2A-41E6-B481-1CB9EB2DF913}"/>
    <cellStyle name="Normal 5 9 4 2 3 3" xfId="28418" xr:uid="{29FDEB85-D5A1-4A5F-997B-007DF3C585FD}"/>
    <cellStyle name="Normal 5 9 4 2 4" xfId="28419" xr:uid="{0C0642DA-F98D-43F2-AAA5-698189F2F672}"/>
    <cellStyle name="Normal 5 9 4 2 4 2" xfId="28420" xr:uid="{1C267A17-EDAA-4BAE-8218-5B11AF6AAEBA}"/>
    <cellStyle name="Normal 5 9 4 2 5" xfId="28421" xr:uid="{6527C6B6-9715-445F-ACD4-04CAABCAC402}"/>
    <cellStyle name="Normal 5 9 4 3" xfId="28422" xr:uid="{C62F456B-6106-48BE-9267-66E31531A3AB}"/>
    <cellStyle name="Normal 5 9 4 3 2" xfId="28423" xr:uid="{E7009033-DA06-4F0E-B915-79C54F160238}"/>
    <cellStyle name="Normal 5 9 4 3 2 2" xfId="28424" xr:uid="{6CA7A905-77DD-4300-8943-8F9399852A44}"/>
    <cellStyle name="Normal 5 9 4 3 2 2 2" xfId="28425" xr:uid="{72583C85-04B4-446E-BB5E-5556B7F8B878}"/>
    <cellStyle name="Normal 5 9 4 3 2 3" xfId="28426" xr:uid="{B4F3B96F-2D83-420B-B315-433AF64B906B}"/>
    <cellStyle name="Normal 5 9 4 3 3" xfId="28427" xr:uid="{C1FEFB72-4230-4D20-9299-8332E7DEFE34}"/>
    <cellStyle name="Normal 5 9 4 3 3 2" xfId="28428" xr:uid="{6C84B171-6C12-44C1-BB77-44E4FCB9AE6F}"/>
    <cellStyle name="Normal 5 9 4 3 4" xfId="28429" xr:uid="{63D79BBF-4EB1-4EEF-9E8F-951E79C86F70}"/>
    <cellStyle name="Normal 5 9 4 4" xfId="28430" xr:uid="{CD89799C-BED3-43B4-9725-AF3CFCB5774B}"/>
    <cellStyle name="Normal 5 9 4 4 2" xfId="28431" xr:uid="{96FCB3A4-70A5-4C53-81DC-CF06E37B2CDE}"/>
    <cellStyle name="Normal 5 9 4 4 2 2" xfId="28432" xr:uid="{F8890F16-74E7-46DF-B3AA-B9411C4399AE}"/>
    <cellStyle name="Normal 5 9 4 4 3" xfId="28433" xr:uid="{41AF1F71-31D0-4777-B1B0-B595189D71B4}"/>
    <cellStyle name="Normal 5 9 4 5" xfId="28434" xr:uid="{76FDDAE1-449C-474E-B5DC-434A8B7ABF0D}"/>
    <cellStyle name="Normal 5 9 4 5 2" xfId="28435" xr:uid="{68B480E3-E35E-4410-80CC-E2EC0D9E9B61}"/>
    <cellStyle name="Normal 5 9 4 6" xfId="28436" xr:uid="{04BEBBFA-B468-41D9-8A44-EF85ADDA2EC7}"/>
    <cellStyle name="Normal 5 9 5" xfId="28437" xr:uid="{F259C84F-DD9B-4E05-8413-FABA5FC3CC44}"/>
    <cellStyle name="Normal 5 9 5 2" xfId="28438" xr:uid="{EE0A3BC8-96AC-44A7-B49B-6AF03EAE19D9}"/>
    <cellStyle name="Normal 5 9 5 2 2" xfId="28439" xr:uid="{52EFFEF2-67FA-4419-AEAD-34DBB913E52F}"/>
    <cellStyle name="Normal 5 9 5 2 2 2" xfId="28440" xr:uid="{D15B55A9-7D4F-4058-882F-0B9D81C0D767}"/>
    <cellStyle name="Normal 5 9 5 2 2 2 2" xfId="28441" xr:uid="{C3DB1D39-DD9F-4A23-93EC-7E5C26ECFA4C}"/>
    <cellStyle name="Normal 5 9 5 2 2 2 2 2" xfId="28442" xr:uid="{8878D34C-0AD0-4950-85C9-99FB05C25996}"/>
    <cellStyle name="Normal 5 9 5 2 2 2 3" xfId="28443" xr:uid="{04E0B145-B958-431E-BED3-4C2435C794F2}"/>
    <cellStyle name="Normal 5 9 5 2 2 3" xfId="28444" xr:uid="{542127D5-0353-40AD-816D-C500256BFFD3}"/>
    <cellStyle name="Normal 5 9 5 2 2 3 2" xfId="28445" xr:uid="{6004FFCC-1059-461A-94F9-D41EE534BE5B}"/>
    <cellStyle name="Normal 5 9 5 2 2 4" xfId="28446" xr:uid="{F19ED617-AC9C-4126-9C5A-00E27F26A119}"/>
    <cellStyle name="Normal 5 9 5 2 3" xfId="28447" xr:uid="{EE26C76C-3C8E-4893-A9CF-F7514B7226AB}"/>
    <cellStyle name="Normal 5 9 5 2 3 2" xfId="28448" xr:uid="{FDD7B7F1-B02A-4B0E-9714-D0EC3CBE1C6F}"/>
    <cellStyle name="Normal 5 9 5 2 3 2 2" xfId="28449" xr:uid="{B83AE3D4-95D6-4383-862A-96F1BE432F3B}"/>
    <cellStyle name="Normal 5 9 5 2 3 3" xfId="28450" xr:uid="{ABD03432-467E-4EBC-A7F0-7465CEB94836}"/>
    <cellStyle name="Normal 5 9 5 2 4" xfId="28451" xr:uid="{37E5D260-F25B-4E42-B1B1-64C60F8DB725}"/>
    <cellStyle name="Normal 5 9 5 2 4 2" xfId="28452" xr:uid="{ED434581-0779-4BB9-A25E-71AF1A60AFA9}"/>
    <cellStyle name="Normal 5 9 5 2 5" xfId="28453" xr:uid="{DF4F8F5E-3D2C-434B-93AD-7DF038046BFD}"/>
    <cellStyle name="Normal 5 9 5 3" xfId="28454" xr:uid="{0027FA29-5BC0-47D0-9BDC-BFA77D4711B8}"/>
    <cellStyle name="Normal 5 9 5 3 2" xfId="28455" xr:uid="{5265C07A-6DAD-4EDA-81A4-F2DC2CA2028D}"/>
    <cellStyle name="Normal 5 9 5 3 2 2" xfId="28456" xr:uid="{4483EE6C-997C-4EA1-95B1-B59E89AAC5B6}"/>
    <cellStyle name="Normal 5 9 5 3 2 2 2" xfId="28457" xr:uid="{7FBBB5D4-AC19-4492-82B1-57D45115E4DC}"/>
    <cellStyle name="Normal 5 9 5 3 2 3" xfId="28458" xr:uid="{73F21EFE-9205-4741-88CA-B22D184D6B0E}"/>
    <cellStyle name="Normal 5 9 5 3 3" xfId="28459" xr:uid="{9E0E5BBE-4273-46AC-BA8E-0E471EFD28D9}"/>
    <cellStyle name="Normal 5 9 5 3 3 2" xfId="28460" xr:uid="{718C9A9E-A209-49A7-B67B-9878D565FBC0}"/>
    <cellStyle name="Normal 5 9 5 3 4" xfId="28461" xr:uid="{A79F73F9-FA2C-44F3-9B6E-CD662FECD47D}"/>
    <cellStyle name="Normal 5 9 5 4" xfId="28462" xr:uid="{6614797D-D232-4956-99A4-6FECB1BF63E5}"/>
    <cellStyle name="Normal 5 9 5 4 2" xfId="28463" xr:uid="{AC2C4C20-4E23-4B64-9B44-0E4D2348368F}"/>
    <cellStyle name="Normal 5 9 5 4 2 2" xfId="28464" xr:uid="{58D483D5-0EBC-47EA-8A4E-EB3A25FF69AA}"/>
    <cellStyle name="Normal 5 9 5 4 3" xfId="28465" xr:uid="{B02DD4DE-F3FF-412C-8780-04A4C07FD3FC}"/>
    <cellStyle name="Normal 5 9 5 5" xfId="28466" xr:uid="{09E6F086-1BA0-448B-9C59-0463A136C0FC}"/>
    <cellStyle name="Normal 5 9 5 5 2" xfId="28467" xr:uid="{70505D96-B595-490B-8B1C-621EAE5188D5}"/>
    <cellStyle name="Normal 5 9 5 6" xfId="28468" xr:uid="{D73BF815-B8A9-4320-9276-C6F33625834D}"/>
    <cellStyle name="Normal 5 9 6" xfId="28469" xr:uid="{D0890167-5964-4B8E-BA55-39511F495969}"/>
    <cellStyle name="Normal 5 9 6 2" xfId="28470" xr:uid="{5960992F-C4A4-427E-B05A-4F88CAE3486E}"/>
    <cellStyle name="Normal 5 9 6 2 2" xfId="28471" xr:uid="{EBC9E387-EA0F-4D36-A8DF-15497BC2C80B}"/>
    <cellStyle name="Normal 5 9 6 2 2 2" xfId="28472" xr:uid="{DCEB7B13-D3BF-4C64-9763-793081CECB1D}"/>
    <cellStyle name="Normal 5 9 6 2 2 2 2" xfId="28473" xr:uid="{0F63D30C-7112-4B82-8E50-E4A1AADAA07B}"/>
    <cellStyle name="Normal 5 9 6 2 2 2 2 2" xfId="28474" xr:uid="{AD9ACDA2-236A-4DC9-9895-E69C48B67CFE}"/>
    <cellStyle name="Normal 5 9 6 2 2 2 3" xfId="28475" xr:uid="{2831F303-1F20-40AF-ABAD-349EB9500308}"/>
    <cellStyle name="Normal 5 9 6 2 2 3" xfId="28476" xr:uid="{5903EF10-B8E8-4F47-B75A-1F0288183241}"/>
    <cellStyle name="Normal 5 9 6 2 2 3 2" xfId="28477" xr:uid="{B463A1DD-C920-4639-9626-ABE1F3CB69A8}"/>
    <cellStyle name="Normal 5 9 6 2 2 4" xfId="28478" xr:uid="{F5E5AD1D-867A-4F81-A4FC-6359DBF1FECF}"/>
    <cellStyle name="Normal 5 9 6 2 3" xfId="28479" xr:uid="{4E8ECB75-D09D-4399-A773-4D53D74F04A4}"/>
    <cellStyle name="Normal 5 9 6 2 3 2" xfId="28480" xr:uid="{99338F86-73A9-409D-A22C-BD34D7DDD3AA}"/>
    <cellStyle name="Normal 5 9 6 2 3 2 2" xfId="28481" xr:uid="{29A19484-65C7-4940-801F-84CBB319AF1D}"/>
    <cellStyle name="Normal 5 9 6 2 3 3" xfId="28482" xr:uid="{CA64241C-4986-4008-9F30-D0E2991BBC1E}"/>
    <cellStyle name="Normal 5 9 6 2 4" xfId="28483" xr:uid="{48D97DF5-0A9F-406F-8607-3FE075D2CB31}"/>
    <cellStyle name="Normal 5 9 6 2 4 2" xfId="28484" xr:uid="{2BF655D2-AB4F-494E-B8E6-A33C3C5D1A11}"/>
    <cellStyle name="Normal 5 9 6 2 5" xfId="28485" xr:uid="{83CB6699-FA56-414A-B019-7EB30491EABC}"/>
    <cellStyle name="Normal 5 9 6 3" xfId="28486" xr:uid="{988EF8B1-DC02-4258-93FB-15412ED406D5}"/>
    <cellStyle name="Normal 5 9 6 3 2" xfId="28487" xr:uid="{CA6A0280-811E-46A4-B1C6-E25D876E539D}"/>
    <cellStyle name="Normal 5 9 6 3 2 2" xfId="28488" xr:uid="{29A6F3D8-8B98-4D13-AA43-700A6CA05A88}"/>
    <cellStyle name="Normal 5 9 6 3 2 2 2" xfId="28489" xr:uid="{25FA5376-5DD2-4FCB-8ED8-2B4B1505DBB8}"/>
    <cellStyle name="Normal 5 9 6 3 2 3" xfId="28490" xr:uid="{DE97FB77-00A6-423D-8CF9-81BB363F94A1}"/>
    <cellStyle name="Normal 5 9 6 3 3" xfId="28491" xr:uid="{349B8994-57C2-43DC-9125-2A79440975AA}"/>
    <cellStyle name="Normal 5 9 6 3 3 2" xfId="28492" xr:uid="{B9443069-14BD-44C8-808D-D57E1DB56DD9}"/>
    <cellStyle name="Normal 5 9 6 3 4" xfId="28493" xr:uid="{C78EF41A-3248-479A-B8E1-FCDCA7AE7C7F}"/>
    <cellStyle name="Normal 5 9 6 4" xfId="28494" xr:uid="{69D4D497-373C-4E23-B4FF-EC6F39DD6C38}"/>
    <cellStyle name="Normal 5 9 6 4 2" xfId="28495" xr:uid="{4659B0EE-BC18-45AC-8304-C21B956F2650}"/>
    <cellStyle name="Normal 5 9 6 4 2 2" xfId="28496" xr:uid="{878A0F15-6AD0-408B-AE1B-237739F758B9}"/>
    <cellStyle name="Normal 5 9 6 4 3" xfId="28497" xr:uid="{9486C94C-84F7-46FB-BE4E-DF7180F985B5}"/>
    <cellStyle name="Normal 5 9 6 5" xfId="28498" xr:uid="{F0738212-712A-4382-8B19-10B995A228BE}"/>
    <cellStyle name="Normal 5 9 6 5 2" xfId="28499" xr:uid="{87B3F25A-31CD-4511-8F0D-316A0B73EB34}"/>
    <cellStyle name="Normal 5 9 6 6" xfId="28500" xr:uid="{D078D392-EB51-405D-B7CF-DBFAF6DC0611}"/>
    <cellStyle name="Normal 5 9 7" xfId="28501" xr:uid="{062B63CA-1917-4886-80DA-2D83B7A05DB6}"/>
    <cellStyle name="Normal 5 9 7 2" xfId="28502" xr:uid="{2940DA3E-93E4-4FE8-8357-F1B60D83AB94}"/>
    <cellStyle name="Normal 5 9 7 2 2" xfId="28503" xr:uid="{BEE59624-5289-4302-B60A-45BB91F7D939}"/>
    <cellStyle name="Normal 5 9 7 2 2 2" xfId="28504" xr:uid="{370E5806-9A49-468B-A09C-C7F6A47235D8}"/>
    <cellStyle name="Normal 5 9 7 2 2 2 2" xfId="28505" xr:uid="{E03E6590-37EE-4BA6-8432-0F6852B84263}"/>
    <cellStyle name="Normal 5 9 7 2 2 2 2 2" xfId="28506" xr:uid="{EB832EC2-9F2D-448A-BEBF-C850B29C87B2}"/>
    <cellStyle name="Normal 5 9 7 2 2 2 2 2 2" xfId="28507" xr:uid="{88157CFF-3CB9-40EF-9173-785B4297CFA5}"/>
    <cellStyle name="Normal 5 9 7 2 2 2 2 3" xfId="28508" xr:uid="{85E8444C-EF87-4ABF-8E68-23410FA35D52}"/>
    <cellStyle name="Normal 5 9 7 2 2 2 3" xfId="28509" xr:uid="{3D99BB58-61FB-4BF3-84F1-9B87871C33CE}"/>
    <cellStyle name="Normal 5 9 7 2 2 2 3 2" xfId="28510" xr:uid="{BEF77F4E-2BB2-405A-9485-19EDF91B9B7D}"/>
    <cellStyle name="Normal 5 9 7 2 2 2 4" xfId="28511" xr:uid="{E8422FFC-B418-4001-92A7-5AE429830117}"/>
    <cellStyle name="Normal 5 9 7 2 2 3" xfId="28512" xr:uid="{C23462AE-D9E4-40A5-9398-560AF6106CAB}"/>
    <cellStyle name="Normal 5 9 7 2 2 3 2" xfId="28513" xr:uid="{ACC88E2B-695E-4AF2-910D-F54CDE70B494}"/>
    <cellStyle name="Normal 5 9 7 2 2 3 2 2" xfId="28514" xr:uid="{80A7AC9B-E418-422B-9FF4-404CF377405C}"/>
    <cellStyle name="Normal 5 9 7 2 2 3 3" xfId="28515" xr:uid="{53018E0F-D678-4C60-BCE2-7FF789D7378B}"/>
    <cellStyle name="Normal 5 9 7 2 2 4" xfId="28516" xr:uid="{4C59EA10-5DDF-4462-A628-09657F01583E}"/>
    <cellStyle name="Normal 5 9 7 2 2 4 2" xfId="28517" xr:uid="{823C0E40-477B-475A-84B1-FC903B7A3BCB}"/>
    <cellStyle name="Normal 5 9 7 2 2 5" xfId="28518" xr:uid="{0EA004B7-0BE5-444D-971B-EC91FF8D0BD5}"/>
    <cellStyle name="Normal 5 9 7 2 3" xfId="28519" xr:uid="{2F6B1058-C8BD-4263-90E6-90CE266E7BD3}"/>
    <cellStyle name="Normal 5 9 7 2 3 2" xfId="28520" xr:uid="{D5828C2B-D60B-4918-88BD-E0A9A2E97841}"/>
    <cellStyle name="Normal 5 9 7 2 3 2 2" xfId="28521" xr:uid="{390BC5F3-6732-4511-89D6-D67AC16DBF5D}"/>
    <cellStyle name="Normal 5 9 7 2 3 2 2 2" xfId="28522" xr:uid="{5FC316FC-26BE-497F-AC38-2EEF6B17ECB4}"/>
    <cellStyle name="Normal 5 9 7 2 3 2 3" xfId="28523" xr:uid="{D8518669-41C2-4B48-B52A-6B9A147679FB}"/>
    <cellStyle name="Normal 5 9 7 2 3 3" xfId="28524" xr:uid="{CCD4A7A3-176F-48F7-A744-532F7B4A8805}"/>
    <cellStyle name="Normal 5 9 7 2 3 3 2" xfId="28525" xr:uid="{8D2E6F66-928A-4A3F-A1E1-DCB24802E526}"/>
    <cellStyle name="Normal 5 9 7 2 3 4" xfId="28526" xr:uid="{CB39FCA8-97FB-452F-B6CD-1122569AA5FD}"/>
    <cellStyle name="Normal 5 9 7 2 4" xfId="28527" xr:uid="{0FDDBFA5-C3B7-415A-851A-32307588F505}"/>
    <cellStyle name="Normal 5 9 7 2 4 2" xfId="28528" xr:uid="{A809CA91-E464-457B-AED9-EBE218B688D7}"/>
    <cellStyle name="Normal 5 9 7 2 4 2 2" xfId="28529" xr:uid="{00E30EEF-B88D-4012-AC9B-81F3E51EBED0}"/>
    <cellStyle name="Normal 5 9 7 2 4 3" xfId="28530" xr:uid="{2DF9FCD5-B51C-44D0-896C-0CD0A9A6A7DD}"/>
    <cellStyle name="Normal 5 9 7 2 5" xfId="28531" xr:uid="{8677AB06-A064-4F82-B614-89D52D2F8CC4}"/>
    <cellStyle name="Normal 5 9 7 2 5 2" xfId="28532" xr:uid="{2F891289-94A9-4A4A-BB9C-846283D579DE}"/>
    <cellStyle name="Normal 5 9 7 2 6" xfId="28533" xr:uid="{26D6D437-6A63-4F1C-8EB4-9475F462A18D}"/>
    <cellStyle name="Normal 5 9 7 3" xfId="28534" xr:uid="{92DC21CB-50D5-42F2-8134-98C8FC2E8C4D}"/>
    <cellStyle name="Normal 5 9 7 3 2" xfId="28535" xr:uid="{18C92293-2C73-45FB-B4A4-5C8A075AD4E5}"/>
    <cellStyle name="Normal 5 9 7 3 2 2" xfId="28536" xr:uid="{12D3A7CB-6751-4BCF-A824-0E19870AFE50}"/>
    <cellStyle name="Normal 5 9 7 3 2 2 2" xfId="28537" xr:uid="{ADE0524F-2729-404F-9E73-8F0016C7496C}"/>
    <cellStyle name="Normal 5 9 7 3 2 2 2 2" xfId="28538" xr:uid="{E5E67C72-A074-408C-A717-37A9D6C267CF}"/>
    <cellStyle name="Normal 5 9 7 3 2 2 3" xfId="28539" xr:uid="{FAED2221-DB33-41DB-A92F-B7622182E062}"/>
    <cellStyle name="Normal 5 9 7 3 2 3" xfId="28540" xr:uid="{CA26DE37-8F72-42DE-A687-CD3E9536A8D0}"/>
    <cellStyle name="Normal 5 9 7 3 2 3 2" xfId="28541" xr:uid="{DEBB44B3-9A10-4CF2-9C4C-C5FB0C5BC752}"/>
    <cellStyle name="Normal 5 9 7 3 2 4" xfId="28542" xr:uid="{E0D21031-7EE5-4A31-9EBE-1DD2AFF61916}"/>
    <cellStyle name="Normal 5 9 7 3 3" xfId="28543" xr:uid="{C2179970-26BB-4972-9995-F0DDF19D2670}"/>
    <cellStyle name="Normal 5 9 7 3 3 2" xfId="28544" xr:uid="{D1F174F6-5168-4333-896A-ECCB2F428E83}"/>
    <cellStyle name="Normal 5 9 7 3 3 2 2" xfId="28545" xr:uid="{4C942285-EBAD-4509-847B-4B4C7568BF6C}"/>
    <cellStyle name="Normal 5 9 7 3 3 3" xfId="28546" xr:uid="{BEAC9572-B628-4118-9EBA-AE9F1AA606BA}"/>
    <cellStyle name="Normal 5 9 7 3 4" xfId="28547" xr:uid="{76A02440-3330-4082-858C-B36CA1275D5E}"/>
    <cellStyle name="Normal 5 9 7 3 4 2" xfId="28548" xr:uid="{C39FBCD7-523C-4565-BBAB-6DEBDAED1E71}"/>
    <cellStyle name="Normal 5 9 7 3 5" xfId="28549" xr:uid="{A07D73D8-07EF-45D0-B044-D3D21EBD81B2}"/>
    <cellStyle name="Normal 5 9 7 4" xfId="28550" xr:uid="{ED4808B6-C7BD-412F-A746-06479286C6A2}"/>
    <cellStyle name="Normal 5 9 7 4 2" xfId="28551" xr:uid="{600586C2-99A8-4EC7-9A4D-61063865A494}"/>
    <cellStyle name="Normal 5 9 7 4 2 2" xfId="28552" xr:uid="{1D30EFF3-A4DD-47E3-96DB-2583BF592F8B}"/>
    <cellStyle name="Normal 5 9 7 4 2 2 2" xfId="28553" xr:uid="{2500C893-E34C-4B99-A8C2-A7120AAE6423}"/>
    <cellStyle name="Normal 5 9 7 4 2 3" xfId="28554" xr:uid="{5353DEB3-9B42-4C4E-B28C-520F56397EA2}"/>
    <cellStyle name="Normal 5 9 7 4 3" xfId="28555" xr:uid="{71E125F5-AE54-4955-99DA-B14C7A64D7EA}"/>
    <cellStyle name="Normal 5 9 7 4 3 2" xfId="28556" xr:uid="{1ED48466-2566-4BB2-B91D-7FF1109620F1}"/>
    <cellStyle name="Normal 5 9 7 4 4" xfId="28557" xr:uid="{9266ACF0-5298-4DCC-8E0C-81FF79992579}"/>
    <cellStyle name="Normal 5 9 7 5" xfId="28558" xr:uid="{F4C95B74-5497-4362-99AD-8DDABC4EE6BD}"/>
    <cellStyle name="Normal 5 9 7 5 2" xfId="28559" xr:uid="{B96861DA-223A-4270-9C63-41272D875573}"/>
    <cellStyle name="Normal 5 9 7 5 2 2" xfId="28560" xr:uid="{1CC2C0B0-BD7B-42F1-9FAC-7E2333019A64}"/>
    <cellStyle name="Normal 5 9 7 5 3" xfId="28561" xr:uid="{D5613EFE-8111-4FCA-8584-052E478F1647}"/>
    <cellStyle name="Normal 5 9 7 6" xfId="28562" xr:uid="{25F3C729-A9E9-4DA1-B544-744ADB2E17E3}"/>
    <cellStyle name="Normal 5 9 7 6 2" xfId="28563" xr:uid="{0DBC02B2-5168-460F-AF8C-BF10AC45CB65}"/>
    <cellStyle name="Normal 5 9 7 7" xfId="28564" xr:uid="{716DA566-EE3F-4CFD-9C08-3158F5C6D6C0}"/>
    <cellStyle name="Normal 5 9 8" xfId="28565" xr:uid="{C8B8A3C3-F4B2-40C5-905D-D506C38D6C95}"/>
    <cellStyle name="Normal 5 9 8 2" xfId="28566" xr:uid="{788762AA-13EB-46A3-AFDB-D5864643B522}"/>
    <cellStyle name="Normal 5 9 8 2 2" xfId="28567" xr:uid="{9ECBE4E0-9CC7-4B86-9119-510F5C5834D6}"/>
    <cellStyle name="Normal 5 9 8 2 2 2" xfId="28568" xr:uid="{A5857A33-8BD3-49DC-9503-38E20401EDAE}"/>
    <cellStyle name="Normal 5 9 8 2 2 2 2" xfId="28569" xr:uid="{ADDB713C-2E52-4CBA-B061-F93537DE6010}"/>
    <cellStyle name="Normal 5 9 8 2 2 3" xfId="28570" xr:uid="{A042CEEC-2F6E-417A-B55E-40E5F5370DAD}"/>
    <cellStyle name="Normal 5 9 8 2 3" xfId="28571" xr:uid="{C0CF428F-B319-4D6A-A013-19D4A97F4520}"/>
    <cellStyle name="Normal 5 9 8 2 3 2" xfId="28572" xr:uid="{B7916341-A4E9-422C-B955-EE64F20A30CB}"/>
    <cellStyle name="Normal 5 9 8 2 4" xfId="28573" xr:uid="{B5A16026-0D8D-4C2F-890B-AE23ABABB97D}"/>
    <cellStyle name="Normal 5 9 8 3" xfId="28574" xr:uid="{F0CA45A3-CBB9-40C3-883D-2A46951EBFF1}"/>
    <cellStyle name="Normal 5 9 8 3 2" xfId="28575" xr:uid="{B45374BE-6BA5-481B-8A91-129129777B89}"/>
    <cellStyle name="Normal 5 9 8 3 2 2" xfId="28576" xr:uid="{57448BF2-078A-4B18-8510-16658EB0056C}"/>
    <cellStyle name="Normal 5 9 8 3 3" xfId="28577" xr:uid="{B0EC2A10-E6F0-4DE4-A993-892D80D00212}"/>
    <cellStyle name="Normal 5 9 8 4" xfId="28578" xr:uid="{951A9B0D-E389-47C4-ADA9-9B29AAF4E022}"/>
    <cellStyle name="Normal 5 9 8 4 2" xfId="28579" xr:uid="{6E0394FE-0A2F-4DE9-8360-76C7D64B4650}"/>
    <cellStyle name="Normal 5 9 8 5" xfId="28580" xr:uid="{2E677DE2-A7BF-4755-8BAC-C407F8EBD627}"/>
    <cellStyle name="Normal 5 9 9" xfId="28581" xr:uid="{B3DB2BDC-1751-4E7A-99C9-0FCECAD3C880}"/>
    <cellStyle name="Normal 5 9 9 2" xfId="28582" xr:uid="{0BE1CE1D-6922-4D7D-A866-FBECE7552007}"/>
    <cellStyle name="Normal 5 9 9 2 2" xfId="28583" xr:uid="{6C309F25-4487-4B92-8FA5-18D7FCC8F7FF}"/>
    <cellStyle name="Normal 5 9 9 2 2 2" xfId="28584" xr:uid="{D2F6D703-539D-4000-8D82-9354347BB10F}"/>
    <cellStyle name="Normal 5 9 9 2 3" xfId="28585" xr:uid="{906F8543-63E7-47CB-83EC-C7B854C82641}"/>
    <cellStyle name="Normal 5 9 9 3" xfId="28586" xr:uid="{F188F6FD-09F6-4971-B2C0-C3A28E81B5C5}"/>
    <cellStyle name="Normal 5 9 9 3 2" xfId="28587" xr:uid="{DB96A630-2934-4676-965B-D5A6CA0EFA8B}"/>
    <cellStyle name="Normal 5 9 9 4" xfId="28588" xr:uid="{89A17397-C33A-4B63-8754-B844CE5A3B76}"/>
    <cellStyle name="Normal 5_Book1" xfId="1809" xr:uid="{9A5C5DBE-3522-43AE-BBAA-8AB11CD0604A}"/>
    <cellStyle name="Normal 50" xfId="406" xr:uid="{74A96CB5-0D82-4AD6-BF85-214BC69486FD}"/>
    <cellStyle name="Normal 50 10" xfId="28590" xr:uid="{77CF5EAF-1D6D-469B-A0D1-1D5AD9A24211}"/>
    <cellStyle name="Normal 50 10 2" xfId="28591" xr:uid="{B6B8932C-64A7-4A81-A2CF-C2E6E924C1C2}"/>
    <cellStyle name="Normal 50 11" xfId="28592" xr:uid="{D1846C50-E77B-4514-81E1-2E04ACFBDA4A}"/>
    <cellStyle name="Normal 50 12" xfId="28589" xr:uid="{82F4F7F1-4648-4B41-8C21-C82FCA909CB7}"/>
    <cellStyle name="Normal 50 13" xfId="37805" xr:uid="{0CA3F896-A6EC-47F0-98BE-F2CC9CE93547}"/>
    <cellStyle name="Normal 50 2" xfId="28593" xr:uid="{BB620C93-1F3B-434B-A1DA-35601D01522C}"/>
    <cellStyle name="Normal 50 2 2" xfId="28594" xr:uid="{8A63977B-7DBA-458D-9E55-E60C1B87CF1E}"/>
    <cellStyle name="Normal 50 2 2 2" xfId="28595" xr:uid="{AB6A5ACC-593C-47E5-B25A-FEA08F4E9785}"/>
    <cellStyle name="Normal 50 2 2 2 2" xfId="28596" xr:uid="{92828306-058D-473B-9DC3-186744319283}"/>
    <cellStyle name="Normal 50 2 2 2 2 2" xfId="28597" xr:uid="{2CC2FBAB-FFEB-4C7F-B985-2D8C4355F4AC}"/>
    <cellStyle name="Normal 50 2 2 2 2 2 2" xfId="28598" xr:uid="{B42CBE51-FBE3-46ED-BEA4-3F8179FD10AD}"/>
    <cellStyle name="Normal 50 2 2 2 2 3" xfId="28599" xr:uid="{886B11B0-4790-4D31-B793-24CC0082BADE}"/>
    <cellStyle name="Normal 50 2 2 2 3" xfId="28600" xr:uid="{564C7D90-1607-4BE4-BFA8-B62DA5435E44}"/>
    <cellStyle name="Normal 50 2 2 2 3 2" xfId="28601" xr:uid="{2CC57B25-6E80-4FE8-9230-F389AEBCF2B4}"/>
    <cellStyle name="Normal 50 2 2 2 4" xfId="28602" xr:uid="{9FA3E99A-F509-4711-B10C-A88132110070}"/>
    <cellStyle name="Normal 50 2 2 3" xfId="28603" xr:uid="{566220BA-786F-4C24-8BF8-01E88113A9E8}"/>
    <cellStyle name="Normal 50 2 2 3 2" xfId="28604" xr:uid="{ECBB5868-4F90-4D82-B33A-D073D41AC7B8}"/>
    <cellStyle name="Normal 50 2 2 3 2 2" xfId="28605" xr:uid="{54F63AC1-0921-41F9-99FA-AAB1FE952007}"/>
    <cellStyle name="Normal 50 2 2 3 3" xfId="28606" xr:uid="{061E5C74-0A7D-4EE8-B8B1-1E11FA91D24E}"/>
    <cellStyle name="Normal 50 2 2 4" xfId="28607" xr:uid="{C1E423AD-C4B8-4FED-B834-ECF218C79DBD}"/>
    <cellStyle name="Normal 50 2 2 4 2" xfId="28608" xr:uid="{A8384A0E-28DE-4EF6-8CE9-2D82C144734E}"/>
    <cellStyle name="Normal 50 2 2 5" xfId="28609" xr:uid="{D9C0E678-8F05-44EB-BF45-6400560396BB}"/>
    <cellStyle name="Normal 50 2 3" xfId="28610" xr:uid="{B585057A-6DF2-410D-A0B4-3F4046415EB7}"/>
    <cellStyle name="Normal 50 2 3 2" xfId="28611" xr:uid="{76D2F8E9-5F20-4961-B21A-8E5B3FEDFF70}"/>
    <cellStyle name="Normal 50 2 3 2 2" xfId="28612" xr:uid="{C42D2FD5-BE9E-416C-8FC5-26B6769CED74}"/>
    <cellStyle name="Normal 50 2 3 2 2 2" xfId="28613" xr:uid="{C24036F0-301B-4945-90DC-8291F35F4025}"/>
    <cellStyle name="Normal 50 2 3 2 3" xfId="28614" xr:uid="{74D397E1-4875-410A-8908-E3B6AFE40C76}"/>
    <cellStyle name="Normal 50 2 3 3" xfId="28615" xr:uid="{B34AD9C6-0ACB-45CE-ADC1-B482F9F8F922}"/>
    <cellStyle name="Normal 50 2 3 3 2" xfId="28616" xr:uid="{D73F1A92-E4EB-4457-8B33-69D6B5311A0F}"/>
    <cellStyle name="Normal 50 2 3 4" xfId="28617" xr:uid="{58B6DDA4-F0D8-4B26-9C8E-D1A7BB689FA1}"/>
    <cellStyle name="Normal 50 2 4" xfId="28618" xr:uid="{72E1D41E-D7EE-4A40-AA38-2EA9F821012B}"/>
    <cellStyle name="Normal 50 2 4 2" xfId="28619" xr:uid="{2B9155BE-4B32-4378-8D51-EA9EC6229487}"/>
    <cellStyle name="Normal 50 2 4 2 2" xfId="28620" xr:uid="{46438841-5141-4115-BD69-836F35A016AD}"/>
    <cellStyle name="Normal 50 2 4 3" xfId="28621" xr:uid="{8F696946-20AF-49B1-9F4D-9D1A2AD36C57}"/>
    <cellStyle name="Normal 50 2 5" xfId="28622" xr:uid="{563D8D54-114F-4877-8255-E3C67872FFCF}"/>
    <cellStyle name="Normal 50 2 5 2" xfId="28623" xr:uid="{E61A2764-7D8C-4973-9B05-62B670E12907}"/>
    <cellStyle name="Normal 50 2 6" xfId="28624" xr:uid="{52BB8999-2987-4715-831C-5A0402BD3902}"/>
    <cellStyle name="Normal 50 3" xfId="28625" xr:uid="{B056251D-EF9E-4314-BDA6-125A27C509E7}"/>
    <cellStyle name="Normal 50 3 2" xfId="28626" xr:uid="{2CD0E8E0-F1D8-4158-B9AC-1AB1C954726A}"/>
    <cellStyle name="Normal 50 3 2 2" xfId="28627" xr:uid="{7F8A21F1-C600-4BDD-BA87-E553FC68568F}"/>
    <cellStyle name="Normal 50 3 2 2 2" xfId="28628" xr:uid="{ACE97E38-280D-43C4-9CDD-CB7DD3A2DC87}"/>
    <cellStyle name="Normal 50 3 2 2 2 2" xfId="28629" xr:uid="{BB33F5A6-B973-4BB7-B531-C86024FF4C74}"/>
    <cellStyle name="Normal 50 3 2 2 2 2 2" xfId="28630" xr:uid="{89CEAF04-B3DA-45A2-9386-DBAED8CB3B4E}"/>
    <cellStyle name="Normal 50 3 2 2 2 3" xfId="28631" xr:uid="{C95CF22C-A353-4960-9B97-8E71E3152EA4}"/>
    <cellStyle name="Normal 50 3 2 2 3" xfId="28632" xr:uid="{990233FD-0364-4045-B9E0-5DFA70DC1341}"/>
    <cellStyle name="Normal 50 3 2 2 3 2" xfId="28633" xr:uid="{EC8C501A-3E95-4790-B2C4-42F1CE024F02}"/>
    <cellStyle name="Normal 50 3 2 2 4" xfId="28634" xr:uid="{30C77F36-0697-45AC-B93C-ABBEF08FFFE6}"/>
    <cellStyle name="Normal 50 3 2 3" xfId="28635" xr:uid="{3C0E6161-EF45-4345-A7C9-54701D0F4F72}"/>
    <cellStyle name="Normal 50 3 2 3 2" xfId="28636" xr:uid="{4FFA61D3-C28E-408C-BFE3-86F6A068E3FA}"/>
    <cellStyle name="Normal 50 3 2 3 2 2" xfId="28637" xr:uid="{7D6290B4-A346-432A-9F79-E8B97A273017}"/>
    <cellStyle name="Normal 50 3 2 3 3" xfId="28638" xr:uid="{A9DCF570-1630-4A15-9DFD-0E6D9456D492}"/>
    <cellStyle name="Normal 50 3 2 4" xfId="28639" xr:uid="{E66B1760-92D0-4CC4-A38A-550B2BBF53C3}"/>
    <cellStyle name="Normal 50 3 2 4 2" xfId="28640" xr:uid="{D971E8AA-CC65-4243-A62B-3EC28A6E8773}"/>
    <cellStyle name="Normal 50 3 2 5" xfId="28641" xr:uid="{C883CEA0-0748-4A8C-998C-7646DC0A3263}"/>
    <cellStyle name="Normal 50 3 3" xfId="28642" xr:uid="{88451039-6499-4F6D-8142-4E9FD9F4C0D7}"/>
    <cellStyle name="Normal 50 3 3 2" xfId="28643" xr:uid="{8305407F-3FB8-4FAF-AD69-2C8F33568A20}"/>
    <cellStyle name="Normal 50 3 3 2 2" xfId="28644" xr:uid="{A3B070FC-8B9B-47EF-ADD7-DCA8ED3CB8ED}"/>
    <cellStyle name="Normal 50 3 3 2 2 2" xfId="28645" xr:uid="{DB7EB034-F16F-4028-81C4-0794131970DE}"/>
    <cellStyle name="Normal 50 3 3 2 3" xfId="28646" xr:uid="{3C428B76-C802-4312-B5B9-769BF8BC2A86}"/>
    <cellStyle name="Normal 50 3 3 3" xfId="28647" xr:uid="{E1F76D6F-EA83-412F-83E7-7D03FAE73DF8}"/>
    <cellStyle name="Normal 50 3 3 3 2" xfId="28648" xr:uid="{79535684-5500-46AB-92A4-25C0D1146B9F}"/>
    <cellStyle name="Normal 50 3 3 4" xfId="28649" xr:uid="{4EBC2D7E-7DC2-464A-8CFE-ED8423653A03}"/>
    <cellStyle name="Normal 50 3 4" xfId="28650" xr:uid="{FCD62EBB-F3BB-4708-9648-E8CDE6F062B5}"/>
    <cellStyle name="Normal 50 3 4 2" xfId="28651" xr:uid="{723CAB90-3ADD-4B94-B3F7-43732F3BDA42}"/>
    <cellStyle name="Normal 50 3 4 2 2" xfId="28652" xr:uid="{6D975FA3-0C59-4D6B-84F1-93902C666FCF}"/>
    <cellStyle name="Normal 50 3 4 3" xfId="28653" xr:uid="{593A0B99-D6BB-45B4-972C-99711CA06E8E}"/>
    <cellStyle name="Normal 50 3 5" xfId="28654" xr:uid="{3B8DF071-2BEA-43D4-AD79-65FBE4F157D0}"/>
    <cellStyle name="Normal 50 3 5 2" xfId="28655" xr:uid="{0B08AA1A-3D44-46E0-94E8-8D42586E7315}"/>
    <cellStyle name="Normal 50 3 6" xfId="28656" xr:uid="{01E63367-8832-4A58-8743-29735B7F7C2E}"/>
    <cellStyle name="Normal 50 4" xfId="28657" xr:uid="{C24143C4-15BD-47A3-9C5F-4A7CE6D335C8}"/>
    <cellStyle name="Normal 50 4 2" xfId="28658" xr:uid="{C3D9F710-C47C-4F05-A385-58D86DAB587E}"/>
    <cellStyle name="Normal 50 4 2 2" xfId="28659" xr:uid="{4F606B5F-90A8-4FD7-BD90-D1E8E94F9C37}"/>
    <cellStyle name="Normal 50 4 2 2 2" xfId="28660" xr:uid="{41E6489A-67C7-40D6-AACE-66721944838A}"/>
    <cellStyle name="Normal 50 4 2 2 2 2" xfId="28661" xr:uid="{31B68275-B332-4439-9B35-D60324EEB559}"/>
    <cellStyle name="Normal 50 4 2 2 2 2 2" xfId="28662" xr:uid="{44BA5162-5A41-4D37-A1C4-B5FCA759C8B6}"/>
    <cellStyle name="Normal 50 4 2 2 2 3" xfId="28663" xr:uid="{7A123C6E-8723-4771-B56F-21D37573204C}"/>
    <cellStyle name="Normal 50 4 2 2 3" xfId="28664" xr:uid="{FA057F70-7714-4C3A-B7DF-4954A48AF88E}"/>
    <cellStyle name="Normal 50 4 2 2 3 2" xfId="28665" xr:uid="{9D300965-6158-4E03-BBD5-584996DB4DF3}"/>
    <cellStyle name="Normal 50 4 2 2 4" xfId="28666" xr:uid="{A8E353DD-927B-4892-B5A6-1829943DA255}"/>
    <cellStyle name="Normal 50 4 2 3" xfId="28667" xr:uid="{063E895A-39D2-481A-BC30-2AB10C868137}"/>
    <cellStyle name="Normal 50 4 2 3 2" xfId="28668" xr:uid="{68B9D996-FF96-4361-A7CE-16E596B0640B}"/>
    <cellStyle name="Normal 50 4 2 3 2 2" xfId="28669" xr:uid="{95F9185C-8579-49A7-80E3-F60D2F73C0C5}"/>
    <cellStyle name="Normal 50 4 2 3 3" xfId="28670" xr:uid="{105DF002-8CBC-4BE1-88FC-27D73C6AC9F8}"/>
    <cellStyle name="Normal 50 4 2 4" xfId="28671" xr:uid="{AAB6C5C8-1428-4E01-8BCE-5F696243526A}"/>
    <cellStyle name="Normal 50 4 2 4 2" xfId="28672" xr:uid="{015AD15E-BCF9-41AA-8D66-5B7929828C3E}"/>
    <cellStyle name="Normal 50 4 2 5" xfId="28673" xr:uid="{7376F34D-4AF9-4B7E-8B11-D46EE0721CC7}"/>
    <cellStyle name="Normal 50 4 3" xfId="28674" xr:uid="{0C43F803-653D-454F-BB90-F7A0225E6B5C}"/>
    <cellStyle name="Normal 50 4 3 2" xfId="28675" xr:uid="{3343BAB3-AA89-4367-A920-8CEA4BCC22CC}"/>
    <cellStyle name="Normal 50 4 3 2 2" xfId="28676" xr:uid="{B7693694-C340-49D0-B244-38AECD77E0F3}"/>
    <cellStyle name="Normal 50 4 3 2 2 2" xfId="28677" xr:uid="{EDD9E396-6538-49AC-B6ED-DB46044D92ED}"/>
    <cellStyle name="Normal 50 4 3 2 3" xfId="28678" xr:uid="{3956FD11-54CD-4891-8905-3B94391162EC}"/>
    <cellStyle name="Normal 50 4 3 3" xfId="28679" xr:uid="{FAF44857-5309-4A00-B3AE-4621EFE08D0D}"/>
    <cellStyle name="Normal 50 4 3 3 2" xfId="28680" xr:uid="{A67944A8-9684-4F69-905D-167F5BC33F1F}"/>
    <cellStyle name="Normal 50 4 3 4" xfId="28681" xr:uid="{B725A38E-C4AB-4FAC-8F26-8CA47E693FF4}"/>
    <cellStyle name="Normal 50 4 4" xfId="28682" xr:uid="{1B02CCCB-5C9F-4C5B-82E6-FFC8B9D0B8A1}"/>
    <cellStyle name="Normal 50 4 4 2" xfId="28683" xr:uid="{F7DF980D-6E97-4F21-8E38-9C2D6306B36D}"/>
    <cellStyle name="Normal 50 4 4 2 2" xfId="28684" xr:uid="{7DF3EB3B-C676-4080-9D11-A9841AB1E5C8}"/>
    <cellStyle name="Normal 50 4 4 3" xfId="28685" xr:uid="{E6483623-AB3D-4272-A14F-CF3210978462}"/>
    <cellStyle name="Normal 50 4 5" xfId="28686" xr:uid="{F6FA6A56-E37A-4DBC-BAE5-4D6CB9F94217}"/>
    <cellStyle name="Normal 50 4 5 2" xfId="28687" xr:uid="{3909C71A-0E60-472C-BC8F-AD8F9B7ABA0E}"/>
    <cellStyle name="Normal 50 4 6" xfId="28688" xr:uid="{831B5148-4934-4D7A-AD20-0A0F6A68EA99}"/>
    <cellStyle name="Normal 50 5" xfId="28689" xr:uid="{16432E51-54F8-48B5-A985-1D00894A10A1}"/>
    <cellStyle name="Normal 50 5 2" xfId="28690" xr:uid="{B36261F8-F277-42A7-9FAC-57DBA836805E}"/>
    <cellStyle name="Normal 50 5 2 2" xfId="28691" xr:uid="{47506A4E-C061-40D8-AE4E-87584F303A26}"/>
    <cellStyle name="Normal 50 5 2 2 2" xfId="28692" xr:uid="{BECD06A0-02E4-46F3-95BF-3251B72A9B91}"/>
    <cellStyle name="Normal 50 5 2 2 2 2" xfId="28693" xr:uid="{722E8315-C101-4295-ABF9-C7DD67FFE6CE}"/>
    <cellStyle name="Normal 50 5 2 2 2 2 2" xfId="28694" xr:uid="{E45C5AE2-A108-4D3A-BDCC-C34C4F07601B}"/>
    <cellStyle name="Normal 50 5 2 2 2 3" xfId="28695" xr:uid="{779D0072-AF86-4089-AF6A-5FE684F0E6BB}"/>
    <cellStyle name="Normal 50 5 2 2 3" xfId="28696" xr:uid="{8357E65E-CD61-4434-817A-156E390DFDD6}"/>
    <cellStyle name="Normal 50 5 2 2 3 2" xfId="28697" xr:uid="{F8EE434F-292C-44A3-BD8C-498B1D375352}"/>
    <cellStyle name="Normal 50 5 2 2 4" xfId="28698" xr:uid="{D3FF1E34-5D07-48C4-BCED-CF916ECCAE76}"/>
    <cellStyle name="Normal 50 5 2 3" xfId="28699" xr:uid="{F9041FB3-FE2E-4B8B-A3A3-6038CF9724F8}"/>
    <cellStyle name="Normal 50 5 2 3 2" xfId="28700" xr:uid="{BF133F26-639C-4584-8D0C-11816C82B17E}"/>
    <cellStyle name="Normal 50 5 2 3 2 2" xfId="28701" xr:uid="{1FBF4058-F84F-48DF-AFDE-A4CE04BC60D1}"/>
    <cellStyle name="Normal 50 5 2 3 3" xfId="28702" xr:uid="{334E20DC-E651-4898-8FC1-764DA3FFBC44}"/>
    <cellStyle name="Normal 50 5 2 4" xfId="28703" xr:uid="{521DBAC7-A2CF-44D4-B729-375680630EE0}"/>
    <cellStyle name="Normal 50 5 2 4 2" xfId="28704" xr:uid="{0B97574C-5C75-44B6-8D3A-292A75BEA3B1}"/>
    <cellStyle name="Normal 50 5 2 5" xfId="28705" xr:uid="{1D57310D-FF63-44AD-A745-33B929A5580A}"/>
    <cellStyle name="Normal 50 5 3" xfId="28706" xr:uid="{35690902-BE16-4195-B3F8-0DC2572BC3CD}"/>
    <cellStyle name="Normal 50 5 3 2" xfId="28707" xr:uid="{EE08774C-F6A1-44D1-9376-B4096120C972}"/>
    <cellStyle name="Normal 50 5 3 2 2" xfId="28708" xr:uid="{629FDB77-1E02-4933-A1B9-B7EE973C6C2D}"/>
    <cellStyle name="Normal 50 5 3 2 2 2" xfId="28709" xr:uid="{DEA752AC-D8FD-4726-864B-29A42474C2B2}"/>
    <cellStyle name="Normal 50 5 3 2 3" xfId="28710" xr:uid="{81C1C5F4-16AC-474B-BE5D-00209A21ACFF}"/>
    <cellStyle name="Normal 50 5 3 3" xfId="28711" xr:uid="{2EA2366F-F30D-4B07-A009-DB6362907545}"/>
    <cellStyle name="Normal 50 5 3 3 2" xfId="28712" xr:uid="{9D2853D5-0E9C-4D89-AC1E-C63B6098D54D}"/>
    <cellStyle name="Normal 50 5 3 4" xfId="28713" xr:uid="{BA5E7AFD-26F1-4BB7-9B32-F4F80551EAC3}"/>
    <cellStyle name="Normal 50 5 4" xfId="28714" xr:uid="{C1B69895-EF99-4A37-9465-E79F9ABAEF45}"/>
    <cellStyle name="Normal 50 5 4 2" xfId="28715" xr:uid="{417FF7FC-79E5-4396-824B-063EC9A881C6}"/>
    <cellStyle name="Normal 50 5 4 2 2" xfId="28716" xr:uid="{903BAD44-C0E0-49DA-9A5B-FA1463BD3D23}"/>
    <cellStyle name="Normal 50 5 4 3" xfId="28717" xr:uid="{7E6CBA9A-11D1-4119-9A54-744CF2D4315F}"/>
    <cellStyle name="Normal 50 5 5" xfId="28718" xr:uid="{A99B8A05-C7A9-4256-8D35-00B387F904E7}"/>
    <cellStyle name="Normal 50 5 5 2" xfId="28719" xr:uid="{86BAD1BE-59DA-4D2B-B45A-041855A34F4B}"/>
    <cellStyle name="Normal 50 5 6" xfId="28720" xr:uid="{83004150-1EDB-4683-A4D3-D7B99289F6EF}"/>
    <cellStyle name="Normal 50 6" xfId="28721" xr:uid="{1AD33783-1D8C-410B-8B42-CF52C72DA540}"/>
    <cellStyle name="Normal 50 6 10" xfId="28722" xr:uid="{6FC7AD24-FAEF-4DE0-81F8-DC2572DBD047}"/>
    <cellStyle name="Normal 50 6 10 2" xfId="28723" xr:uid="{61B06D9C-C9C1-446A-8214-BE097AB927FC}"/>
    <cellStyle name="Normal 50 6 10 2 2" xfId="28724" xr:uid="{132EB248-39B3-429E-B78D-B9E24C09F2D2}"/>
    <cellStyle name="Normal 50 6 10 2 2 2" xfId="28725" xr:uid="{01D639C1-E290-4487-97AA-EC87E0F35410}"/>
    <cellStyle name="Normal 50 6 10 2 3" xfId="28726" xr:uid="{7E7DD5C6-DC40-40B6-BFC6-544496283463}"/>
    <cellStyle name="Normal 50 6 10 3" xfId="28727" xr:uid="{E41E22EE-3875-4996-9E7D-30CDDDA75B6F}"/>
    <cellStyle name="Normal 50 6 10 3 2" xfId="28728" xr:uid="{DFCDC24D-AC42-40BB-92E4-F66B5B2EA9F6}"/>
    <cellStyle name="Normal 50 6 10 4" xfId="28729" xr:uid="{CFF11A9E-B655-40CE-B1AF-C7FE9EDF1B05}"/>
    <cellStyle name="Normal 50 6 11" xfId="28730" xr:uid="{5DB12E82-F41A-4FD1-A9E3-EA34F964627F}"/>
    <cellStyle name="Normal 50 6 11 2" xfId="28731" xr:uid="{C93C7EFB-EF5D-49D9-B023-0CD04C7B13A0}"/>
    <cellStyle name="Normal 50 6 11 2 2" xfId="28732" xr:uid="{59CAA33B-16B1-4EC1-8EDD-80864A642CF2}"/>
    <cellStyle name="Normal 50 6 11 3" xfId="28733" xr:uid="{681B597D-0B70-4006-94BC-C47C7779E08F}"/>
    <cellStyle name="Normal 50 6 12" xfId="28734" xr:uid="{3EEBA13C-EA95-43A0-B7B7-76AA4B29014F}"/>
    <cellStyle name="Normal 50 6 12 2" xfId="28735" xr:uid="{AC791CE9-7D14-4CFF-A953-8D71375347C8}"/>
    <cellStyle name="Normal 50 6 13" xfId="28736" xr:uid="{F400DA37-6D42-4E51-8C15-73078FDC66EB}"/>
    <cellStyle name="Normal 50 6 2" xfId="28737" xr:uid="{0A6070A6-2BF9-42C8-B084-28E7E291D5F2}"/>
    <cellStyle name="Normal 50 6 2 2" xfId="28738" xr:uid="{8408ACF6-9028-4760-B775-2FD76700DE63}"/>
    <cellStyle name="Normal 50 6 2 2 2" xfId="28739" xr:uid="{7E0884E4-5DD0-46EA-B896-DAB9CCC8B5E5}"/>
    <cellStyle name="Normal 50 6 2 2 2 2" xfId="28740" xr:uid="{F9AAACB7-8FAF-4F79-9911-06E36486FFAD}"/>
    <cellStyle name="Normal 50 6 2 2 2 2 2" xfId="28741" xr:uid="{3A47DD4C-5BCB-48EA-87CE-2321E6519277}"/>
    <cellStyle name="Normal 50 6 2 2 2 2 2 2" xfId="28742" xr:uid="{144EB5D2-DF21-4DF7-A1EA-2E3232708C2E}"/>
    <cellStyle name="Normal 50 6 2 2 2 2 3" xfId="28743" xr:uid="{97EFD569-EE56-4B3D-94B9-9484A56AEA3C}"/>
    <cellStyle name="Normal 50 6 2 2 2 3" xfId="28744" xr:uid="{3DA7225D-365C-4B30-94B5-4EADCCAFC52F}"/>
    <cellStyle name="Normal 50 6 2 2 2 3 2" xfId="28745" xr:uid="{47267CD9-DF68-4395-BA15-0C28AECA8EFC}"/>
    <cellStyle name="Normal 50 6 2 2 2 4" xfId="28746" xr:uid="{8EC4F9C5-9210-4E42-AF12-66AD1A04C303}"/>
    <cellStyle name="Normal 50 6 2 2 3" xfId="28747" xr:uid="{4E12E59A-837E-4532-BFFE-368558C58355}"/>
    <cellStyle name="Normal 50 6 2 2 3 2" xfId="28748" xr:uid="{EBE8EC65-D6E0-4943-BF2D-E891BE7812D3}"/>
    <cellStyle name="Normal 50 6 2 2 3 2 2" xfId="28749" xr:uid="{3CC64D96-4D24-4E5A-8BCB-67D052CBB9F6}"/>
    <cellStyle name="Normal 50 6 2 2 3 3" xfId="28750" xr:uid="{10AA544A-FBE4-4152-8C76-E31F9E6AD253}"/>
    <cellStyle name="Normal 50 6 2 2 4" xfId="28751" xr:uid="{503C66D6-5206-4F6E-B8DF-D6C4D6A54FD6}"/>
    <cellStyle name="Normal 50 6 2 2 4 2" xfId="28752" xr:uid="{EE329787-D197-4BD1-917A-B6BDC4F00438}"/>
    <cellStyle name="Normal 50 6 2 2 5" xfId="28753" xr:uid="{C840FAAA-D9C0-4D5E-A625-4D02E0C75F05}"/>
    <cellStyle name="Normal 50 6 2 3" xfId="28754" xr:uid="{15E101AA-A782-4421-8A6C-39BE43CD7583}"/>
    <cellStyle name="Normal 50 6 2 3 2" xfId="28755" xr:uid="{E3D86A7B-8334-4742-96AA-39BEBBA214E4}"/>
    <cellStyle name="Normal 50 6 2 3 2 2" xfId="28756" xr:uid="{1B8FA304-3209-47B0-B2A5-FAFBBCB40B76}"/>
    <cellStyle name="Normal 50 6 2 3 2 2 2" xfId="28757" xr:uid="{D133BD21-B651-424D-AF21-2CE52EC4AF28}"/>
    <cellStyle name="Normal 50 6 2 3 2 3" xfId="28758" xr:uid="{67D751B0-A5C5-4130-B1EF-0E9DEBB51509}"/>
    <cellStyle name="Normal 50 6 2 3 3" xfId="28759" xr:uid="{05658CF1-4D27-4CDF-AC7E-994470B027BC}"/>
    <cellStyle name="Normal 50 6 2 3 3 2" xfId="28760" xr:uid="{5F76FE47-2CB6-4554-BF50-93A489AB523A}"/>
    <cellStyle name="Normal 50 6 2 3 4" xfId="28761" xr:uid="{FF917868-3A2B-47BD-AA42-8CA44E04ABD4}"/>
    <cellStyle name="Normal 50 6 2 4" xfId="28762" xr:uid="{014A368E-5C9B-405E-8F7F-83E6ABFB1BFE}"/>
    <cellStyle name="Normal 50 6 2 4 2" xfId="28763" xr:uid="{312F7229-F572-4E92-BD43-D46C79668A7B}"/>
    <cellStyle name="Normal 50 6 2 4 2 2" xfId="28764" xr:uid="{D05A3041-8953-4FE6-A518-8D9003EA3C36}"/>
    <cellStyle name="Normal 50 6 2 4 3" xfId="28765" xr:uid="{9675DAE6-8BE3-40AB-95D4-DC85CFA41FD1}"/>
    <cellStyle name="Normal 50 6 2 5" xfId="28766" xr:uid="{EFE71B08-C773-401D-9251-51D112373A11}"/>
    <cellStyle name="Normal 50 6 2 5 2" xfId="28767" xr:uid="{3D58F9DC-1A4E-440B-AA47-E8E47790D52A}"/>
    <cellStyle name="Normal 50 6 2 6" xfId="28768" xr:uid="{7E209A40-FE4E-4FBA-A5DD-B978879791B9}"/>
    <cellStyle name="Normal 50 6 3" xfId="28769" xr:uid="{D80FF949-058D-4324-BFC2-B6B80AF4E48A}"/>
    <cellStyle name="Normal 50 6 3 2" xfId="28770" xr:uid="{B8BBACDE-C593-4F3B-8625-0BC35ED5AE83}"/>
    <cellStyle name="Normal 50 6 3 2 2" xfId="28771" xr:uid="{9C8161E4-FFF0-4F43-AB9F-FD054DB0C8B0}"/>
    <cellStyle name="Normal 50 6 3 2 2 2" xfId="28772" xr:uid="{D347EE2F-40D2-4D7B-93C3-32CEB6086714}"/>
    <cellStyle name="Normal 50 6 3 2 2 2 2" xfId="28773" xr:uid="{24ADB84F-C063-45EB-B516-CE90D583707B}"/>
    <cellStyle name="Normal 50 6 3 2 2 2 2 2" xfId="28774" xr:uid="{0F473E1D-36CE-4099-8B0D-0D5A84C746BD}"/>
    <cellStyle name="Normal 50 6 3 2 2 2 3" xfId="28775" xr:uid="{8C3BB10C-7583-4C08-B592-2613617E3E0F}"/>
    <cellStyle name="Normal 50 6 3 2 2 3" xfId="28776" xr:uid="{90D75931-6966-4D04-B182-70851F81F4FE}"/>
    <cellStyle name="Normal 50 6 3 2 2 3 2" xfId="28777" xr:uid="{EFAED01C-0A4E-4AED-9221-B35B20172A27}"/>
    <cellStyle name="Normal 50 6 3 2 2 4" xfId="28778" xr:uid="{10658961-C279-47EB-B12B-EED96164E256}"/>
    <cellStyle name="Normal 50 6 3 2 3" xfId="28779" xr:uid="{EA5AC479-31FD-432F-ADF3-7C9B4E44F731}"/>
    <cellStyle name="Normal 50 6 3 2 3 2" xfId="28780" xr:uid="{1A3F31A1-B16E-4A2F-BD69-8C22E2AC738D}"/>
    <cellStyle name="Normal 50 6 3 2 3 2 2" xfId="28781" xr:uid="{1FA734C3-4B7C-4FAE-AE62-D51A994C7045}"/>
    <cellStyle name="Normal 50 6 3 2 3 3" xfId="28782" xr:uid="{93F5412D-7C08-40BA-8A73-3ADDC8BF3223}"/>
    <cellStyle name="Normal 50 6 3 2 4" xfId="28783" xr:uid="{D1381DEA-7CC5-4A4A-9686-A393D8D001B5}"/>
    <cellStyle name="Normal 50 6 3 2 4 2" xfId="28784" xr:uid="{4BA2A29D-C06E-49FD-B8EE-D17845FD19C2}"/>
    <cellStyle name="Normal 50 6 3 2 5" xfId="28785" xr:uid="{06A1BC94-6689-462C-8046-6A7AF37714AB}"/>
    <cellStyle name="Normal 50 6 3 3" xfId="28786" xr:uid="{68F3735B-C366-47D5-B51F-980ABFF34324}"/>
    <cellStyle name="Normal 50 6 3 3 2" xfId="28787" xr:uid="{5F991465-E641-4EAA-B918-190FA5A67B0E}"/>
    <cellStyle name="Normal 50 6 3 3 2 2" xfId="28788" xr:uid="{AEC74B9A-9871-463C-B69D-0363EAE1C57F}"/>
    <cellStyle name="Normal 50 6 3 3 2 2 2" xfId="28789" xr:uid="{0E422FAF-C6DC-4C3C-9FAB-1B1A738753FB}"/>
    <cellStyle name="Normal 50 6 3 3 2 3" xfId="28790" xr:uid="{1BA2A30C-DFD0-4DB0-99CF-331E2C24456D}"/>
    <cellStyle name="Normal 50 6 3 3 3" xfId="28791" xr:uid="{F321FA95-6426-4CC8-B937-C137264F6C60}"/>
    <cellStyle name="Normal 50 6 3 3 3 2" xfId="28792" xr:uid="{53BF2AFD-0C84-4FFA-95F9-C9562932A1F7}"/>
    <cellStyle name="Normal 50 6 3 3 4" xfId="28793" xr:uid="{0B1975F7-F7C4-417B-8A76-A633900AFB5B}"/>
    <cellStyle name="Normal 50 6 3 4" xfId="28794" xr:uid="{D18BD030-BC42-4973-AFE1-DB9183CB623D}"/>
    <cellStyle name="Normal 50 6 3 4 2" xfId="28795" xr:uid="{20044303-0A00-4B98-A617-1C8B372E2CE4}"/>
    <cellStyle name="Normal 50 6 3 4 2 2" xfId="28796" xr:uid="{5840A24E-0CA9-439C-8EE4-3AA67A06CC2C}"/>
    <cellStyle name="Normal 50 6 3 4 3" xfId="28797" xr:uid="{3FD8F708-5AA2-4F0C-BE21-6F8C1CBE419D}"/>
    <cellStyle name="Normal 50 6 3 5" xfId="28798" xr:uid="{D2E7E4E9-6832-4057-B23D-66F97CE91EE3}"/>
    <cellStyle name="Normal 50 6 3 5 2" xfId="28799" xr:uid="{550DA3BF-7765-4AAA-9CE0-9D89C02C6E7A}"/>
    <cellStyle name="Normal 50 6 3 6" xfId="28800" xr:uid="{E58CCD2C-2391-409C-BD82-CA9A89D70778}"/>
    <cellStyle name="Normal 50 6 4" xfId="28801" xr:uid="{85B0BD84-B1CA-4016-8635-FDFC02F4C511}"/>
    <cellStyle name="Normal 50 6 4 2" xfId="28802" xr:uid="{0BB7106F-B52A-4530-8C79-582E86A2A3FF}"/>
    <cellStyle name="Normal 50 6 4 2 2" xfId="28803" xr:uid="{E992C07B-07C4-4481-AB06-8F1100F6FA2C}"/>
    <cellStyle name="Normal 50 6 4 2 2 2" xfId="28804" xr:uid="{BFB3EF22-2AFC-4B4C-BCFD-EF24CA9B9FC9}"/>
    <cellStyle name="Normal 50 6 4 2 2 2 2" xfId="28805" xr:uid="{82BFE01A-539E-4926-8224-C64A062F0C4C}"/>
    <cellStyle name="Normal 50 6 4 2 2 2 2 2" xfId="28806" xr:uid="{4C1CB730-2207-4976-B826-302C42CEE047}"/>
    <cellStyle name="Normal 50 6 4 2 2 2 3" xfId="28807" xr:uid="{D67C744C-C7F4-4385-830A-4A7E395DCEB3}"/>
    <cellStyle name="Normal 50 6 4 2 2 3" xfId="28808" xr:uid="{C4F8A611-6D6B-4721-94BC-4D2A6AA0F5BA}"/>
    <cellStyle name="Normal 50 6 4 2 2 3 2" xfId="28809" xr:uid="{BAD1A6DB-6131-4DFF-9358-DC62096226D6}"/>
    <cellStyle name="Normal 50 6 4 2 2 4" xfId="28810" xr:uid="{C3F25087-88E8-485C-8D39-737629CDFB38}"/>
    <cellStyle name="Normal 50 6 4 2 3" xfId="28811" xr:uid="{B62797CD-287F-4D51-8813-A2C7BE66E46F}"/>
    <cellStyle name="Normal 50 6 4 2 3 2" xfId="28812" xr:uid="{C1F9E5DE-FC1B-4C15-BD3E-7694D6F2B219}"/>
    <cellStyle name="Normal 50 6 4 2 3 2 2" xfId="28813" xr:uid="{B84934B7-1159-4CB4-94D5-1333C1491E3F}"/>
    <cellStyle name="Normal 50 6 4 2 3 3" xfId="28814" xr:uid="{5E5B2B10-0743-4FF1-8F70-7F15771D03BB}"/>
    <cellStyle name="Normal 50 6 4 2 4" xfId="28815" xr:uid="{450781EF-747F-4D87-B4EB-1DBFABEB6DC9}"/>
    <cellStyle name="Normal 50 6 4 2 4 2" xfId="28816" xr:uid="{83379D25-8648-43E3-ACCB-413EE351955F}"/>
    <cellStyle name="Normal 50 6 4 2 5" xfId="28817" xr:uid="{76518B1A-D341-473B-B488-86A969E4D22A}"/>
    <cellStyle name="Normal 50 6 4 3" xfId="28818" xr:uid="{8E2BB404-9394-4696-9529-BE3409B3B39E}"/>
    <cellStyle name="Normal 50 6 4 3 2" xfId="28819" xr:uid="{1D808459-4046-4AB5-B738-0C3831028E87}"/>
    <cellStyle name="Normal 50 6 4 3 2 2" xfId="28820" xr:uid="{119BAE74-6FEC-4819-AA14-B1569C004940}"/>
    <cellStyle name="Normal 50 6 4 3 2 2 2" xfId="28821" xr:uid="{5369F89A-CE35-466F-A8EA-51B0DDCFBCB8}"/>
    <cellStyle name="Normal 50 6 4 3 2 3" xfId="28822" xr:uid="{DC03C4C0-E037-48D5-996F-4168F3F0AFB3}"/>
    <cellStyle name="Normal 50 6 4 3 3" xfId="28823" xr:uid="{73222733-7F3D-48C0-A7CE-AFA89AEB46DD}"/>
    <cellStyle name="Normal 50 6 4 3 3 2" xfId="28824" xr:uid="{5223AEDD-CA17-49E2-8B7B-B6027C7220A2}"/>
    <cellStyle name="Normal 50 6 4 3 4" xfId="28825" xr:uid="{E73F117C-956B-4078-9C1E-AC481415BB7B}"/>
    <cellStyle name="Normal 50 6 4 4" xfId="28826" xr:uid="{FC9519E4-2D18-407B-BA71-AE9B766C5C7E}"/>
    <cellStyle name="Normal 50 6 4 4 2" xfId="28827" xr:uid="{807DAA14-73B4-42C4-8E4C-FFF712D73D42}"/>
    <cellStyle name="Normal 50 6 4 4 2 2" xfId="28828" xr:uid="{8C14BBA3-37C5-4486-AB49-AAA48941DF8D}"/>
    <cellStyle name="Normal 50 6 4 4 3" xfId="28829" xr:uid="{9277F5F3-8B1D-41D6-8C6D-94926CD35AB6}"/>
    <cellStyle name="Normal 50 6 4 5" xfId="28830" xr:uid="{93E8E6E3-DD8E-4489-88F2-AB3D57111CAB}"/>
    <cellStyle name="Normal 50 6 4 5 2" xfId="28831" xr:uid="{C5BC2D8B-97DB-4BDE-B661-322B94CF6E56}"/>
    <cellStyle name="Normal 50 6 4 6" xfId="28832" xr:uid="{A73FEFDF-5202-4930-AA1F-2189BCD2DB24}"/>
    <cellStyle name="Normal 50 6 5" xfId="28833" xr:uid="{5106DE97-0DCE-46E8-A821-3F0433F93D87}"/>
    <cellStyle name="Normal 50 6 5 2" xfId="28834" xr:uid="{D8239EE0-5D56-450F-8B25-19355888D042}"/>
    <cellStyle name="Normal 50 6 5 2 2" xfId="28835" xr:uid="{91482D7C-889E-4306-BCA4-9B89BC401502}"/>
    <cellStyle name="Normal 50 6 5 2 2 2" xfId="28836" xr:uid="{7D26F78F-6E4F-4497-B38B-FA524104AB96}"/>
    <cellStyle name="Normal 50 6 5 2 2 2 2" xfId="28837" xr:uid="{FE370AF8-85F1-4009-87D6-07E8C281DC11}"/>
    <cellStyle name="Normal 50 6 5 2 2 2 2 2" xfId="28838" xr:uid="{E9E5D3B7-E909-4AE9-8681-D2BDD34655CD}"/>
    <cellStyle name="Normal 50 6 5 2 2 2 3" xfId="28839" xr:uid="{7812D705-E071-4D1A-80B0-6C0EDC507C02}"/>
    <cellStyle name="Normal 50 6 5 2 2 3" xfId="28840" xr:uid="{78544D13-609D-4ECC-A9B1-51D9324D7FF1}"/>
    <cellStyle name="Normal 50 6 5 2 2 3 2" xfId="28841" xr:uid="{CC256629-12F6-4487-9F91-CD156BA75887}"/>
    <cellStyle name="Normal 50 6 5 2 2 4" xfId="28842" xr:uid="{FFEE6477-C678-415C-A77D-B0996A4C41BD}"/>
    <cellStyle name="Normal 50 6 5 2 3" xfId="28843" xr:uid="{BC9DB5B3-4C57-4E35-9FA2-95BB92ADC4E1}"/>
    <cellStyle name="Normal 50 6 5 2 3 2" xfId="28844" xr:uid="{E42035E6-B446-4B49-AF05-4B6985348BAB}"/>
    <cellStyle name="Normal 50 6 5 2 3 2 2" xfId="28845" xr:uid="{42BAE80C-541F-413D-86CB-DE333BDEBAEE}"/>
    <cellStyle name="Normal 50 6 5 2 3 3" xfId="28846" xr:uid="{7799CE73-1672-42F2-8319-17540A889953}"/>
    <cellStyle name="Normal 50 6 5 2 4" xfId="28847" xr:uid="{C383EBD5-F77F-40C1-A1C7-A0D805380725}"/>
    <cellStyle name="Normal 50 6 5 2 4 2" xfId="28848" xr:uid="{BA16DEDF-215F-4821-A3B0-A7E58B6D82C4}"/>
    <cellStyle name="Normal 50 6 5 2 5" xfId="28849" xr:uid="{B0063B4E-C3D7-4AA9-B42C-49E4E501BA28}"/>
    <cellStyle name="Normal 50 6 5 3" xfId="28850" xr:uid="{19601995-A701-441A-BF6D-18E85D457035}"/>
    <cellStyle name="Normal 50 6 5 3 2" xfId="28851" xr:uid="{85248DC5-0D71-4A26-97DA-201A669AECBF}"/>
    <cellStyle name="Normal 50 6 5 3 2 2" xfId="28852" xr:uid="{1E50D6A1-C9E0-4773-A2A3-BC589A0E21DE}"/>
    <cellStyle name="Normal 50 6 5 3 2 2 2" xfId="28853" xr:uid="{00C42AB0-5705-40F3-B585-A3FF66CF5269}"/>
    <cellStyle name="Normal 50 6 5 3 2 3" xfId="28854" xr:uid="{4A79CDDA-49DF-4E62-9E6F-7E383DF91B05}"/>
    <cellStyle name="Normal 50 6 5 3 3" xfId="28855" xr:uid="{6CB11372-BCD8-486B-938F-41A6FE0A24B8}"/>
    <cellStyle name="Normal 50 6 5 3 3 2" xfId="28856" xr:uid="{A4445920-EAE2-4D0E-8469-E8E0F58DC24B}"/>
    <cellStyle name="Normal 50 6 5 3 4" xfId="28857" xr:uid="{E8DFE135-213B-44E2-8094-D98DFDB7AFAD}"/>
    <cellStyle name="Normal 50 6 5 4" xfId="28858" xr:uid="{280D2CA8-9390-474B-ABA8-0306F23256AB}"/>
    <cellStyle name="Normal 50 6 5 4 2" xfId="28859" xr:uid="{DE81BDBC-50F1-43A2-A963-B9E479881261}"/>
    <cellStyle name="Normal 50 6 5 4 2 2" xfId="28860" xr:uid="{21D45941-B38C-42CD-9F7F-9F12B56CAB68}"/>
    <cellStyle name="Normal 50 6 5 4 3" xfId="28861" xr:uid="{718CAF21-F472-4F42-9D7B-AE14F7215C94}"/>
    <cellStyle name="Normal 50 6 5 5" xfId="28862" xr:uid="{D31EB409-9041-4CF4-B2BD-5E032D5DDF30}"/>
    <cellStyle name="Normal 50 6 5 5 2" xfId="28863" xr:uid="{4B39CA0C-1958-4C04-ACB3-13CE2EEF0161}"/>
    <cellStyle name="Normal 50 6 5 6" xfId="28864" xr:uid="{0C7AB255-6F0A-446F-84C4-C169EBC5F22F}"/>
    <cellStyle name="Normal 50 6 6" xfId="28865" xr:uid="{24E09517-C279-4C1F-B6A5-E671DEFC8D3C}"/>
    <cellStyle name="Normal 50 6 6 2" xfId="28866" xr:uid="{DAC07746-8EA6-424B-AB21-0A6E242F4D80}"/>
    <cellStyle name="Normal 50 6 6 2 2" xfId="28867" xr:uid="{10420827-6592-41A1-85F2-302D5E3C1D56}"/>
    <cellStyle name="Normal 50 6 6 2 2 2" xfId="28868" xr:uid="{95F6A9BA-7973-42E3-B677-590B8D9D1E9D}"/>
    <cellStyle name="Normal 50 6 6 2 2 2 2" xfId="28869" xr:uid="{5A6786E6-3CCA-4232-9E6D-97A5997C1109}"/>
    <cellStyle name="Normal 50 6 6 2 2 2 2 2" xfId="28870" xr:uid="{642260BC-2ECF-424C-8FE3-F510EF084A44}"/>
    <cellStyle name="Normal 50 6 6 2 2 2 3" xfId="28871" xr:uid="{3639DEDF-831D-418E-A523-7DB733C7E1F3}"/>
    <cellStyle name="Normal 50 6 6 2 2 3" xfId="28872" xr:uid="{BD3B91DC-EF62-478B-85FA-73043139113A}"/>
    <cellStyle name="Normal 50 6 6 2 2 3 2" xfId="28873" xr:uid="{56962798-38B1-4D4B-99D4-BC6DA71AA18E}"/>
    <cellStyle name="Normal 50 6 6 2 2 4" xfId="28874" xr:uid="{D1A2A98C-ADE9-4A45-84EF-59BB86BD7614}"/>
    <cellStyle name="Normal 50 6 6 2 3" xfId="28875" xr:uid="{250A3CC3-412D-4C24-B089-0EAF93B6E678}"/>
    <cellStyle name="Normal 50 6 6 2 3 2" xfId="28876" xr:uid="{3D8F324A-98BB-4A0A-9E4A-B5EB8002DEC1}"/>
    <cellStyle name="Normal 50 6 6 2 3 2 2" xfId="28877" xr:uid="{7DC625BB-1758-4327-AFB1-A6E793B24CA0}"/>
    <cellStyle name="Normal 50 6 6 2 3 3" xfId="28878" xr:uid="{FA13070A-5407-4A8C-B943-C18983DE3F1E}"/>
    <cellStyle name="Normal 50 6 6 2 4" xfId="28879" xr:uid="{059AD877-445A-4D1F-AFD0-224269D8BBA1}"/>
    <cellStyle name="Normal 50 6 6 2 4 2" xfId="28880" xr:uid="{647F3294-5500-4255-95BB-62898A3231B7}"/>
    <cellStyle name="Normal 50 6 6 2 5" xfId="28881" xr:uid="{42697B9F-3778-4CB5-A12F-9F51A14703F7}"/>
    <cellStyle name="Normal 50 6 6 3" xfId="28882" xr:uid="{1C66FAFE-F1A2-429D-A2AA-B5FF45F7630B}"/>
    <cellStyle name="Normal 50 6 6 3 2" xfId="28883" xr:uid="{9C25281D-E8F6-42FD-8D36-A1F743F43851}"/>
    <cellStyle name="Normal 50 6 6 3 2 2" xfId="28884" xr:uid="{7B9A6936-EAEA-4E72-BD10-615C487115C8}"/>
    <cellStyle name="Normal 50 6 6 3 2 2 2" xfId="28885" xr:uid="{F2D03758-7279-4880-8701-BEF748FB4437}"/>
    <cellStyle name="Normal 50 6 6 3 2 3" xfId="28886" xr:uid="{F6D27983-8FED-4D84-8673-C9552D274F47}"/>
    <cellStyle name="Normal 50 6 6 3 3" xfId="28887" xr:uid="{1687E781-5111-4D9D-A01D-419B1DCB577A}"/>
    <cellStyle name="Normal 50 6 6 3 3 2" xfId="28888" xr:uid="{38CA6EFA-883D-420F-9C17-96F1774EF160}"/>
    <cellStyle name="Normal 50 6 6 3 4" xfId="28889" xr:uid="{80CA8AD7-5722-44FC-887B-4FB951D03E81}"/>
    <cellStyle name="Normal 50 6 6 4" xfId="28890" xr:uid="{28B4164A-0D3F-498F-8446-EDA9BAAF4FA9}"/>
    <cellStyle name="Normal 50 6 6 4 2" xfId="28891" xr:uid="{6AFE7FB8-F471-44EA-8B70-1ABBA3848AD6}"/>
    <cellStyle name="Normal 50 6 6 4 2 2" xfId="28892" xr:uid="{80EC7BE2-1ECB-47BF-AC16-E81D43694F92}"/>
    <cellStyle name="Normal 50 6 6 4 3" xfId="28893" xr:uid="{022513B7-59E5-48F6-8BFB-F5D1419C7E8E}"/>
    <cellStyle name="Normal 50 6 6 5" xfId="28894" xr:uid="{C856F45C-7BD0-47C5-B1C9-D4C3D728783F}"/>
    <cellStyle name="Normal 50 6 6 5 2" xfId="28895" xr:uid="{AD918DBA-0D4F-4A03-9E29-FF836B28DC08}"/>
    <cellStyle name="Normal 50 6 6 6" xfId="28896" xr:uid="{FF6D87C2-198F-4228-A2F6-31EAB2995C40}"/>
    <cellStyle name="Normal 50 6 7" xfId="28897" xr:uid="{12052C29-5686-4298-9B90-6550E86682D9}"/>
    <cellStyle name="Normal 50 6 7 2" xfId="28898" xr:uid="{CC8B2A35-91BC-4240-B742-2E94A7B11C4D}"/>
    <cellStyle name="Normal 50 6 7 2 2" xfId="28899" xr:uid="{E8D15021-D81A-46FF-B857-41C8EE09BD2B}"/>
    <cellStyle name="Normal 50 6 7 2 2 2" xfId="28900" xr:uid="{AB8F82CB-396B-4F59-A2C1-6A88E6E9A437}"/>
    <cellStyle name="Normal 50 6 7 2 2 2 2" xfId="28901" xr:uid="{F846BD02-0B49-4A2C-A6DA-3FACBBE39525}"/>
    <cellStyle name="Normal 50 6 7 2 2 2 2 2" xfId="28902" xr:uid="{79FA6604-9D45-4007-AB52-9B82A8381BCF}"/>
    <cellStyle name="Normal 50 6 7 2 2 2 3" xfId="28903" xr:uid="{63B72817-9C40-4AD9-A385-3599A9185E4E}"/>
    <cellStyle name="Normal 50 6 7 2 2 3" xfId="28904" xr:uid="{C673F65A-EC5B-4315-8870-F2E6DEEE1439}"/>
    <cellStyle name="Normal 50 6 7 2 2 3 2" xfId="28905" xr:uid="{2B4F3C2D-B4C2-4B55-B25F-5E599709A521}"/>
    <cellStyle name="Normal 50 6 7 2 2 4" xfId="28906" xr:uid="{676EF2B8-AD9A-4F86-9285-E31D79911E2F}"/>
    <cellStyle name="Normal 50 6 7 2 3" xfId="28907" xr:uid="{C456775F-D7AF-48B1-ABCC-CA705C2289E5}"/>
    <cellStyle name="Normal 50 6 7 2 3 2" xfId="28908" xr:uid="{EB70FC33-06FF-4FC6-BEA5-0C680AA598C7}"/>
    <cellStyle name="Normal 50 6 7 2 3 2 2" xfId="28909" xr:uid="{0EF6914E-5A52-4234-ABEA-4F8AB7DCE79A}"/>
    <cellStyle name="Normal 50 6 7 2 3 3" xfId="28910" xr:uid="{E0E42AD9-6846-467A-9677-5E8246D1E69A}"/>
    <cellStyle name="Normal 50 6 7 2 4" xfId="28911" xr:uid="{FA42AFF3-6010-4EEC-9D66-742365FE6B32}"/>
    <cellStyle name="Normal 50 6 7 2 4 2" xfId="28912" xr:uid="{4AEDD798-7F2A-4CA1-AF00-B1599BF1190F}"/>
    <cellStyle name="Normal 50 6 7 2 5" xfId="28913" xr:uid="{2EF5FE80-10B8-49F5-BF2F-0AEA52CCFC60}"/>
    <cellStyle name="Normal 50 6 7 3" xfId="28914" xr:uid="{A388F778-150B-4C19-B9DB-4D08165A557E}"/>
    <cellStyle name="Normal 50 6 7 3 2" xfId="28915" xr:uid="{9E90E03D-4298-4486-81DD-9B7D89702EFB}"/>
    <cellStyle name="Normal 50 6 7 3 2 2" xfId="28916" xr:uid="{6BC482AD-20E7-43D8-B47B-B36382EC5F92}"/>
    <cellStyle name="Normal 50 6 7 3 2 2 2" xfId="28917" xr:uid="{23FB5422-0877-4F46-91FF-4C8D46F561A0}"/>
    <cellStyle name="Normal 50 6 7 3 2 3" xfId="28918" xr:uid="{4BEAE030-A616-432F-AA29-FF7471F9E9DE}"/>
    <cellStyle name="Normal 50 6 7 3 3" xfId="28919" xr:uid="{0C2F7A6B-E38C-4B33-A680-F46861B384DB}"/>
    <cellStyle name="Normal 50 6 7 3 3 2" xfId="28920" xr:uid="{B247D4AB-7CFB-4B69-89AE-6908CF537027}"/>
    <cellStyle name="Normal 50 6 7 3 4" xfId="28921" xr:uid="{239A82A4-2EAA-423B-9FAE-9455C84D7584}"/>
    <cellStyle name="Normal 50 6 7 4" xfId="28922" xr:uid="{3EEA30DF-BC37-42C6-8B72-519310BCC824}"/>
    <cellStyle name="Normal 50 6 7 4 2" xfId="28923" xr:uid="{8675BC98-67A1-4AF5-B004-9B8FBAA13B6E}"/>
    <cellStyle name="Normal 50 6 7 4 2 2" xfId="28924" xr:uid="{13F438EA-8693-421A-99FC-71F2B2F5C2EC}"/>
    <cellStyle name="Normal 50 6 7 4 3" xfId="28925" xr:uid="{FE61A116-5CF7-42EA-BB4E-5E1C96091D61}"/>
    <cellStyle name="Normal 50 6 7 5" xfId="28926" xr:uid="{279FE587-965F-425F-9606-886C700D2661}"/>
    <cellStyle name="Normal 50 6 7 5 2" xfId="28927" xr:uid="{7B36CDCB-8341-480A-A80E-1A77A6B5C26F}"/>
    <cellStyle name="Normal 50 6 7 6" xfId="28928" xr:uid="{E4BE130A-1C90-4D5E-8021-6897F2BCEDFA}"/>
    <cellStyle name="Normal 50 6 8" xfId="28929" xr:uid="{7528A4EC-6B03-4BB3-A7CA-E88ED41A788B}"/>
    <cellStyle name="Normal 50 6 8 2" xfId="28930" xr:uid="{37BBDFB9-F9D5-46A3-A5A3-1256025008BF}"/>
    <cellStyle name="Normal 50 6 8 2 2" xfId="28931" xr:uid="{DA33EB13-82AD-4247-B1E2-E680150EC94B}"/>
    <cellStyle name="Normal 50 6 8 2 2 2" xfId="28932" xr:uid="{6172AB23-3DB6-4FCE-B2A6-B7BD02C1A9B1}"/>
    <cellStyle name="Normal 50 6 8 2 2 2 2" xfId="28933" xr:uid="{61AD8D00-2AE4-4654-9E02-E75EAAE4C32B}"/>
    <cellStyle name="Normal 50 6 8 2 2 2 2 2" xfId="28934" xr:uid="{238575E3-9330-46C6-837E-CDCFECDA0A76}"/>
    <cellStyle name="Normal 50 6 8 2 2 2 2 2 2" xfId="28935" xr:uid="{CA6ED78F-F5BE-4E68-9D56-152171197FDE}"/>
    <cellStyle name="Normal 50 6 8 2 2 2 2 2 2 2" xfId="28936" xr:uid="{4EFFF377-45CC-43B8-9FB8-0F976037838E}"/>
    <cellStyle name="Normal 50 6 8 2 2 2 2 2 3" xfId="28937" xr:uid="{21BCE787-C4E8-4DF4-97F5-A67D0B7325C4}"/>
    <cellStyle name="Normal 50 6 8 2 2 2 2 3" xfId="28938" xr:uid="{E7F83952-4406-407F-A1D2-26CFEAE8B347}"/>
    <cellStyle name="Normal 50 6 8 2 2 2 2 3 2" xfId="28939" xr:uid="{E2203D9B-64EF-4C6C-8AE7-151FB1200FB5}"/>
    <cellStyle name="Normal 50 6 8 2 2 2 2 4" xfId="28940" xr:uid="{ACC097D9-C3B5-4640-A525-3397FA331AE7}"/>
    <cellStyle name="Normal 50 6 8 2 2 2 3" xfId="28941" xr:uid="{ACDE742D-BFD5-4239-93D0-EDAAE72801B6}"/>
    <cellStyle name="Normal 50 6 8 2 2 2 3 2" xfId="28942" xr:uid="{891B4251-52A6-413F-8C09-0B1054D07D55}"/>
    <cellStyle name="Normal 50 6 8 2 2 2 3 2 2" xfId="28943" xr:uid="{4864297C-1F00-4872-92B6-A92EC6BAAF08}"/>
    <cellStyle name="Normal 50 6 8 2 2 2 3 3" xfId="28944" xr:uid="{C406D4BB-73FB-434C-8911-D47BC36344CD}"/>
    <cellStyle name="Normal 50 6 8 2 2 2 4" xfId="28945" xr:uid="{1E935943-3166-4E87-A2DF-DD2681BAE1E9}"/>
    <cellStyle name="Normal 50 6 8 2 2 2 4 2" xfId="28946" xr:uid="{BA0A9EC7-82D4-4F68-8929-F2268481B383}"/>
    <cellStyle name="Normal 50 6 8 2 2 2 5" xfId="28947" xr:uid="{47C358AE-35CC-4C08-9898-2A0134FC6EBF}"/>
    <cellStyle name="Normal 50 6 8 2 2 3" xfId="28948" xr:uid="{B1939AB5-7797-4049-8116-D9BDE91335A7}"/>
    <cellStyle name="Normal 50 6 8 2 2 3 2" xfId="28949" xr:uid="{5FD72368-CC87-4A77-A17C-779A70A9AD24}"/>
    <cellStyle name="Normal 50 6 8 2 2 3 2 2" xfId="28950" xr:uid="{459901AE-95BB-4E1A-A575-693C5D58B465}"/>
    <cellStyle name="Normal 50 6 8 2 2 3 2 2 2" xfId="28951" xr:uid="{D910AB4A-B564-4797-9D54-EF8E52EB8C4F}"/>
    <cellStyle name="Normal 50 6 8 2 2 3 2 2 2 2" xfId="28952" xr:uid="{C615706C-6D02-43FD-8CF7-01C95E895334}"/>
    <cellStyle name="Normal 50 6 8 2 2 3 2 2 2 2 2" xfId="28953" xr:uid="{869E08DB-B83F-4941-ADFB-23561D85E55C}"/>
    <cellStyle name="Normal 50 6 8 2 2 3 2 2 2 2 2 2" xfId="28954" xr:uid="{F9A8822F-AEFF-4429-8B31-FF7FB863DE62}"/>
    <cellStyle name="Normal 50 6 8 2 2 3 2 2 2 2 3" xfId="28955" xr:uid="{4E79515A-8BCF-4018-90E1-EC0F3D78962F}"/>
    <cellStyle name="Normal 50 6 8 2 2 3 2 2 2 3" xfId="28956" xr:uid="{B2CF038A-C9C8-430A-B46E-91315455118B}"/>
    <cellStyle name="Normal 50 6 8 2 2 3 2 2 2 3 2" xfId="28957" xr:uid="{DC568DD4-606F-4EB2-9E69-5D83553E73EF}"/>
    <cellStyle name="Normal 50 6 8 2 2 3 2 2 2 4" xfId="28958" xr:uid="{540B6F5C-0022-4F4E-A42D-1814EC900137}"/>
    <cellStyle name="Normal 50 6 8 2 2 3 2 2 3" xfId="28959" xr:uid="{1E60CB6C-F653-4E70-99C7-C5E58E7BF0B0}"/>
    <cellStyle name="Normal 50 6 8 2 2 3 2 2 3 2" xfId="28960" xr:uid="{1AF189F8-0B19-4789-A605-D4C91048B5D2}"/>
    <cellStyle name="Normal 50 6 8 2 2 3 2 2 3 2 2" xfId="28961" xr:uid="{CCACC9CC-1856-4376-81E5-D8575C10FE2E}"/>
    <cellStyle name="Normal 50 6 8 2 2 3 2 2 3 3" xfId="28962" xr:uid="{A6EF2A5F-606E-46C0-B23E-6113DC0DBC3D}"/>
    <cellStyle name="Normal 50 6 8 2 2 3 2 2 4" xfId="28963" xr:uid="{4692DD64-674E-4D96-9EC4-49D485E6A642}"/>
    <cellStyle name="Normal 50 6 8 2 2 3 2 2 4 2" xfId="28964" xr:uid="{E604E675-6B64-44E6-93B1-ABAD78CD88B4}"/>
    <cellStyle name="Normal 50 6 8 2 2 3 2 2 5" xfId="28965" xr:uid="{2F60A720-DF66-49DF-8225-85872B1730CB}"/>
    <cellStyle name="Normal 50 6 8 2 2 3 2 3" xfId="28966" xr:uid="{AD0B705A-7946-44D7-B27B-2143D9E74306}"/>
    <cellStyle name="Normal 50 6 8 2 2 3 2 3 2" xfId="28967" xr:uid="{04174AE7-5E30-4867-8B1A-5F7096C35E0E}"/>
    <cellStyle name="Normal 50 6 8 2 2 3 2 3 2 2" xfId="28968" xr:uid="{9A15A2BE-3AC8-4ABC-834C-4799A9B95CD9}"/>
    <cellStyle name="Normal 50 6 8 2 2 3 2 3 2 2 2" xfId="28969" xr:uid="{19F8E162-16F1-43C8-9A86-EFFE4729BCC3}"/>
    <cellStyle name="Normal 50 6 8 2 2 3 2 3 2 2 2 2" xfId="28970" xr:uid="{70A573C4-CDAD-42F9-9C6C-2EBC0BA98D9C}"/>
    <cellStyle name="Normal 50 6 8 2 2 3 2 3 2 2 3" xfId="28971" xr:uid="{E27EC7D5-DC42-4DA3-A13E-7CEC2D37CD39}"/>
    <cellStyle name="Normal 50 6 8 2 2 3 2 3 2 3" xfId="28972" xr:uid="{C8531D24-4879-47F2-A6F2-DAB01B1C9433}"/>
    <cellStyle name="Normal 50 6 8 2 2 3 2 3 2 3 2" xfId="28973" xr:uid="{A3333518-8EE6-4FF5-9BE7-81A15184B70E}"/>
    <cellStyle name="Normal 50 6 8 2 2 3 2 3 2 4" xfId="28974" xr:uid="{6D109620-E319-4823-9EEF-E630671E79EF}"/>
    <cellStyle name="Normal 50 6 8 2 2 3 2 3 3" xfId="28975" xr:uid="{68A01A80-D74D-47DB-809C-EEC11E82678B}"/>
    <cellStyle name="Normal 50 6 8 2 2 3 2 3 3 2" xfId="28976" xr:uid="{168E23AE-AB8E-4602-84FF-4DA4A386C8DA}"/>
    <cellStyle name="Normal 50 6 8 2 2 3 2 3 3 2 2" xfId="28977" xr:uid="{20DFB15E-A187-4954-9FB2-51E8F84DBA14}"/>
    <cellStyle name="Normal 50 6 8 2 2 3 2 3 3 3" xfId="28978" xr:uid="{3FDFF0D3-6025-4FAF-AE8F-3F28BA57D900}"/>
    <cellStyle name="Normal 50 6 8 2 2 3 2 3 4" xfId="28979" xr:uid="{8966F27F-EB80-43CB-B776-46B4FADE35D3}"/>
    <cellStyle name="Normal 50 6 8 2 2 3 2 3 4 2" xfId="28980" xr:uid="{989FD796-6EF3-4011-8955-46E692B19B39}"/>
    <cellStyle name="Normal 50 6 8 2 2 3 2 3 5" xfId="28981" xr:uid="{A738C241-69E5-4A31-BD52-6BCB479BFAC1}"/>
    <cellStyle name="Normal 50 6 8 2 2 3 2 4" xfId="28982" xr:uid="{177E14FF-E79A-45B6-901B-5B2DF52E27E6}"/>
    <cellStyle name="Normal 50 6 8 2 2 3 2 4 2" xfId="28983" xr:uid="{13BD6047-60F0-43CA-B990-3E3CEBA60250}"/>
    <cellStyle name="Normal 50 6 8 2 2 3 2 4 2 2" xfId="28984" xr:uid="{72ACBEB7-ECE8-4F30-B322-98A6368E137A}"/>
    <cellStyle name="Normal 50 6 8 2 2 3 2 4 2 2 2" xfId="28985" xr:uid="{FCBB1D46-7E57-41DA-9389-CAAE660421DA}"/>
    <cellStyle name="Normal 50 6 8 2 2 3 2 4 2 2 2 2" xfId="28986" xr:uid="{A9580BDB-8E3F-4A42-9E3A-3DBF310DB092}"/>
    <cellStyle name="Normal 50 6 8 2 2 3 2 4 2 2 2 2 2" xfId="28987" xr:uid="{DF7FD58C-CCE4-4018-A808-352914A210E7}"/>
    <cellStyle name="Normal 50 6 8 2 2 3 2 4 2 2 2 3" xfId="28988" xr:uid="{B07E891E-7978-4082-B411-D67CE1CE7087}"/>
    <cellStyle name="Normal 50 6 8 2 2 3 2 4 2 2 3" xfId="28989" xr:uid="{94B907E9-1CD5-4E71-9AF4-9E9678342577}"/>
    <cellStyle name="Normal 50 6 8 2 2 3 2 4 2 2 3 2" xfId="28990" xr:uid="{53F93312-7FA6-4BF2-97AA-5B223A419CC6}"/>
    <cellStyle name="Normal 50 6 8 2 2 3 2 4 2 2 4" xfId="28991" xr:uid="{246AB584-9DA1-4D9E-936F-1A6C36A470EA}"/>
    <cellStyle name="Normal 50 6 8 2 2 3 2 4 2 3" xfId="28992" xr:uid="{6AF59A8A-B307-4B02-8CAB-3E551266C663}"/>
    <cellStyle name="Normal 50 6 8 2 2 3 2 4 2 3 10" xfId="28993" xr:uid="{6590549C-0AC4-4A9C-8775-3BE4CE880D01}"/>
    <cellStyle name="Normal 50 6 8 2 2 3 2 4 2 3 10 2" xfId="28994" xr:uid="{6D84DF63-F47F-48A9-967F-9F55CCAAFEE4}"/>
    <cellStyle name="Normal 50 6 8 2 2 3 2 4 2 3 11" xfId="28995" xr:uid="{0B78B36D-2A88-433F-872D-AE4219B6E3BB}"/>
    <cellStyle name="Normal 50 6 8 2 2 3 2 4 2 3 12" xfId="28996" xr:uid="{F7433996-C385-4150-A972-C06EA73220C1}"/>
    <cellStyle name="Normal 50 6 8 2 2 3 2 4 2 3 13" xfId="28997" xr:uid="{AA21A0D0-B0EC-479F-9B3B-7E1C02E3C952}"/>
    <cellStyle name="Normal 50 6 8 2 2 3 2 4 2 3 2" xfId="28998" xr:uid="{7A7DCCDF-A844-4909-9DF4-3F8720A09114}"/>
    <cellStyle name="Normal 50 6 8 2 2 3 2 4 2 3 2 2" xfId="28999" xr:uid="{032251E5-D3C6-4064-8399-C02A5EC97246}"/>
    <cellStyle name="Normal 50 6 8 2 2 3 2 4 2 3 2 2 2" xfId="29000" xr:uid="{5C47CF7C-EBAD-42BC-A7C8-25030328A0A1}"/>
    <cellStyle name="Normal 50 6 8 2 2 3 2 4 2 3 2 3" xfId="29001" xr:uid="{AF4A7087-1501-4EB2-9903-ED232763E48B}"/>
    <cellStyle name="Normal 50 6 8 2 2 3 2 4 2 3 3" xfId="29002" xr:uid="{491EC1CA-337D-4072-972D-F4CB63B5DD9A}"/>
    <cellStyle name="Normal 50 6 8 2 2 3 2 4 2 3 3 2" xfId="29003" xr:uid="{01881BDF-261C-4FC8-A145-F3D674A6B82C}"/>
    <cellStyle name="Normal 50 6 8 2 2 3 2 4 2 3 3 2 2" xfId="29004" xr:uid="{8ABADBCA-A3E4-4830-9E9F-CBB4421484EC}"/>
    <cellStyle name="Normal 50 6 8 2 2 3 2 4 2 3 3 3" xfId="29005" xr:uid="{FD9584AD-9A76-4C5C-8906-47237622F8DD}"/>
    <cellStyle name="Normal 50 6 8 2 2 3 2 4 2 3 4" xfId="29006" xr:uid="{BBC07BCB-EF28-4FFA-AE70-E7E9B2FF7120}"/>
    <cellStyle name="Normal 50 6 8 2 2 3 2 4 2 3 4 2" xfId="29007" xr:uid="{E7FBEA19-5B9E-4034-8A22-81C06D745278}"/>
    <cellStyle name="Normal 50 6 8 2 2 3 2 4 2 3 4 2 2" xfId="29008" xr:uid="{AA422C77-F786-4E46-B259-105784EB2EF1}"/>
    <cellStyle name="Normal 50 6 8 2 2 3 2 4 2 3 4 3" xfId="29009" xr:uid="{E5537A1D-7777-447A-A03F-7C194A44A4C8}"/>
    <cellStyle name="Normal 50 6 8 2 2 3 2 4 2 3 5" xfId="29010" xr:uid="{E81158D6-4C06-483F-BE2B-60882E5FB292}"/>
    <cellStyle name="Normal 50 6 8 2 2 3 2 4 2 3 5 2" xfId="29011" xr:uid="{46718B14-EB44-4CD2-8AC8-D8456918D03D}"/>
    <cellStyle name="Normal 50 6 8 2 2 3 2 4 2 3 5 2 2" xfId="29012" xr:uid="{4B711DFA-A92E-4DF2-B3E5-5B7CA48FC7CA}"/>
    <cellStyle name="Normal 50 6 8 2 2 3 2 4 2 3 5 3" xfId="29013" xr:uid="{897DFFD2-3F7C-4A58-A9E2-0D0B7E0C0B59}"/>
    <cellStyle name="Normal 50 6 8 2 2 3 2 4 2 3 6" xfId="29014" xr:uid="{C87A689F-AFE4-4F76-AD9B-0766A94F5831}"/>
    <cellStyle name="Normal 50 6 8 2 2 3 2 4 2 3 6 2" xfId="29015" xr:uid="{5A360F00-2511-4E31-ACC4-9FD204019C5A}"/>
    <cellStyle name="Normal 50 6 8 2 2 3 2 4 2 3 7" xfId="29016" xr:uid="{C4C635D4-8E63-4681-816C-6D3C057FDCC1}"/>
    <cellStyle name="Normal 50 6 8 2 2 3 2 4 2 3 7 2" xfId="29017" xr:uid="{526B0536-9EA8-4E19-A311-7786830647C3}"/>
    <cellStyle name="Normal 50 6 8 2 2 3 2 4 2 3 8" xfId="29018" xr:uid="{CD8F5848-27CB-4CD4-8D69-EB1E4233BA08}"/>
    <cellStyle name="Normal 50 6 8 2 2 3 2 4 2 3 8 2" xfId="29019" xr:uid="{B8573CF0-D1BC-49FF-8B75-F9383A801866}"/>
    <cellStyle name="Normal 50 6 8 2 2 3 2 4 2 3 9" xfId="29020" xr:uid="{21AC79BE-BF51-46A0-AD75-156AB8B014E9}"/>
    <cellStyle name="Normal 50 6 8 2 2 3 2 4 2 3 9 2" xfId="29021" xr:uid="{A9936500-789A-49EA-B526-4A9E9AF8EE66}"/>
    <cellStyle name="Normal 50 6 8 2 2 3 2 4 2 4" xfId="29022" xr:uid="{A48A9FAE-5A42-4B0B-9E88-240C6FBBB121}"/>
    <cellStyle name="Normal 50 6 8 2 2 3 2 4 2 4 2" xfId="29023" xr:uid="{614130B1-E8F3-46C3-A5C5-FA7CAE66F811}"/>
    <cellStyle name="Normal 50 6 8 2 2 3 2 4 2 4 2 2" xfId="29024" xr:uid="{B1EB2D7E-D969-4B6A-8EDF-D90BC96FCEA3}"/>
    <cellStyle name="Normal 50 6 8 2 2 3 2 4 2 4 3" xfId="29025" xr:uid="{ACC96261-EDC2-41E9-91A2-5E8D72560368}"/>
    <cellStyle name="Normal 50 6 8 2 2 3 2 4 2 5" xfId="29026" xr:uid="{9C1BA5A1-B622-44FE-A804-C69D9CE45093}"/>
    <cellStyle name="Normal 50 6 8 2 2 3 2 4 2 5 2" xfId="29027" xr:uid="{2C2153F7-B548-4105-A1D0-00E7CE30A6D0}"/>
    <cellStyle name="Normal 50 6 8 2 2 3 2 4 2 6" xfId="29028" xr:uid="{3CA48EB9-86FA-4495-A705-9B38E0FDC8AE}"/>
    <cellStyle name="Normal 50 6 8 2 2 3 2 4 3" xfId="29029" xr:uid="{ED4A0A2F-4659-4B95-989B-0986BD90A8CD}"/>
    <cellStyle name="Normal 50 6 8 2 2 3 2 4 3 2" xfId="29030" xr:uid="{2667F72C-39A4-4509-8376-869B490A3F37}"/>
    <cellStyle name="Normal 50 6 8 2 2 3 2 4 3 2 2" xfId="29031" xr:uid="{39CB6401-F092-44B4-A189-E57DD2076AE0}"/>
    <cellStyle name="Normal 50 6 8 2 2 3 2 4 3 2 2 2" xfId="29032" xr:uid="{185C99C5-CF10-4B57-9714-A613641BA7A9}"/>
    <cellStyle name="Normal 50 6 8 2 2 3 2 4 3 2 3" xfId="29033" xr:uid="{04059596-4164-4252-8F98-12B304F2B589}"/>
    <cellStyle name="Normal 50 6 8 2 2 3 2 4 3 3" xfId="29034" xr:uid="{99531B75-6930-47C5-ADA1-92D2A422CFA8}"/>
    <cellStyle name="Normal 50 6 8 2 2 3 2 4 3 3 2" xfId="29035" xr:uid="{FDA8F69C-A67F-4B79-98B8-977E6DD901AC}"/>
    <cellStyle name="Normal 50 6 8 2 2 3 2 4 3 4" xfId="29036" xr:uid="{773DB908-D29F-4BD6-8AD6-0D7336B50742}"/>
    <cellStyle name="Normal 50 6 8 2 2 3 2 4 4" xfId="29037" xr:uid="{03F15AEE-D0EF-4A57-9A18-6ED0110BD33B}"/>
    <cellStyle name="Normal 50 6 8 2 2 3 2 4 4 2" xfId="29038" xr:uid="{9864DD4E-5D42-4C24-AD33-5B8750CC449A}"/>
    <cellStyle name="Normal 50 6 8 2 2 3 2 4 4 2 2" xfId="29039" xr:uid="{683502B9-AAE4-4D3C-8302-B88DD135A472}"/>
    <cellStyle name="Normal 50 6 8 2 2 3 2 4 4 3" xfId="29040" xr:uid="{86624C4E-E424-445E-999E-22017B5A3247}"/>
    <cellStyle name="Normal 50 6 8 2 2 3 2 4 5" xfId="29041" xr:uid="{5CF85B30-ECE5-4AFB-BFAD-C0DEFCA8CB43}"/>
    <cellStyle name="Normal 50 6 8 2 2 3 2 4 5 2" xfId="29042" xr:uid="{55C5D70F-6567-4E3C-91D9-B33AEFA1149E}"/>
    <cellStyle name="Normal 50 6 8 2 2 3 2 4 6" xfId="29043" xr:uid="{D64CE8B3-71B6-4B22-B300-042E213A2CE4}"/>
    <cellStyle name="Normal 50 6 8 2 2 3 2 5" xfId="29044" xr:uid="{27F0A9AC-D8F1-462E-A57E-5571FFFB4716}"/>
    <cellStyle name="Normal 50 6 8 2 2 3 2 5 2" xfId="29045" xr:uid="{349FF3D7-7579-4FE8-A335-6BEDBBC2F186}"/>
    <cellStyle name="Normal 50 6 8 2 2 3 2 5 2 2" xfId="29046" xr:uid="{5A84286A-10DF-4BCF-89AD-2F3CE12262EA}"/>
    <cellStyle name="Normal 50 6 8 2 2 3 2 5 2 2 2" xfId="29047" xr:uid="{D093F004-2299-451F-9BDF-BC0B4B368DFC}"/>
    <cellStyle name="Normal 50 6 8 2 2 3 2 5 2 3" xfId="29048" xr:uid="{A73BED00-B0D3-4E5B-87C5-0FFFFAAB8F06}"/>
    <cellStyle name="Normal 50 6 8 2 2 3 2 5 3" xfId="29049" xr:uid="{CAB3F01E-8A08-4E67-942B-01D0981AD33B}"/>
    <cellStyle name="Normal 50 6 8 2 2 3 2 5 3 2" xfId="29050" xr:uid="{45453506-286A-42ED-8BC8-14A9A1E84196}"/>
    <cellStyle name="Normal 50 6 8 2 2 3 2 5 4" xfId="29051" xr:uid="{903D6568-5754-46D9-AF27-7379FA503677}"/>
    <cellStyle name="Normal 50 6 8 2 2 3 2 6" xfId="29052" xr:uid="{F2DF3C6B-5C1D-4057-9579-F708CD459281}"/>
    <cellStyle name="Normal 50 6 8 2 2 3 2 6 2" xfId="29053" xr:uid="{4CB93AD2-2293-419B-B902-C3159E640703}"/>
    <cellStyle name="Normal 50 6 8 2 2 3 2 6 2 2" xfId="29054" xr:uid="{DCA13CEA-A136-4615-BB1E-62F4AA103BAB}"/>
    <cellStyle name="Normal 50 6 8 2 2 3 2 6 3" xfId="29055" xr:uid="{E6C3426F-B20F-4F3C-895A-CE49B47C0142}"/>
    <cellStyle name="Normal 50 6 8 2 2 3 2 7" xfId="29056" xr:uid="{F587EA04-AAD5-412F-AEDA-85B86A103084}"/>
    <cellStyle name="Normal 50 6 8 2 2 3 2 7 2" xfId="29057" xr:uid="{EF7625C8-C11E-4F8B-8985-6332EFD4E426}"/>
    <cellStyle name="Normal 50 6 8 2 2 3 2 8" xfId="29058" xr:uid="{DBCBA694-72D0-4A3D-8BC7-41567F636990}"/>
    <cellStyle name="Normal 50 6 8 2 2 3 3" xfId="29059" xr:uid="{FAC28243-E49C-418C-89CE-AD9DB581AE1E}"/>
    <cellStyle name="Normal 50 6 8 2 2 3 3 2" xfId="29060" xr:uid="{7C4F6DDF-43A3-405F-9ECB-F85424C24629}"/>
    <cellStyle name="Normal 50 6 8 2 2 3 3 2 2" xfId="29061" xr:uid="{E867E3FE-578B-4DA7-988B-BCF9BFCE3F99}"/>
    <cellStyle name="Normal 50 6 8 2 2 3 3 2 2 2" xfId="29062" xr:uid="{5DFEC733-5389-49E7-9743-0B0389FFB3C9}"/>
    <cellStyle name="Normal 50 6 8 2 2 3 3 2 3" xfId="29063" xr:uid="{23C2A780-B9A1-470F-828C-2DC83A257C0C}"/>
    <cellStyle name="Normal 50 6 8 2 2 3 3 3" xfId="29064" xr:uid="{32519DA9-0F20-4469-AD95-032C6988CBC1}"/>
    <cellStyle name="Normal 50 6 8 2 2 3 3 3 2" xfId="29065" xr:uid="{0D3A799C-07FE-422A-A375-BC6CC37F4AF2}"/>
    <cellStyle name="Normal 50 6 8 2 2 3 3 4" xfId="29066" xr:uid="{B2EC3C60-03DC-4E3E-98F3-6F16A67CA029}"/>
    <cellStyle name="Normal 50 6 8 2 2 3 4" xfId="29067" xr:uid="{6A39D538-9384-48C6-99C1-3238C180A1CA}"/>
    <cellStyle name="Normal 50 6 8 2 2 3 4 2" xfId="29068" xr:uid="{AD13531E-4BFA-4222-A8BC-C573F6DF2D4B}"/>
    <cellStyle name="Normal 50 6 8 2 2 3 4 2 2" xfId="29069" xr:uid="{36CE05F8-EF7E-4469-B774-5431DCDF158E}"/>
    <cellStyle name="Normal 50 6 8 2 2 3 4 3" xfId="29070" xr:uid="{DE882A7D-B4CA-4EB6-9C00-B77235B9E34D}"/>
    <cellStyle name="Normal 50 6 8 2 2 3 5" xfId="29071" xr:uid="{4347AEDD-C187-4CDD-806A-D98C4933394C}"/>
    <cellStyle name="Normal 50 6 8 2 2 3 5 2" xfId="29072" xr:uid="{063185EE-20AC-4D8D-8D16-6674D03F58F0}"/>
    <cellStyle name="Normal 50 6 8 2 2 3 6" xfId="29073" xr:uid="{45885700-C5B6-47F0-91D8-612A782B731A}"/>
    <cellStyle name="Normal 50 6 8 2 2 4" xfId="29074" xr:uid="{B495C6BC-9FAE-411C-8709-D78771B1A494}"/>
    <cellStyle name="Normal 50 6 8 2 2 4 2" xfId="29075" xr:uid="{5BA05267-315F-4555-B69E-1B28B05930EA}"/>
    <cellStyle name="Normal 50 6 8 2 2 4 2 2" xfId="29076" xr:uid="{F85FE341-1305-4C37-B733-FC5A595566C7}"/>
    <cellStyle name="Normal 50 6 8 2 2 4 2 2 2" xfId="29077" xr:uid="{9E4DDB97-1549-4C78-BE36-9D55CD775730}"/>
    <cellStyle name="Normal 50 6 8 2 2 4 2 3" xfId="29078" xr:uid="{390110A5-B73D-4B8D-BFD0-74C7EC27D5E9}"/>
    <cellStyle name="Normal 50 6 8 2 2 4 3" xfId="29079" xr:uid="{56BDA54A-8929-410A-BE82-D3E4C12DCEF1}"/>
    <cellStyle name="Normal 50 6 8 2 2 4 3 2" xfId="29080" xr:uid="{D1F37B3E-8554-47BD-91F2-A42692EBF585}"/>
    <cellStyle name="Normal 50 6 8 2 2 4 4" xfId="29081" xr:uid="{735CDE03-9BF2-4DD9-902D-B1AAA4AC7A10}"/>
    <cellStyle name="Normal 50 6 8 2 2 5" xfId="29082" xr:uid="{CABF08A0-E6E9-4740-9439-085ECAA35C8B}"/>
    <cellStyle name="Normal 50 6 8 2 2 5 2" xfId="29083" xr:uid="{A9B9FD31-054D-44A7-AB9E-36954E19762E}"/>
    <cellStyle name="Normal 50 6 8 2 2 5 2 2" xfId="29084" xr:uid="{65F15807-78A2-4EDD-988B-D586BDE5F157}"/>
    <cellStyle name="Normal 50 6 8 2 2 5 3" xfId="29085" xr:uid="{5562FE50-9515-49CF-8731-D5E1D2FFDCEE}"/>
    <cellStyle name="Normal 50 6 8 2 2 6" xfId="29086" xr:uid="{6226BE44-B767-4114-A8ED-FA26947A8D3A}"/>
    <cellStyle name="Normal 50 6 8 2 2 6 2" xfId="29087" xr:uid="{814BB41B-41CB-4E94-9CCF-51F698A594DB}"/>
    <cellStyle name="Normal 50 6 8 2 2 7" xfId="29088" xr:uid="{5559BAA4-D7DF-4932-B961-103B9FBDDFEE}"/>
    <cellStyle name="Normal 50 6 8 2 3" xfId="29089" xr:uid="{F5494258-67A4-4C0C-A140-AE30074E4D86}"/>
    <cellStyle name="Normal 50 6 8 2 3 2" xfId="29090" xr:uid="{8C524146-D826-46C6-8031-56A18CC77E0E}"/>
    <cellStyle name="Normal 50 6 8 2 3 2 2" xfId="29091" xr:uid="{E5D22116-AAE1-4D51-A0EC-ACD32AC9066F}"/>
    <cellStyle name="Normal 50 6 8 2 3 2 2 2" xfId="29092" xr:uid="{6B7C7559-9A37-4FA6-A288-410C1AE39085}"/>
    <cellStyle name="Normal 50 6 8 2 3 2 3" xfId="29093" xr:uid="{A12ECC14-479B-42B9-BBE1-2916F761C840}"/>
    <cellStyle name="Normal 50 6 8 2 3 3" xfId="29094" xr:uid="{ADEB215F-B910-43DA-88C2-AA2F7726F600}"/>
    <cellStyle name="Normal 50 6 8 2 3 3 2" xfId="29095" xr:uid="{D0E64151-4821-4ACC-B296-ED22B680521B}"/>
    <cellStyle name="Normal 50 6 8 2 3 4" xfId="29096" xr:uid="{25207D8C-8EFB-45B3-8E9F-63CBD371A2F3}"/>
    <cellStyle name="Normal 50 6 8 2 4" xfId="29097" xr:uid="{C74E7F81-DDFD-4720-BE47-9667A181787A}"/>
    <cellStyle name="Normal 50 6 8 2 4 2" xfId="29098" xr:uid="{841C5751-12C3-4942-AE86-59E8F94C96B0}"/>
    <cellStyle name="Normal 50 6 8 2 4 2 2" xfId="29099" xr:uid="{98148CFF-65D5-4C9E-9865-7E0FC2CC00C8}"/>
    <cellStyle name="Normal 50 6 8 2 4 3" xfId="29100" xr:uid="{183946A7-960C-4430-B726-AB19657CE7B1}"/>
    <cellStyle name="Normal 50 6 8 2 5" xfId="29101" xr:uid="{5659D0BC-1871-458B-84B8-E34FB296F0B8}"/>
    <cellStyle name="Normal 50 6 8 2 5 2" xfId="29102" xr:uid="{B3F25D70-941E-4862-A6A1-19F979D8CC1E}"/>
    <cellStyle name="Normal 50 6 8 2 6" xfId="29103" xr:uid="{8C2E85D2-91A8-4666-832E-41080E007666}"/>
    <cellStyle name="Normal 50 6 8 3" xfId="29104" xr:uid="{D7995CC3-BECA-426C-A30D-1F00852A1C1B}"/>
    <cellStyle name="Normal 50 6 8 3 2" xfId="29105" xr:uid="{B8238FF0-693A-4333-A8F1-3A67BF2F79BB}"/>
    <cellStyle name="Normal 50 6 8 3 2 2" xfId="29106" xr:uid="{B839DB0F-9380-48FE-A450-32CA0636027F}"/>
    <cellStyle name="Normal 50 6 8 3 2 2 2" xfId="29107" xr:uid="{C32EFBD3-B985-4D72-B969-D80B36C3A048}"/>
    <cellStyle name="Normal 50 6 8 3 2 2 2 2" xfId="29108" xr:uid="{142674A3-CB8D-46B4-8AD2-69C8F97D887C}"/>
    <cellStyle name="Normal 50 6 8 3 2 2 3" xfId="29109" xr:uid="{0CEDF36B-9AED-4E91-893B-7B8F3B1532BA}"/>
    <cellStyle name="Normal 50 6 8 3 2 3" xfId="29110" xr:uid="{071819C1-E25B-434C-BA79-12B1A8001C6F}"/>
    <cellStyle name="Normal 50 6 8 3 2 3 2" xfId="29111" xr:uid="{332358A3-CE86-4507-973E-4A5D006A2009}"/>
    <cellStyle name="Normal 50 6 8 3 2 4" xfId="29112" xr:uid="{CBFCF3D8-A193-4637-A7B8-3AEEBA6742DD}"/>
    <cellStyle name="Normal 50 6 8 3 3" xfId="29113" xr:uid="{A4E08E3B-504B-4092-9A33-B97D08259095}"/>
    <cellStyle name="Normal 50 6 8 3 3 2" xfId="29114" xr:uid="{36EB10F1-509D-455E-AD82-504413087DB4}"/>
    <cellStyle name="Normal 50 6 8 3 3 2 2" xfId="29115" xr:uid="{E55FA00B-1301-4E38-860D-2687BE260C7B}"/>
    <cellStyle name="Normal 50 6 8 3 3 3" xfId="29116" xr:uid="{19031901-6317-4C34-8FC0-DC303066A913}"/>
    <cellStyle name="Normal 50 6 8 3 4" xfId="29117" xr:uid="{356224B5-3FCA-431D-8E71-39F30D35F1D1}"/>
    <cellStyle name="Normal 50 6 8 3 4 2" xfId="29118" xr:uid="{F9D4EF95-D02B-44E9-B335-72A21FF6806F}"/>
    <cellStyle name="Normal 50 6 8 3 5" xfId="29119" xr:uid="{2BE4E6C1-7AA6-45FE-84CD-EA2EF98B45E4}"/>
    <cellStyle name="Normal 50 6 8 4" xfId="29120" xr:uid="{440FFCF7-804C-4A72-B92F-842227F5C71D}"/>
    <cellStyle name="Normal 50 6 8 4 2" xfId="29121" xr:uid="{85ADC8AA-F00C-493A-A435-CDD53B15CE09}"/>
    <cellStyle name="Normal 50 6 8 4 2 2" xfId="29122" xr:uid="{26B10E96-1747-4C5E-A127-B4C52DE9DE1B}"/>
    <cellStyle name="Normal 50 6 8 4 2 2 2" xfId="29123" xr:uid="{2C538C6E-1860-462C-8FC7-E53231010FB7}"/>
    <cellStyle name="Normal 50 6 8 4 2 3" xfId="29124" xr:uid="{2223595D-BB4B-4F98-81A4-B688C422736A}"/>
    <cellStyle name="Normal 50 6 8 4 3" xfId="29125" xr:uid="{3527FAEB-CA87-4B3C-A779-C584CA19C28E}"/>
    <cellStyle name="Normal 50 6 8 4 3 2" xfId="29126" xr:uid="{7EEF65F3-EC2B-430A-9144-0B3EFEDF4F6C}"/>
    <cellStyle name="Normal 50 6 8 4 4" xfId="29127" xr:uid="{E834430A-DA0D-4E13-B84B-2172766ED4EB}"/>
    <cellStyle name="Normal 50 6 8 5" xfId="29128" xr:uid="{732E46D8-8602-4C63-9E26-FFDD1CF6E644}"/>
    <cellStyle name="Normal 50 6 8 5 2" xfId="29129" xr:uid="{B2C7914B-312C-45BF-A661-C55AB3AF17CD}"/>
    <cellStyle name="Normal 50 6 8 5 2 2" xfId="29130" xr:uid="{72A663B8-E2B5-4F89-AEE6-296E1FD880C3}"/>
    <cellStyle name="Normal 50 6 8 5 3" xfId="29131" xr:uid="{90A00BF3-1147-46F6-BA43-0145CC76109C}"/>
    <cellStyle name="Normal 50 6 8 6" xfId="29132" xr:uid="{DFCB160C-6544-4F92-8B56-E109109E0E1B}"/>
    <cellStyle name="Normal 50 6 8 6 2" xfId="29133" xr:uid="{392D6765-C45A-4824-A5F0-CC7B34A801E3}"/>
    <cellStyle name="Normal 50 6 8 7" xfId="29134" xr:uid="{DC4439B2-8A84-471C-B69F-597875EB3DC1}"/>
    <cellStyle name="Normal 50 6 9" xfId="29135" xr:uid="{CA1F0165-1F56-4C29-BC3B-F03041C9BCA6}"/>
    <cellStyle name="Normal 50 6 9 2" xfId="29136" xr:uid="{9C05FDBE-BE79-4B8C-AAEE-13B16A8469D2}"/>
    <cellStyle name="Normal 50 6 9 2 2" xfId="29137" xr:uid="{01CBC862-1CC9-414E-8FB4-6E3E89FA4084}"/>
    <cellStyle name="Normal 50 6 9 2 2 2" xfId="29138" xr:uid="{DE28D2D0-BB68-4E7D-BC49-47BC2919DA6A}"/>
    <cellStyle name="Normal 50 6 9 2 2 2 2" xfId="29139" xr:uid="{4FF50CD5-7FBA-46F8-A8FD-34525DBF1909}"/>
    <cellStyle name="Normal 50 6 9 2 2 3" xfId="29140" xr:uid="{DF54B8AE-82F1-4FC4-9B1D-4F66C91D372A}"/>
    <cellStyle name="Normal 50 6 9 2 3" xfId="29141" xr:uid="{94E08331-5B6F-43EC-9748-642B4FCDE129}"/>
    <cellStyle name="Normal 50 6 9 2 3 2" xfId="29142" xr:uid="{4766B41A-3CBA-439C-9B00-0A0A51925782}"/>
    <cellStyle name="Normal 50 6 9 2 4" xfId="29143" xr:uid="{A817110F-6979-4AB0-B4A9-817DF68A9929}"/>
    <cellStyle name="Normal 50 6 9 3" xfId="29144" xr:uid="{B9705E56-711F-45D7-8F3E-A6F95BDD9194}"/>
    <cellStyle name="Normal 50 6 9 3 2" xfId="29145" xr:uid="{6B89E11D-E2C0-423E-9791-4BE3DD76DB7A}"/>
    <cellStyle name="Normal 50 6 9 3 2 2" xfId="29146" xr:uid="{043BD537-137B-45A6-B8FB-BC646531F031}"/>
    <cellStyle name="Normal 50 6 9 3 3" xfId="29147" xr:uid="{24760AFE-73E2-478B-85EC-B75BF848A670}"/>
    <cellStyle name="Normal 50 6 9 4" xfId="29148" xr:uid="{481F0BAE-36EC-4E01-8A49-D756E2900725}"/>
    <cellStyle name="Normal 50 6 9 4 2" xfId="29149" xr:uid="{37B651BD-60DD-479C-87F0-55CEC8452821}"/>
    <cellStyle name="Normal 50 6 9 5" xfId="29150" xr:uid="{6C70287B-3A04-45D6-8370-90043AB6FD7E}"/>
    <cellStyle name="Normal 50 7" xfId="29151" xr:uid="{405B6EE4-0E0C-48C6-B4EB-EFC286FDA55E}"/>
    <cellStyle name="Normal 50 7 2" xfId="29152" xr:uid="{33DFD939-10B8-451E-818C-A24E89918292}"/>
    <cellStyle name="Normal 50 7 2 2" xfId="29153" xr:uid="{12965940-B95F-4D6C-A7FC-926D1DD341BB}"/>
    <cellStyle name="Normal 50 7 2 2 2" xfId="29154" xr:uid="{596DCCE8-6B84-4B52-AAF9-AB62D44312C7}"/>
    <cellStyle name="Normal 50 7 2 2 2 2" xfId="29155" xr:uid="{3A1D1E83-7621-4A71-865E-7AECC6634F30}"/>
    <cellStyle name="Normal 50 7 2 2 3" xfId="29156" xr:uid="{823F5FEB-7881-456A-AA45-C4306C89F1DF}"/>
    <cellStyle name="Normal 50 7 2 3" xfId="29157" xr:uid="{5F8D516D-881C-44F2-8D21-EC1A2FD5F1A3}"/>
    <cellStyle name="Normal 50 7 2 3 2" xfId="29158" xr:uid="{7CEC3676-896A-4309-AE19-0FB706798807}"/>
    <cellStyle name="Normal 50 7 2 4" xfId="29159" xr:uid="{2F005A4C-6279-413D-A882-2C97B5EB426E}"/>
    <cellStyle name="Normal 50 7 3" xfId="29160" xr:uid="{9174CF5D-89FE-4F78-A422-787BBD26A275}"/>
    <cellStyle name="Normal 50 7 3 2" xfId="29161" xr:uid="{30E116BC-D5C2-4D83-B9EB-B8C2B7EE98B7}"/>
    <cellStyle name="Normal 50 7 3 2 2" xfId="29162" xr:uid="{79D11F40-8489-45B1-9D24-F39D4E972214}"/>
    <cellStyle name="Normal 50 7 3 3" xfId="29163" xr:uid="{39FD75A6-94F0-4B6E-9CD4-219BF319720B}"/>
    <cellStyle name="Normal 50 7 4" xfId="29164" xr:uid="{70AB6AD1-77BB-4238-B717-B40CAB716733}"/>
    <cellStyle name="Normal 50 7 4 2" xfId="29165" xr:uid="{39CBC44C-4EDD-4E4C-9748-91BF391319ED}"/>
    <cellStyle name="Normal 50 7 5" xfId="29166" xr:uid="{E74342D8-36E6-4024-85C9-8259CACFA32C}"/>
    <cellStyle name="Normal 50 8" xfId="29167" xr:uid="{9A19B7A2-2AE0-4E8A-8C86-E2788E3E3E34}"/>
    <cellStyle name="Normal 50 8 2" xfId="29168" xr:uid="{5A3564AF-B313-43B7-8459-A09ED34E3660}"/>
    <cellStyle name="Normal 50 8 2 2" xfId="29169" xr:uid="{ADE25271-B992-484F-B59C-9BBF6F630382}"/>
    <cellStyle name="Normal 50 8 2 2 2" xfId="29170" xr:uid="{4F4343EA-F9C0-47CF-98B3-E5E168B97745}"/>
    <cellStyle name="Normal 50 8 2 3" xfId="29171" xr:uid="{6533A8BA-DD4C-4FDE-ADB7-74A86A57EE59}"/>
    <cellStyle name="Normal 50 8 3" xfId="29172" xr:uid="{34FEF5CA-B306-427A-BC50-01C9E138E28F}"/>
    <cellStyle name="Normal 50 8 3 2" xfId="29173" xr:uid="{0E0F3EFA-88DC-4604-B672-075655C568DA}"/>
    <cellStyle name="Normal 50 8 4" xfId="29174" xr:uid="{8459BA11-39DE-46AF-9063-450F984F74CA}"/>
    <cellStyle name="Normal 50 9" xfId="29175" xr:uid="{8CBC69A5-ECCD-40B0-9E10-A4B3A82BF974}"/>
    <cellStyle name="Normal 50 9 2" xfId="29176" xr:uid="{F0ACC508-68DA-4625-8347-7CB9173EC218}"/>
    <cellStyle name="Normal 50 9 2 2" xfId="29177" xr:uid="{E81E9611-63B6-46BD-BEAD-716ACE479990}"/>
    <cellStyle name="Normal 50 9 3" xfId="29178" xr:uid="{8FFA5974-A6E3-47EF-BDA0-C67DBF378C5D}"/>
    <cellStyle name="Normal 51" xfId="426" xr:uid="{5F3CB1EE-0576-48F6-BFBE-A58B3A397BD3}"/>
    <cellStyle name="Normal 51 10" xfId="29179" xr:uid="{F90F9A8E-E1AB-476F-85C2-C93F6F407BA2}"/>
    <cellStyle name="Normal 51 11" xfId="37824" xr:uid="{3CC0580C-844D-4BAC-A457-3D30822783BF}"/>
    <cellStyle name="Normal 51 2" xfId="29180" xr:uid="{8BF34AB8-0AC4-4DBB-A0A6-4C0B863D7301}"/>
    <cellStyle name="Normal 51 2 2" xfId="29181" xr:uid="{D8CD62DB-A312-4BFB-AB51-5E1168D0D95C}"/>
    <cellStyle name="Normal 51 2 2 2" xfId="29182" xr:uid="{B925505B-7805-441D-9A58-7CEBEC5EE50F}"/>
    <cellStyle name="Normal 51 2 2 2 2" xfId="29183" xr:uid="{B5F4A98A-1B6E-4ED5-9637-DD68D80C782D}"/>
    <cellStyle name="Normal 51 2 2 2 2 2" xfId="29184" xr:uid="{EEBE0B68-E208-45E7-AB72-364281D9BD95}"/>
    <cellStyle name="Normal 51 2 2 2 2 2 2" xfId="29185" xr:uid="{8FD9D853-8102-42C9-8258-0F986655536B}"/>
    <cellStyle name="Normal 51 2 2 2 2 3" xfId="29186" xr:uid="{2C48C78E-A42E-4D7F-97C0-34BDAF1A93F0}"/>
    <cellStyle name="Normal 51 2 2 2 3" xfId="29187" xr:uid="{92D16C9B-7204-4AB5-BB87-EDC9538412B4}"/>
    <cellStyle name="Normal 51 2 2 2 3 2" xfId="29188" xr:uid="{A4EDE37A-3E77-4A3E-BFEC-AF883F38EBC5}"/>
    <cellStyle name="Normal 51 2 2 2 4" xfId="29189" xr:uid="{1EDCD776-FE65-44DD-9732-26F043E7CB38}"/>
    <cellStyle name="Normal 51 2 2 3" xfId="29190" xr:uid="{F5DBBD6E-307F-4C21-AA0A-0BC6428772D9}"/>
    <cellStyle name="Normal 51 2 2 3 2" xfId="29191" xr:uid="{376B6DE5-D7E4-41B6-8E23-CD84B6433200}"/>
    <cellStyle name="Normal 51 2 2 3 2 2" xfId="29192" xr:uid="{DB33C28A-3251-4AAB-B9A3-7917718C4D39}"/>
    <cellStyle name="Normal 51 2 2 3 3" xfId="29193" xr:uid="{35688752-0DF6-4294-B26D-E06B03711E5F}"/>
    <cellStyle name="Normal 51 2 2 4" xfId="29194" xr:uid="{1C9E95CC-DDF7-4256-8F24-DC33D09B3DD8}"/>
    <cellStyle name="Normal 51 2 2 4 2" xfId="29195" xr:uid="{3F326604-52E4-4E62-B8F0-27DA7FE141E9}"/>
    <cellStyle name="Normal 51 2 2 5" xfId="29196" xr:uid="{709EF8CD-C279-4E42-92B2-7724F6A727A6}"/>
    <cellStyle name="Normal 51 2 3" xfId="29197" xr:uid="{DD723E43-0A0A-4A2C-BC91-D3F65A71E647}"/>
    <cellStyle name="Normal 51 2 3 2" xfId="29198" xr:uid="{14A72994-7CD4-4C8B-9785-F50F42380867}"/>
    <cellStyle name="Normal 51 2 3 2 2" xfId="29199" xr:uid="{39D1F9BE-325C-4466-962D-8D392CE2C35A}"/>
    <cellStyle name="Normal 51 2 3 2 2 2" xfId="29200" xr:uid="{0C99EA60-C71B-4E3B-A782-166B4EBB2D05}"/>
    <cellStyle name="Normal 51 2 3 2 3" xfId="29201" xr:uid="{76CF139C-0A70-4D83-835C-E24E6D94DBBF}"/>
    <cellStyle name="Normal 51 2 3 3" xfId="29202" xr:uid="{7A2AED37-C5F4-4E41-B457-66F979CE1BEE}"/>
    <cellStyle name="Normal 51 2 3 3 2" xfId="29203" xr:uid="{0FA298B6-C297-4DD4-AEA0-91ACA9153577}"/>
    <cellStyle name="Normal 51 2 3 4" xfId="29204" xr:uid="{02E046E6-B60A-47C6-BCC7-36E351894E91}"/>
    <cellStyle name="Normal 51 2 4" xfId="29205" xr:uid="{72789A37-358D-4BA5-A1FD-F6595CF576E2}"/>
    <cellStyle name="Normal 51 2 4 2" xfId="29206" xr:uid="{1AE86689-FC44-4CF3-8D1C-AFF276BB7F6A}"/>
    <cellStyle name="Normal 51 2 4 2 2" xfId="29207" xr:uid="{DB2D0854-A226-4702-91F0-82DC1B9871AA}"/>
    <cellStyle name="Normal 51 2 4 3" xfId="29208" xr:uid="{9DB7301D-CFA7-4311-A053-F4C1ADFC369A}"/>
    <cellStyle name="Normal 51 2 5" xfId="29209" xr:uid="{541622AE-1B98-42E5-A4DE-F18AB77B66F1}"/>
    <cellStyle name="Normal 51 2 5 2" xfId="29210" xr:uid="{92FD5574-D885-4A9B-B6C5-FB58A169CE51}"/>
    <cellStyle name="Normal 51 2 6" xfId="29211" xr:uid="{420FED74-1DC8-44C4-84A0-7EEFF4186769}"/>
    <cellStyle name="Normal 51 3" xfId="29212" xr:uid="{5003FEBB-C04E-4452-B8B1-92FBA05DDD5B}"/>
    <cellStyle name="Normal 51 3 2" xfId="29213" xr:uid="{DD77C530-9A8A-4C3E-B769-0135D8EF8B5A}"/>
    <cellStyle name="Normal 51 3 2 2" xfId="29214" xr:uid="{508FE55A-32C5-418B-BC1A-E79EBE1724E0}"/>
    <cellStyle name="Normal 51 3 2 2 2" xfId="29215" xr:uid="{890B3A89-3F35-48E8-9C5C-A6BD544A9DAB}"/>
    <cellStyle name="Normal 51 3 2 2 2 2" xfId="29216" xr:uid="{1F94ED81-CA2A-4282-A710-6E4E90E5A144}"/>
    <cellStyle name="Normal 51 3 2 2 3" xfId="29217" xr:uid="{9F713788-232A-4392-B695-9391F90D45AE}"/>
    <cellStyle name="Normal 51 3 2 3" xfId="29218" xr:uid="{0677677D-4ED4-47FE-AEC6-AA01D3D86021}"/>
    <cellStyle name="Normal 51 3 2 3 2" xfId="29219" xr:uid="{FCB92FF9-513B-4A7E-B093-FF6C04F7A118}"/>
    <cellStyle name="Normal 51 3 2 4" xfId="29220" xr:uid="{07D09664-A31A-4AD9-8F7A-EE858254982D}"/>
    <cellStyle name="Normal 51 3 3" xfId="29221" xr:uid="{5AC32B57-2A29-4054-AC49-C9CD891AA421}"/>
    <cellStyle name="Normal 51 3 3 2" xfId="29222" xr:uid="{81B015D9-A339-4860-AC5E-C4C76F63B1A9}"/>
    <cellStyle name="Normal 51 3 3 2 2" xfId="29223" xr:uid="{B57D0DCA-4C56-4D3D-A64C-1CE0E435437D}"/>
    <cellStyle name="Normal 51 3 3 3" xfId="29224" xr:uid="{5BA16D67-0DAC-4DD4-A552-546CB207E9F3}"/>
    <cellStyle name="Normal 51 3 4" xfId="29225" xr:uid="{17AE38D8-B7A0-4688-BF02-C2F43AF5C926}"/>
    <cellStyle name="Normal 51 3 4 2" xfId="29226" xr:uid="{32DD03FF-7CEE-4A8F-85D3-A5FEC4C5BA1E}"/>
    <cellStyle name="Normal 51 3 5" xfId="29227" xr:uid="{38656327-35D6-4F5D-8612-120A1F764F56}"/>
    <cellStyle name="Normal 51 4" xfId="29228" xr:uid="{A26FCE49-B8C1-4BD0-8F50-A44518632438}"/>
    <cellStyle name="Normal 51 4 2" xfId="29229" xr:uid="{E0C3D67C-E5C7-4F52-992B-3AE27D258AF7}"/>
    <cellStyle name="Normal 51 4 2 2" xfId="29230" xr:uid="{F54BF39B-C6F8-4124-B193-5BF5EB3D30C9}"/>
    <cellStyle name="Normal 51 4 2 2 2" xfId="29231" xr:uid="{AB315AA0-232C-4DFF-8A4A-0B73E2692E9E}"/>
    <cellStyle name="Normal 51 4 2 2 2 2" xfId="29232" xr:uid="{1BABAA86-8264-4CF1-8CBC-DDA34ABC53B9}"/>
    <cellStyle name="Normal 51 4 2 2 3" xfId="29233" xr:uid="{8F66889D-EEDD-4422-9A7B-89BD9A737F46}"/>
    <cellStyle name="Normal 51 4 2 3" xfId="29234" xr:uid="{9B6BEE41-8DB0-46B5-BDF1-910CD8F8E3B8}"/>
    <cellStyle name="Normal 51 4 2 3 2" xfId="29235" xr:uid="{79DF49F4-4810-42B9-8FC3-A5E5D135533C}"/>
    <cellStyle name="Normal 51 4 2 4" xfId="29236" xr:uid="{E4D818F7-64CC-441E-9F0C-B3F07D9CFEA9}"/>
    <cellStyle name="Normal 51 4 3" xfId="29237" xr:uid="{0841132B-926E-4F46-B4D7-81DB19A12FCA}"/>
    <cellStyle name="Normal 51 4 3 2" xfId="29238" xr:uid="{F5F1A19F-2D69-41A2-BCAC-F1523ABB4B92}"/>
    <cellStyle name="Normal 51 4 3 2 2" xfId="29239" xr:uid="{ED0A633A-3B32-4795-B03E-749B619912D2}"/>
    <cellStyle name="Normal 51 4 3 3" xfId="29240" xr:uid="{006DAB15-2BCF-44F2-A6F2-150BF645D279}"/>
    <cellStyle name="Normal 51 4 4" xfId="29241" xr:uid="{2ABF9167-67D7-461B-B38B-197BAC0BEAC3}"/>
    <cellStyle name="Normal 51 4 4 2" xfId="29242" xr:uid="{9FDC82D0-A406-49FD-AEC2-90DCE42EF104}"/>
    <cellStyle name="Normal 51 4 5" xfId="29243" xr:uid="{85E39985-F591-4FB7-9A46-066860FCEA9A}"/>
    <cellStyle name="Normal 51 5" xfId="29244" xr:uid="{5731E06D-6DDB-40D0-9694-C418271968AB}"/>
    <cellStyle name="Normal 51 5 2" xfId="29245" xr:uid="{6B68E18B-121B-474E-818C-33145A3E1D96}"/>
    <cellStyle name="Normal 51 5 2 2" xfId="29246" xr:uid="{E0768BE0-9A84-4883-8ADB-90A1B1678AAC}"/>
    <cellStyle name="Normal 51 5 2 2 2" xfId="29247" xr:uid="{2A5A3474-B3C2-49FD-9498-AD588B302F81}"/>
    <cellStyle name="Normal 51 5 2 2 2 2" xfId="29248" xr:uid="{C473FC11-7B9B-4924-9E93-35A771012DC7}"/>
    <cellStyle name="Normal 51 5 2 2 3" xfId="29249" xr:uid="{A715915C-B4FB-4FBF-BEEA-1200F7CDA5B9}"/>
    <cellStyle name="Normal 51 5 2 3" xfId="29250" xr:uid="{6B6799FC-094F-468D-AC40-837E326957BB}"/>
    <cellStyle name="Normal 51 5 2 3 2" xfId="29251" xr:uid="{25D32B4E-579D-414B-B73F-C69B5C54C394}"/>
    <cellStyle name="Normal 51 5 2 4" xfId="29252" xr:uid="{090DAE03-3E89-4932-90E1-C5806B344AC4}"/>
    <cellStyle name="Normal 51 5 3" xfId="29253" xr:uid="{9F45E433-7AD7-40B2-958F-297CBDB594C8}"/>
    <cellStyle name="Normal 51 5 3 2" xfId="29254" xr:uid="{8D074964-F417-48E5-B04D-8A4A3576454E}"/>
    <cellStyle name="Normal 51 5 3 2 2" xfId="29255" xr:uid="{D2FF5DAB-836B-4816-8D12-4AA0F62FA757}"/>
    <cellStyle name="Normal 51 5 3 3" xfId="29256" xr:uid="{A83CCDEC-050E-412E-A21F-970CE50A4512}"/>
    <cellStyle name="Normal 51 5 4" xfId="29257" xr:uid="{8F1D169D-8DC7-41D7-A631-2E6CDA318615}"/>
    <cellStyle name="Normal 51 5 4 2" xfId="29258" xr:uid="{B036DE6A-CD93-46EA-A3F6-961C7624EAB0}"/>
    <cellStyle name="Normal 51 5 5" xfId="29259" xr:uid="{791F91A2-2183-4515-ABDD-2C45F9F58887}"/>
    <cellStyle name="Normal 51 6" xfId="29260" xr:uid="{5037FAC4-95F7-4A51-8573-4406396509E7}"/>
    <cellStyle name="Normal 51 6 2" xfId="29261" xr:uid="{DC44D63E-39AB-4332-B4D5-3C1B54ADA842}"/>
    <cellStyle name="Normal 51 6 2 2" xfId="29262" xr:uid="{B5C6AC04-9D15-41CD-A62B-FF7C0E349872}"/>
    <cellStyle name="Normal 51 6 2 2 2" xfId="29263" xr:uid="{B4C99C78-2629-4CD6-A427-22D86D4C90C2}"/>
    <cellStyle name="Normal 51 6 2 3" xfId="29264" xr:uid="{EDA4C739-2029-47D6-84DE-FC732290C5BA}"/>
    <cellStyle name="Normal 51 6 3" xfId="29265" xr:uid="{FB0707AC-F9C4-4947-9B02-B3B30D76ED9A}"/>
    <cellStyle name="Normal 51 6 3 2" xfId="29266" xr:uid="{8BF1EB43-568C-4F01-8707-9494C9486E12}"/>
    <cellStyle name="Normal 51 6 4" xfId="29267" xr:uid="{B8AA2623-17FA-4CD0-8C4C-D7F303FA4ED6}"/>
    <cellStyle name="Normal 51 7" xfId="29268" xr:uid="{13ED776A-BA4B-45A0-BE9B-A77E8CA23304}"/>
    <cellStyle name="Normal 51 7 2" xfId="29269" xr:uid="{D3DDDF09-76BC-4E74-9605-407F7CB9985B}"/>
    <cellStyle name="Normal 51 7 2 2" xfId="29270" xr:uid="{F7FFECC4-25F9-46B7-8BBC-FA7098C014F5}"/>
    <cellStyle name="Normal 51 7 3" xfId="29271" xr:uid="{F56D4063-67D7-49AF-9C96-43539F4FD3F5}"/>
    <cellStyle name="Normal 51 8" xfId="29272" xr:uid="{9F9D278B-B996-4B5A-BA98-61A20F85475C}"/>
    <cellStyle name="Normal 51 8 2" xfId="29273" xr:uid="{E0D00401-A8A6-4665-8625-9BDFAED489E1}"/>
    <cellStyle name="Normal 51 9" xfId="29274" xr:uid="{3797D2D4-D1EC-4A7E-85E4-1D7EEF6D1629}"/>
    <cellStyle name="Normal 52" xfId="2765" xr:uid="{921FB264-4581-445D-B9A9-8A1C1DEE0119}"/>
    <cellStyle name="Normal 52 10" xfId="29276" xr:uid="{BC65C740-9ECC-41D3-B965-55D003A94340}"/>
    <cellStyle name="Normal 52 10 2" xfId="29277" xr:uid="{010246ED-E710-4E2B-AF3D-1A3FBC1D0850}"/>
    <cellStyle name="Normal 52 10 2 2" xfId="29278" xr:uid="{CF58DFA4-97B6-4EEB-8117-B2AA5D05EE44}"/>
    <cellStyle name="Normal 52 10 3" xfId="29279" xr:uid="{5D366698-133B-4620-8ED3-6C2092BEC92C}"/>
    <cellStyle name="Normal 52 11" xfId="29280" xr:uid="{238D321D-DB0E-445A-A3CF-575518609E74}"/>
    <cellStyle name="Normal 52 11 2" xfId="29281" xr:uid="{BE6BE1F1-51DF-4D65-986F-899F9B8ABDC5}"/>
    <cellStyle name="Normal 52 11 2 2" xfId="29282" xr:uid="{873A152C-707E-4F01-825E-E8A0364233B8}"/>
    <cellStyle name="Normal 52 11 3" xfId="29283" xr:uid="{9138AB04-4B5D-46CF-B590-4FBA6562C2AC}"/>
    <cellStyle name="Normal 52 12" xfId="29284" xr:uid="{6AE6FC76-C83F-4097-89E3-2D7237D6C40E}"/>
    <cellStyle name="Normal 52 12 2" xfId="29285" xr:uid="{6305B0C4-30DD-420B-955B-F334B6A94E08}"/>
    <cellStyle name="Normal 52 12 2 2" xfId="29286" xr:uid="{1A57E903-9F72-470D-81DA-0BF4FD92BFDA}"/>
    <cellStyle name="Normal 52 12 3" xfId="29287" xr:uid="{D6066844-4173-46DC-9809-9395EC9F0AC8}"/>
    <cellStyle name="Normal 52 13" xfId="29288" xr:uid="{1B231DB8-512D-4DF4-9394-BCFD247CEE54}"/>
    <cellStyle name="Normal 52 13 2" xfId="29289" xr:uid="{83FEA292-DE8F-4572-8470-40C17C0D468F}"/>
    <cellStyle name="Normal 52 14" xfId="29290" xr:uid="{FE0B6DB3-C5E4-45B8-A565-FEF57D381366}"/>
    <cellStyle name="Normal 52 14 2" xfId="29291" xr:uid="{E7D5C683-77E3-4777-AFBE-6FC63D879D17}"/>
    <cellStyle name="Normal 52 15" xfId="29292" xr:uid="{54581EA8-FB45-4DDD-8783-711B95DDDCD4}"/>
    <cellStyle name="Normal 52 15 2" xfId="29293" xr:uid="{17C559A3-F899-49DB-A99F-D541CD4F63F2}"/>
    <cellStyle name="Normal 52 16" xfId="29294" xr:uid="{101F5E6B-5E65-4A82-8F06-AE0B1119F34F}"/>
    <cellStyle name="Normal 52 16 2" xfId="29295" xr:uid="{21912584-6731-4F62-9C4C-3BDCDB43230B}"/>
    <cellStyle name="Normal 52 17" xfId="29296" xr:uid="{5E66FC54-F81B-4D6B-A9DE-FCD2BEA2DA3C}"/>
    <cellStyle name="Normal 52 18" xfId="29275" xr:uid="{593F97CE-A951-4AC7-B56D-EC12F752F3E9}"/>
    <cellStyle name="Normal 52 19" xfId="37675" xr:uid="{9C906F5E-B75D-47C5-B314-3071EF6C3F2F}"/>
    <cellStyle name="Normal 52 2" xfId="29297" xr:uid="{171BF7C6-410D-400A-812B-325811F6ECF4}"/>
    <cellStyle name="Normal 52 2 2" xfId="29298" xr:uid="{AA9F9894-2FA6-44BC-9FB7-DF6EA7305D4C}"/>
    <cellStyle name="Normal 52 2 2 2" xfId="29299" xr:uid="{9F0A48D9-0AA8-45DF-BD17-936B5002FA23}"/>
    <cellStyle name="Normal 52 2 2 2 2" xfId="29300" xr:uid="{BB554DDA-E2B5-40B2-B3F9-DF08B1DD0265}"/>
    <cellStyle name="Normal 52 2 2 2 2 2" xfId="29301" xr:uid="{A0F6B3D6-0B2A-4B14-950E-DBF71475DBF9}"/>
    <cellStyle name="Normal 52 2 2 2 2 2 2" xfId="29302" xr:uid="{DD5D4529-18E0-40F6-A0D1-9EAEBA07B64E}"/>
    <cellStyle name="Normal 52 2 2 2 2 3" xfId="29303" xr:uid="{B4EFF135-F73C-4FA4-966D-214AE8C3814A}"/>
    <cellStyle name="Normal 52 2 2 2 3" xfId="29304" xr:uid="{151CBC83-9F13-4488-A29F-851C6ECC1E46}"/>
    <cellStyle name="Normal 52 2 2 2 3 2" xfId="29305" xr:uid="{4181E341-736D-4B1D-9189-E75C1E121BB6}"/>
    <cellStyle name="Normal 52 2 2 2 4" xfId="29306" xr:uid="{FD591219-DAF2-47A4-9FDB-D00E472AD7E3}"/>
    <cellStyle name="Normal 52 2 2 3" xfId="29307" xr:uid="{DFB09636-0014-4C46-A711-BB4D54E24BEF}"/>
    <cellStyle name="Normal 52 2 2 3 2" xfId="29308" xr:uid="{3680FD3F-4F78-41DB-BB48-6FC14612AA00}"/>
    <cellStyle name="Normal 52 2 2 3 2 2" xfId="29309" xr:uid="{148CF3AA-3CCA-4F7F-B80D-5EEC57FF52F3}"/>
    <cellStyle name="Normal 52 2 2 3 3" xfId="29310" xr:uid="{3CF260B4-640A-403F-A580-8CD2AEB4F394}"/>
    <cellStyle name="Normal 52 2 2 4" xfId="29311" xr:uid="{8B255616-FC2C-4D34-9EE3-2520F03FCA75}"/>
    <cellStyle name="Normal 52 2 2 4 2" xfId="29312" xr:uid="{D5B21290-39D7-4567-82CD-16ABC6F8C9CF}"/>
    <cellStyle name="Normal 52 2 2 5" xfId="29313" xr:uid="{CAB49CCC-D809-46C6-BE58-7F73E7E2CBE6}"/>
    <cellStyle name="Normal 52 2 3" xfId="29314" xr:uid="{C89E6864-12AA-48A5-AD5A-BF8544D06755}"/>
    <cellStyle name="Normal 52 2 3 2" xfId="29315" xr:uid="{BE99ED14-C7D6-4A92-B66E-2BFD6080705F}"/>
    <cellStyle name="Normal 52 2 3 2 2" xfId="29316" xr:uid="{DB490DA3-D2D0-431C-9C11-62C394E5531C}"/>
    <cellStyle name="Normal 52 2 3 2 2 2" xfId="29317" xr:uid="{1CD55EF3-55F5-4890-B513-1AC1DC108A97}"/>
    <cellStyle name="Normal 52 2 3 2 3" xfId="29318" xr:uid="{1223BD05-58F3-42E0-9522-83694C3EED09}"/>
    <cellStyle name="Normal 52 2 3 3" xfId="29319" xr:uid="{ED8D96DD-2BEC-4505-9BC0-1C99B43EE5DA}"/>
    <cellStyle name="Normal 52 2 3 3 2" xfId="29320" xr:uid="{FA2B83B1-974B-4BD9-8340-65E6D695E020}"/>
    <cellStyle name="Normal 52 2 3 4" xfId="29321" xr:uid="{5F196E8B-C6C9-4AF1-9400-A2CDCDFF2DEF}"/>
    <cellStyle name="Normal 52 2 4" xfId="29322" xr:uid="{2B416CC1-D489-4539-A54B-6DB3969FC386}"/>
    <cellStyle name="Normal 52 2 4 2" xfId="29323" xr:uid="{5CBBEBF8-5906-4142-AE15-B89C391DAF5B}"/>
    <cellStyle name="Normal 52 2 4 2 2" xfId="29324" xr:uid="{CB406124-C8A4-44A9-89C6-84AA4B8780EE}"/>
    <cellStyle name="Normal 52 2 4 3" xfId="29325" xr:uid="{02BEF332-A602-4A71-BA50-2E133B0A507A}"/>
    <cellStyle name="Normal 52 2 5" xfId="29326" xr:uid="{66383CE4-B0B1-48D1-B36B-213A39251441}"/>
    <cellStyle name="Normal 52 2 5 2" xfId="29327" xr:uid="{6DA1BD9C-A458-4B36-A9D0-A625A66C0C05}"/>
    <cellStyle name="Normal 52 2 6" xfId="29328" xr:uid="{5D8ED688-FD91-44E8-A255-95D5C063F8D7}"/>
    <cellStyle name="Normal 52 3" xfId="29329" xr:uid="{7C5969F8-00C9-483C-837B-8BE07A12B97C}"/>
    <cellStyle name="Normal 52 3 2" xfId="29330" xr:uid="{262E580F-5013-4B58-BF79-1F09CB244BCF}"/>
    <cellStyle name="Normal 52 3 2 2" xfId="29331" xr:uid="{BB0ADEA9-6E06-4414-8551-1BD74D36F4CD}"/>
    <cellStyle name="Normal 52 3 2 2 2" xfId="29332" xr:uid="{7C40CBBC-D6AB-4266-8E9E-D286E0C731CA}"/>
    <cellStyle name="Normal 52 3 2 2 2 2" xfId="29333" xr:uid="{E74CB49D-2EA0-46CB-8B59-D7387212CE13}"/>
    <cellStyle name="Normal 52 3 2 2 2 2 2" xfId="29334" xr:uid="{247ACAF3-2826-43BC-BF4F-5FE4DC27D6A8}"/>
    <cellStyle name="Normal 52 3 2 2 2 3" xfId="29335" xr:uid="{D9ACABA7-B7C2-4436-BD97-38B473AB391E}"/>
    <cellStyle name="Normal 52 3 2 2 3" xfId="29336" xr:uid="{80715E4A-B6A4-4628-B114-899B1FA3B8FB}"/>
    <cellStyle name="Normal 52 3 2 2 3 2" xfId="29337" xr:uid="{43D98F69-2717-4EA4-A82E-246490F49BF1}"/>
    <cellStyle name="Normal 52 3 2 2 4" xfId="29338" xr:uid="{8671F940-A391-4BA6-94D8-E8253F19BBAB}"/>
    <cellStyle name="Normal 52 3 2 3" xfId="29339" xr:uid="{7F141C50-1D53-40F2-897F-8AA1E0498DD9}"/>
    <cellStyle name="Normal 52 3 2 3 2" xfId="29340" xr:uid="{B0FC460D-1AFB-498F-A697-03347E769EDF}"/>
    <cellStyle name="Normal 52 3 2 3 2 2" xfId="29341" xr:uid="{86C8A67A-F14D-4F01-A9FE-879926E7F7BE}"/>
    <cellStyle name="Normal 52 3 2 3 3" xfId="29342" xr:uid="{E31C2CFC-B465-4957-AB53-FA6E102DF030}"/>
    <cellStyle name="Normal 52 3 2 4" xfId="29343" xr:uid="{5EC8DD83-20F5-4D29-BB37-A4933C210729}"/>
    <cellStyle name="Normal 52 3 2 4 2" xfId="29344" xr:uid="{358BE16D-CEE8-494D-906F-39920A3A4173}"/>
    <cellStyle name="Normal 52 3 2 5" xfId="29345" xr:uid="{E13FA80B-425D-46C7-AE80-E6CF5DB932BA}"/>
    <cellStyle name="Normal 52 3 3" xfId="29346" xr:uid="{A8C22F1C-FBD7-4A5F-A4D4-922270EE0963}"/>
    <cellStyle name="Normal 52 3 3 2" xfId="29347" xr:uid="{3662DF44-E71F-49DC-B5BD-E96B423B4A93}"/>
    <cellStyle name="Normal 52 3 3 2 2" xfId="29348" xr:uid="{B554BB6F-350F-45EA-B3A3-46D59345806D}"/>
    <cellStyle name="Normal 52 3 3 2 2 2" xfId="29349" xr:uid="{0DEF0890-5811-4379-8609-22D1341A3A20}"/>
    <cellStyle name="Normal 52 3 3 2 3" xfId="29350" xr:uid="{61C57767-4190-4F27-A71B-683EAE8BF68B}"/>
    <cellStyle name="Normal 52 3 3 3" xfId="29351" xr:uid="{7C7692BB-46E8-40FC-9E66-9CF05A481279}"/>
    <cellStyle name="Normal 52 3 3 3 2" xfId="29352" xr:uid="{2EBED35E-1302-49A5-8274-9F023870E637}"/>
    <cellStyle name="Normal 52 3 3 4" xfId="29353" xr:uid="{23AD3BB3-6E09-4A05-9551-85B9A22488AB}"/>
    <cellStyle name="Normal 52 3 4" xfId="29354" xr:uid="{80F70DF8-8440-453C-97BC-5F15890BEAC3}"/>
    <cellStyle name="Normal 52 3 4 2" xfId="29355" xr:uid="{8782FF35-E24C-4E31-B858-609345788811}"/>
    <cellStyle name="Normal 52 3 4 2 2" xfId="29356" xr:uid="{F7A768C3-0408-4E9E-A6D4-414233A8F81A}"/>
    <cellStyle name="Normal 52 3 4 3" xfId="29357" xr:uid="{E858DF71-FB7A-45F9-A77E-328072CA0CA5}"/>
    <cellStyle name="Normal 52 3 5" xfId="29358" xr:uid="{C58FFC4C-B7D9-4E85-8333-601363057269}"/>
    <cellStyle name="Normal 52 3 5 2" xfId="29359" xr:uid="{14E54A7E-B819-454F-8DF5-18E0643DA7C2}"/>
    <cellStyle name="Normal 52 3 6" xfId="29360" xr:uid="{1068E874-A42E-49E6-A368-3B47C5C616E1}"/>
    <cellStyle name="Normal 52 4" xfId="29361" xr:uid="{C1B90F66-EF80-4F84-A558-B01C7FDADBE3}"/>
    <cellStyle name="Normal 52 4 2" xfId="29362" xr:uid="{A8118623-5DD6-4230-AECC-CDED5DFC2392}"/>
    <cellStyle name="Normal 52 4 2 2" xfId="29363" xr:uid="{1B85D9F8-2CA5-4F64-A0A9-5515F68C542C}"/>
    <cellStyle name="Normal 52 4 2 2 2" xfId="29364" xr:uid="{F08E6606-B3B9-4F70-8C37-ABA31C7D203B}"/>
    <cellStyle name="Normal 52 4 2 2 2 2" xfId="29365" xr:uid="{3C1FC84F-D3DF-41FD-9516-06503119774C}"/>
    <cellStyle name="Normal 52 4 2 2 3" xfId="29366" xr:uid="{FCDD3738-292B-4452-B11D-D7D6DD7BB94D}"/>
    <cellStyle name="Normal 52 4 2 3" xfId="29367" xr:uid="{0B2F56A0-5ABD-4414-9FED-F95B907C936E}"/>
    <cellStyle name="Normal 52 4 2 3 2" xfId="29368" xr:uid="{084A714B-E927-424D-B5AE-A528E103EBFD}"/>
    <cellStyle name="Normal 52 4 2 4" xfId="29369" xr:uid="{4F77A058-031D-4118-B41E-E05B5AE80757}"/>
    <cellStyle name="Normal 52 4 3" xfId="29370" xr:uid="{019672D7-4817-49CE-AF87-E3730A9D343F}"/>
    <cellStyle name="Normal 52 4 3 2" xfId="29371" xr:uid="{445C1A9C-707C-45FA-B791-15159DF41CBA}"/>
    <cellStyle name="Normal 52 4 3 2 2" xfId="29372" xr:uid="{6C4C7C11-14F2-49DB-BB15-123D9AC222B8}"/>
    <cellStyle name="Normal 52 4 3 3" xfId="29373" xr:uid="{63074D60-BCFE-4AAD-8FF1-35D64F8E512A}"/>
    <cellStyle name="Normal 52 4 4" xfId="29374" xr:uid="{9A37E4A9-C30F-4A61-9ED8-BFDA16865140}"/>
    <cellStyle name="Normal 52 4 4 2" xfId="29375" xr:uid="{FE854AAC-7C49-4638-8A6B-2A3C40949403}"/>
    <cellStyle name="Normal 52 4 5" xfId="29376" xr:uid="{A33B2203-3A2D-43B1-B19E-D460EA56EC02}"/>
    <cellStyle name="Normal 52 5" xfId="29377" xr:uid="{BF573DD3-3DD2-48B5-BF9F-481EFCF38B46}"/>
    <cellStyle name="Normal 52 5 2" xfId="29378" xr:uid="{A39F7064-3A53-4EA8-B18F-6D1050D0AB69}"/>
    <cellStyle name="Normal 52 5 2 2" xfId="29379" xr:uid="{D0DC1FD5-99C9-497F-A703-A01AE23AB302}"/>
    <cellStyle name="Normal 52 5 2 2 2" xfId="29380" xr:uid="{9BFA6C9E-3F5A-483D-A761-1F4EF96023BB}"/>
    <cellStyle name="Normal 52 5 2 2 2 2" xfId="29381" xr:uid="{A94A9096-13F3-4C77-9C8A-D1F2ED58C5FD}"/>
    <cellStyle name="Normal 52 5 2 2 3" xfId="29382" xr:uid="{EC7AC473-490A-44EC-9004-FEC7665CCAF9}"/>
    <cellStyle name="Normal 52 5 2 3" xfId="29383" xr:uid="{CC01B11D-7F8F-4697-8AF6-79717E8E93B6}"/>
    <cellStyle name="Normal 52 5 2 3 2" xfId="29384" xr:uid="{DF48410E-30AC-4A8A-9913-DD8EC02CCA0B}"/>
    <cellStyle name="Normal 52 5 2 4" xfId="29385" xr:uid="{1AA409E8-8632-4728-A35A-34AB8FAD5711}"/>
    <cellStyle name="Normal 52 5 3" xfId="29386" xr:uid="{44C90F0B-16FC-42E4-AEA2-1DFFA71E73D6}"/>
    <cellStyle name="Normal 52 5 3 2" xfId="29387" xr:uid="{AD22428A-C314-413A-B780-29CC478BF287}"/>
    <cellStyle name="Normal 52 5 3 2 2" xfId="29388" xr:uid="{29C355EA-0B87-4CDD-B073-55AF0E965EE7}"/>
    <cellStyle name="Normal 52 5 3 3" xfId="29389" xr:uid="{05715077-1EC9-4C87-8E2C-434315156994}"/>
    <cellStyle name="Normal 52 5 4" xfId="29390" xr:uid="{0A6EBAE0-067F-441A-82FB-8DF66513862A}"/>
    <cellStyle name="Normal 52 5 4 2" xfId="29391" xr:uid="{CB89FCB6-3324-4894-9A2F-F7705A50300C}"/>
    <cellStyle name="Normal 52 5 5" xfId="29392" xr:uid="{A7474910-5A2C-4655-BF0C-3E488E03892A}"/>
    <cellStyle name="Normal 52 6" xfId="29393" xr:uid="{BDB2C30A-7C6C-4EFB-A77E-30448DDAD4B3}"/>
    <cellStyle name="Normal 52 6 2" xfId="29394" xr:uid="{11DE1DB7-CB79-46B0-876E-F4D3A8EC9A8F}"/>
    <cellStyle name="Normal 52 6 2 2" xfId="29395" xr:uid="{277079AC-6B8A-41F1-8A60-183DDC8EAC0E}"/>
    <cellStyle name="Normal 52 6 2 2 2" xfId="29396" xr:uid="{03724F88-711B-41CB-9E08-9AD44B70B701}"/>
    <cellStyle name="Normal 52 6 2 2 2 2" xfId="29397" xr:uid="{4D6E9913-F64F-466B-B374-23BC5A4572CC}"/>
    <cellStyle name="Normal 52 6 2 2 3" xfId="29398" xr:uid="{BB2C39F9-9D62-4A35-96A6-D848216611B8}"/>
    <cellStyle name="Normal 52 6 2 3" xfId="29399" xr:uid="{38773482-3BAE-4C0B-B0C5-C5FC10D043D5}"/>
    <cellStyle name="Normal 52 6 2 3 2" xfId="29400" xr:uid="{9BA85378-82D1-4379-A0BA-6250495D9A2D}"/>
    <cellStyle name="Normal 52 6 2 4" xfId="29401" xr:uid="{1BB88148-8AFF-404C-8753-0AFBF4E06583}"/>
    <cellStyle name="Normal 52 6 3" xfId="29402" xr:uid="{5BD4FF88-D56E-4E2F-9E7C-2AB969CC6293}"/>
    <cellStyle name="Normal 52 6 3 2" xfId="29403" xr:uid="{9D5F8F2C-AFC7-4119-8D98-6F1C3FF5E906}"/>
    <cellStyle name="Normal 52 6 3 2 2" xfId="29404" xr:uid="{48127858-A311-4996-B769-BD63F909E8B3}"/>
    <cellStyle name="Normal 52 6 3 3" xfId="29405" xr:uid="{E22E536D-36D5-4A1A-9588-DB975E76DAE1}"/>
    <cellStyle name="Normal 52 6 4" xfId="29406" xr:uid="{FCE90AF9-E6A6-4635-9288-D3629164B9E9}"/>
    <cellStyle name="Normal 52 6 4 2" xfId="29407" xr:uid="{66DDC9B8-B7EF-4911-A317-481018ECCFD4}"/>
    <cellStyle name="Normal 52 6 5" xfId="29408" xr:uid="{E7E876E2-6A46-4D9B-BEF8-84CB003E2647}"/>
    <cellStyle name="Normal 52 7" xfId="29409" xr:uid="{8B6600D9-620F-4AE2-B9AA-C0A95DAC1D89}"/>
    <cellStyle name="Normal 52 7 2" xfId="29410" xr:uid="{B0BD485E-5248-4DF7-BCF3-30FF21F0D1B4}"/>
    <cellStyle name="Normal 52 7 2 2" xfId="29411" xr:uid="{95BF597C-E676-4109-B6B0-250D6C1AB049}"/>
    <cellStyle name="Normal 52 7 2 2 2" xfId="29412" xr:uid="{D425C245-CBF6-4F1D-977A-EF6017D0658F}"/>
    <cellStyle name="Normal 52 7 2 2 2 2" xfId="29413" xr:uid="{18EAEB34-9B81-4828-804E-12D067317CBD}"/>
    <cellStyle name="Normal 52 7 2 2 3" xfId="29414" xr:uid="{9E896936-3DFC-47A5-8710-E8876F4AE446}"/>
    <cellStyle name="Normal 52 7 2 3" xfId="29415" xr:uid="{61C10336-E3BB-4F38-9767-95532B395EE5}"/>
    <cellStyle name="Normal 52 7 2 3 2" xfId="29416" xr:uid="{87214447-3BD0-47E6-BB1A-C9F0EFE27177}"/>
    <cellStyle name="Normal 52 7 2 4" xfId="29417" xr:uid="{44884D7A-5BEE-4E1B-B8E5-62E2D94FACEA}"/>
    <cellStyle name="Normal 52 7 3" xfId="29418" xr:uid="{CB71FE9F-D798-42C7-B049-3923256A929E}"/>
    <cellStyle name="Normal 52 7 3 2" xfId="29419" xr:uid="{7C0B91F3-BD4B-4FC8-9E79-F61CF367F986}"/>
    <cellStyle name="Normal 52 7 3 2 2" xfId="29420" xr:uid="{2AED2146-B96D-44FB-9C7D-B30EB1DAC9B7}"/>
    <cellStyle name="Normal 52 7 3 3" xfId="29421" xr:uid="{EC913E07-4CBD-4C7D-B5E7-4EBD3B5E08CA}"/>
    <cellStyle name="Normal 52 7 4" xfId="29422" xr:uid="{5EB36612-02D8-4AA6-85C8-20C6875927A9}"/>
    <cellStyle name="Normal 52 7 4 2" xfId="29423" xr:uid="{010B1AFD-59C9-40CE-B76A-27352B49E7FB}"/>
    <cellStyle name="Normal 52 7 5" xfId="29424" xr:uid="{89004E83-21A8-4ACE-987D-48D034DBCD3D}"/>
    <cellStyle name="Normal 52 8" xfId="29425" xr:uid="{B0583AFA-4CE4-4E20-837B-75DFADB87D16}"/>
    <cellStyle name="Normal 52 8 2" xfId="29426" xr:uid="{B2DEBC62-1945-4819-BB9A-366801E7A8E9}"/>
    <cellStyle name="Normal 52 8 2 2" xfId="29427" xr:uid="{631D95C8-D0FE-4FF2-AB91-CC4F1437A630}"/>
    <cellStyle name="Normal 52 8 2 2 2" xfId="29428" xr:uid="{92F1B134-B0BB-45BD-9953-EB8A86689703}"/>
    <cellStyle name="Normal 52 8 2 3" xfId="29429" xr:uid="{8DCC162B-7963-4DAB-8459-70A5E5602050}"/>
    <cellStyle name="Normal 52 8 3" xfId="29430" xr:uid="{D38FDE41-2F6A-4F1E-A15E-DF8701FC3C1C}"/>
    <cellStyle name="Normal 52 8 3 2" xfId="29431" xr:uid="{30F050BF-FB33-4601-BCB1-F49D4214D984}"/>
    <cellStyle name="Normal 52 8 4" xfId="29432" xr:uid="{DDE41705-0A02-4A5F-8531-BF39A9DB2D91}"/>
    <cellStyle name="Normal 52 9" xfId="29433" xr:uid="{0FAA33D1-F850-41D1-B471-B952F077CC32}"/>
    <cellStyle name="Normal 52 9 2" xfId="29434" xr:uid="{E2B50F18-DD2B-40A8-A216-A5E577B4CA7D}"/>
    <cellStyle name="Normal 52 9 2 2" xfId="29435" xr:uid="{CF582D05-7D57-48A6-92A7-E3A5A3D2B1C9}"/>
    <cellStyle name="Normal 52 9 2 2 2" xfId="29436" xr:uid="{167A52B0-414D-41D8-AC58-000E0EBE63A6}"/>
    <cellStyle name="Normal 52 9 2 3" xfId="29437" xr:uid="{A128BEED-BE28-4F21-840F-C0C468F90308}"/>
    <cellStyle name="Normal 52 9 3" xfId="29438" xr:uid="{FFAE0168-7D80-4830-ACE7-40EB6620D66C}"/>
    <cellStyle name="Normal 52 9 3 2" xfId="29439" xr:uid="{6C5100B4-ABB1-45F5-847A-F025D98AAACF}"/>
    <cellStyle name="Normal 52 9 4" xfId="29440" xr:uid="{A4318AC8-C002-4261-A2D4-46856B4E9E6E}"/>
    <cellStyle name="Normal 53" xfId="2825" xr:uid="{89F995D8-EA7A-4DAC-8C6D-19D8AEF59512}"/>
    <cellStyle name="Normal 53 10" xfId="29441" xr:uid="{6E606D20-C67D-40FF-8843-169BD6792ABA}"/>
    <cellStyle name="Normal 53 11" xfId="38044" xr:uid="{83E09EE7-026E-4C10-B97B-A94B63C0E410}"/>
    <cellStyle name="Normal 53 2" xfId="29442" xr:uid="{9B44CCA9-D8CB-438B-A6A0-68174BBCF914}"/>
    <cellStyle name="Normal 53 2 2" xfId="29443" xr:uid="{E8C9FF9D-A6B8-4FA4-8796-EBE36F263666}"/>
    <cellStyle name="Normal 53 2 2 2" xfId="29444" xr:uid="{0C76074A-4669-43A5-8231-8D28CCFD8B43}"/>
    <cellStyle name="Normal 53 2 2 2 2" xfId="29445" xr:uid="{44328A36-1A72-4570-8C5D-11896AAE537E}"/>
    <cellStyle name="Normal 53 2 2 2 2 2" xfId="29446" xr:uid="{F52DA5CA-893C-4D38-95C3-8B914EB8CD05}"/>
    <cellStyle name="Normal 53 2 2 2 3" xfId="29447" xr:uid="{3FE745F2-7636-4406-8448-29AE9A4256D0}"/>
    <cellStyle name="Normal 53 2 2 3" xfId="29448" xr:uid="{6537CAE0-1283-47C3-A765-832BD0B08E42}"/>
    <cellStyle name="Normal 53 2 2 3 2" xfId="29449" xr:uid="{17502346-89AC-4A3C-AED6-5677EA5E4AA3}"/>
    <cellStyle name="Normal 53 2 2 4" xfId="29450" xr:uid="{544AF74C-DAD0-4D5C-89DC-CAAC4E222253}"/>
    <cellStyle name="Normal 53 2 3" xfId="29451" xr:uid="{A6460928-35E9-40C9-9BE2-12D9B3F55E05}"/>
    <cellStyle name="Normal 53 2 3 2" xfId="29452" xr:uid="{61AC9637-5211-4B92-9A23-2711A5BC0D00}"/>
    <cellStyle name="Normal 53 2 3 2 2" xfId="29453" xr:uid="{44964E9C-10DD-434A-9263-76733AEE3DDF}"/>
    <cellStyle name="Normal 53 2 3 3" xfId="29454" xr:uid="{C1834A4E-D1E0-40E9-B730-4126CAEBCB2C}"/>
    <cellStyle name="Normal 53 2 4" xfId="29455" xr:uid="{6A0F682B-D251-45BD-9219-A42CEE63ED26}"/>
    <cellStyle name="Normal 53 2 4 2" xfId="29456" xr:uid="{6DFC98AB-E6E5-4BC3-BBC3-FBF224309EB3}"/>
    <cellStyle name="Normal 53 2 5" xfId="29457" xr:uid="{B00EF270-6D22-4DDC-9FD5-3D42C9CE5ADF}"/>
    <cellStyle name="Normal 53 3" xfId="29458" xr:uid="{6AF37E74-CDA5-443D-BB73-42323D0DC367}"/>
    <cellStyle name="Normal 53 3 2" xfId="29459" xr:uid="{EB76B41A-2846-4C19-8A18-AAF10D80146D}"/>
    <cellStyle name="Normal 53 3 2 2" xfId="29460" xr:uid="{6374EE2B-C716-48CC-A253-B215E0B8D904}"/>
    <cellStyle name="Normal 53 3 2 2 2" xfId="29461" xr:uid="{5A561C51-2FF9-4CAA-BF8E-BA8EAA430FE9}"/>
    <cellStyle name="Normal 53 3 2 2 2 2" xfId="29462" xr:uid="{79D52CD2-00D0-4ACE-9239-DAA7E2354A2B}"/>
    <cellStyle name="Normal 53 3 2 2 3" xfId="29463" xr:uid="{18319EDE-755D-494E-A6A1-9505CF301449}"/>
    <cellStyle name="Normal 53 3 2 3" xfId="29464" xr:uid="{6F7F2282-D054-4F8C-8046-2392F528F206}"/>
    <cellStyle name="Normal 53 3 2 3 2" xfId="29465" xr:uid="{98BDFD90-E966-42C6-A228-464EA22AE805}"/>
    <cellStyle name="Normal 53 3 2 4" xfId="29466" xr:uid="{8A798AC1-0BD6-4728-9E86-1B1F8BCE0038}"/>
    <cellStyle name="Normal 53 3 3" xfId="29467" xr:uid="{D5277554-22E0-431B-919F-B9CC42EB3278}"/>
    <cellStyle name="Normal 53 3 3 2" xfId="29468" xr:uid="{36F16C75-7A98-4B29-B770-EFFF3E9F72A9}"/>
    <cellStyle name="Normal 53 3 3 2 2" xfId="29469" xr:uid="{2DEACDD9-5830-4729-9152-2FD605AD0BF5}"/>
    <cellStyle name="Normal 53 3 3 3" xfId="29470" xr:uid="{6301BB74-D3E0-41EB-8D6B-93A593F72843}"/>
    <cellStyle name="Normal 53 3 4" xfId="29471" xr:uid="{A151AFA7-3638-4350-98D5-6238360DF3EB}"/>
    <cellStyle name="Normal 53 3 4 2" xfId="29472" xr:uid="{394F8875-F36A-4018-A141-FCFC37858641}"/>
    <cellStyle name="Normal 53 3 5" xfId="29473" xr:uid="{75E8518E-4DFA-4009-94F7-0697577519B1}"/>
    <cellStyle name="Normal 53 4" xfId="29474" xr:uid="{6FF06038-28BC-4C27-BF0A-7E933F187B8B}"/>
    <cellStyle name="Normal 53 4 2" xfId="29475" xr:uid="{83F8214B-38E7-482D-9AA6-157C85DDBBC9}"/>
    <cellStyle name="Normal 53 4 2 2" xfId="29476" xr:uid="{20F2903C-A11B-4E25-A0D3-28F91145956A}"/>
    <cellStyle name="Normal 53 4 2 2 2" xfId="29477" xr:uid="{FD159BFF-8017-43C2-B60D-6B18ADF48C45}"/>
    <cellStyle name="Normal 53 4 2 2 2 2" xfId="29478" xr:uid="{FADAFBF5-7684-4358-A531-10D13B10A4CB}"/>
    <cellStyle name="Normal 53 4 2 2 3" xfId="29479" xr:uid="{CBCCB9CA-19BA-4C6C-9070-08A56D5AAA83}"/>
    <cellStyle name="Normal 53 4 2 3" xfId="29480" xr:uid="{3AA696FF-DE1A-4B01-805F-FEBB5E2B9A07}"/>
    <cellStyle name="Normal 53 4 2 3 2" xfId="29481" xr:uid="{579159BE-8EB4-46C6-9C36-2ECD4933A0DE}"/>
    <cellStyle name="Normal 53 4 2 4" xfId="29482" xr:uid="{E121DE85-92BF-48F4-A4E0-1585FFBE1E80}"/>
    <cellStyle name="Normal 53 4 3" xfId="29483" xr:uid="{1FFC1E58-822B-4599-99C4-B8256BF15D84}"/>
    <cellStyle name="Normal 53 4 3 2" xfId="29484" xr:uid="{57D9ECAB-A7CA-48DA-8698-4AC75DBDB7C6}"/>
    <cellStyle name="Normal 53 4 3 2 2" xfId="29485" xr:uid="{903E7462-2370-4873-A15E-E246DCAA0A50}"/>
    <cellStyle name="Normal 53 4 3 3" xfId="29486" xr:uid="{E521EA64-A8B1-4806-9802-BDAC7E712BB0}"/>
    <cellStyle name="Normal 53 4 4" xfId="29487" xr:uid="{1E694A2A-8A3C-452C-B064-FE8A72A554D1}"/>
    <cellStyle name="Normal 53 4 4 2" xfId="29488" xr:uid="{B69FD2C6-C84E-4F9E-A905-5CF4B943816F}"/>
    <cellStyle name="Normal 53 4 5" xfId="29489" xr:uid="{608991DD-A925-45F4-BF76-FAD180ED033A}"/>
    <cellStyle name="Normal 53 5" xfId="29490" xr:uid="{97244BA1-0AD6-4887-AE52-17011A36BB8E}"/>
    <cellStyle name="Normal 53 5 2" xfId="29491" xr:uid="{7B1A003F-414A-41B7-AF4C-1A4530BC22FE}"/>
    <cellStyle name="Normal 53 5 2 2" xfId="29492" xr:uid="{E54651AE-ECCF-4C57-90F7-F425A1F73242}"/>
    <cellStyle name="Normal 53 5 2 2 2" xfId="29493" xr:uid="{C5D93185-9184-4B2B-B754-D2F917E2D6BF}"/>
    <cellStyle name="Normal 53 5 2 2 2 2" xfId="29494" xr:uid="{59A3E4BF-01F9-41B7-90A5-299D159C1CA2}"/>
    <cellStyle name="Normal 53 5 2 2 3" xfId="29495" xr:uid="{5810DF0F-CA2D-44A0-A4D9-FD9C487C076E}"/>
    <cellStyle name="Normal 53 5 2 3" xfId="29496" xr:uid="{132C5CC3-CCCD-4C7F-860A-5B144202761E}"/>
    <cellStyle name="Normal 53 5 2 3 2" xfId="29497" xr:uid="{EC5FD78B-7B04-4254-A7B9-26019F03C99A}"/>
    <cellStyle name="Normal 53 5 2 4" xfId="29498" xr:uid="{849122CF-579E-44AA-BB74-B46482AA65BA}"/>
    <cellStyle name="Normal 53 5 3" xfId="29499" xr:uid="{E148BB01-03D1-4671-9119-01FF4F17AE9D}"/>
    <cellStyle name="Normal 53 5 3 2" xfId="29500" xr:uid="{E462A2DF-0843-4D80-BEA9-059D920C8952}"/>
    <cellStyle name="Normal 53 5 3 2 2" xfId="29501" xr:uid="{67235BDA-C34B-4ED0-9A17-604C9B6F333D}"/>
    <cellStyle name="Normal 53 5 3 3" xfId="29502" xr:uid="{F564146D-963C-4E5E-8369-7EDE34C20F6D}"/>
    <cellStyle name="Normal 53 5 4" xfId="29503" xr:uid="{A0455E17-F9B1-476C-B57A-18FB2D6B69E8}"/>
    <cellStyle name="Normal 53 5 4 2" xfId="29504" xr:uid="{11A4EC2A-5985-4662-B799-1F3E6D884DDC}"/>
    <cellStyle name="Normal 53 5 5" xfId="29505" xr:uid="{3C617476-7C4D-4543-B555-7B0E63FE2C76}"/>
    <cellStyle name="Normal 53 6" xfId="29506" xr:uid="{37C6333C-3A9E-4BC5-8D6E-F5998C2024A4}"/>
    <cellStyle name="Normal 53 6 2" xfId="29507" xr:uid="{F3377052-9E08-4CF3-8D24-DB3E70ECBD39}"/>
    <cellStyle name="Normal 53 6 2 2" xfId="29508" xr:uid="{131BC8A4-319D-4358-9987-88D3ABCF135A}"/>
    <cellStyle name="Normal 53 6 2 2 2" xfId="29509" xr:uid="{84080FD0-4F94-49B9-A656-A0F1BE6C3CFB}"/>
    <cellStyle name="Normal 53 6 2 3" xfId="29510" xr:uid="{EEE9FE81-6483-4673-8F29-1A2879BBF321}"/>
    <cellStyle name="Normal 53 6 3" xfId="29511" xr:uid="{EDAF0576-C493-4801-B04F-186F8348187A}"/>
    <cellStyle name="Normal 53 6 3 2" xfId="29512" xr:uid="{323177C3-62CA-4A79-962E-C1C7CA65C032}"/>
    <cellStyle name="Normal 53 6 4" xfId="29513" xr:uid="{F36EB4D4-7A2E-45E7-A0E0-DE03CC94F31A}"/>
    <cellStyle name="Normal 53 7" xfId="29514" xr:uid="{639824BA-E59A-4B4C-8C57-809AB6A9B3C8}"/>
    <cellStyle name="Normal 53 7 2" xfId="29515" xr:uid="{ADD98F5B-A565-49E3-A9C7-1F54D0A2BDF4}"/>
    <cellStyle name="Normal 53 7 2 2" xfId="29516" xr:uid="{4F98708F-7CE8-4BE6-BFDD-1AA55BECCB3D}"/>
    <cellStyle name="Normal 53 7 3" xfId="29517" xr:uid="{FD175E33-4D76-4E0E-909C-343AA3D65987}"/>
    <cellStyle name="Normal 53 8" xfId="29518" xr:uid="{8A20C12E-0C41-4BCD-95DD-7DD2FE7FF63A}"/>
    <cellStyle name="Normal 53 8 2" xfId="29519" xr:uid="{76B8FA55-0C98-4230-BAEE-CAE168DA65D9}"/>
    <cellStyle name="Normal 53 9" xfId="29520" xr:uid="{FA7A0881-C29C-4C58-B86F-9D6FDF34EFCC}"/>
    <cellStyle name="Normal 54" xfId="2842" xr:uid="{1557C1E2-DEC2-4097-A3E7-570475D06B76}"/>
    <cellStyle name="Normal 54 2" xfId="29522" xr:uid="{DCBCB2CE-C65D-444B-A969-70852CAB5225}"/>
    <cellStyle name="Normal 54 2 2" xfId="29523" xr:uid="{037F9DC2-75DD-48B8-95D5-C5AFA4AD6626}"/>
    <cellStyle name="Normal 54 2 2 2" xfId="29524" xr:uid="{85C3E3FE-6AB6-46A4-8D94-078F06F8C74D}"/>
    <cellStyle name="Normal 54 2 2 2 2" xfId="29525" xr:uid="{A22F2B54-E9A0-427D-8D40-27FEF554E9BF}"/>
    <cellStyle name="Normal 54 2 2 2 2 2" xfId="29526" xr:uid="{DC1E9E18-77A4-4C97-9806-671072A63CAD}"/>
    <cellStyle name="Normal 54 2 2 2 3" xfId="29527" xr:uid="{1D82671D-8FB5-4B19-9BFB-C4D69747EBAF}"/>
    <cellStyle name="Normal 54 2 2 3" xfId="29528" xr:uid="{F7F9CE1A-79DF-43B2-90E0-60DCCC522AAD}"/>
    <cellStyle name="Normal 54 2 2 3 2" xfId="29529" xr:uid="{6DB452D7-639E-41A5-85D9-D8FDD8E0F111}"/>
    <cellStyle name="Normal 54 2 2 4" xfId="29530" xr:uid="{852F8945-B785-4E2C-9286-D99D74AAF902}"/>
    <cellStyle name="Normal 54 2 3" xfId="29531" xr:uid="{FEC4FDED-DB93-4BB2-B1ED-479FC0684A29}"/>
    <cellStyle name="Normal 54 2 3 2" xfId="29532" xr:uid="{33148AAA-91B2-44BF-80D2-3BFD78BE81DA}"/>
    <cellStyle name="Normal 54 2 3 2 2" xfId="29533" xr:uid="{41A11DA7-6736-438B-A27C-2863E344B125}"/>
    <cellStyle name="Normal 54 2 3 3" xfId="29534" xr:uid="{17796C62-48DF-4C42-8FA6-577EF4E6F553}"/>
    <cellStyle name="Normal 54 2 4" xfId="29535" xr:uid="{A843C058-C497-481E-ABD1-0D1E4B3A0C8C}"/>
    <cellStyle name="Normal 54 2 4 2" xfId="29536" xr:uid="{44999993-BC16-44FA-A418-4C312403AC84}"/>
    <cellStyle name="Normal 54 2 5" xfId="29537" xr:uid="{5DFD2609-ECFA-40D2-A947-E46071AD3522}"/>
    <cellStyle name="Normal 54 3" xfId="29538" xr:uid="{69FBA621-A8B4-4C64-9036-82339B4EB672}"/>
    <cellStyle name="Normal 54 3 2" xfId="29539" xr:uid="{7CDEE985-D486-47F4-B318-E9870DA72DE4}"/>
    <cellStyle name="Normal 54 3 2 2" xfId="29540" xr:uid="{649ADE31-889A-464D-BDEA-43D8758FBFE4}"/>
    <cellStyle name="Normal 54 3 2 2 2" xfId="29541" xr:uid="{9E17F7D2-29DF-44CC-86AC-3127F1A14816}"/>
    <cellStyle name="Normal 54 3 2 3" xfId="29542" xr:uid="{C3262FC3-AA43-498F-9610-C829EB2079EF}"/>
    <cellStyle name="Normal 54 3 3" xfId="29543" xr:uid="{10A86E1F-706C-4030-8189-846104283F0F}"/>
    <cellStyle name="Normal 54 3 3 2" xfId="29544" xr:uid="{0CFA05F9-CB0A-4B86-9D46-70F782CB192F}"/>
    <cellStyle name="Normal 54 3 4" xfId="29545" xr:uid="{8AFF45AB-7E48-4199-A840-22BDFBCC8206}"/>
    <cellStyle name="Normal 54 4" xfId="29546" xr:uid="{86E70B9D-BA2A-440F-83C5-5F1AD6B26964}"/>
    <cellStyle name="Normal 54 4 2" xfId="29547" xr:uid="{C9F25017-A39B-4D2A-95DE-FC3BE841E774}"/>
    <cellStyle name="Normal 54 4 2 2" xfId="29548" xr:uid="{866A8ACA-4F01-476D-BC8E-3087E51A701B}"/>
    <cellStyle name="Normal 54 4 3" xfId="29549" xr:uid="{DB88CE7B-FE1E-47BA-8E79-6DD932A72AEE}"/>
    <cellStyle name="Normal 54 5" xfId="29550" xr:uid="{40C5DDBE-848C-4B62-9B0C-25E5B4DA60C6}"/>
    <cellStyle name="Normal 54 5 2" xfId="29551" xr:uid="{CDA2FAF3-E675-426C-A6AB-314164561C82}"/>
    <cellStyle name="Normal 54 6" xfId="29552" xr:uid="{98A17373-0916-46C6-AF61-6657C29E7B01}"/>
    <cellStyle name="Normal 54 7" xfId="29521" xr:uid="{5D3515FB-9C03-4BD0-9C1B-86D17E3FC3A1}"/>
    <cellStyle name="Normal 54 8" xfId="38301" xr:uid="{CDA329A9-D836-4510-A25E-B90612F5BDE0}"/>
    <cellStyle name="Normal 55" xfId="29553" xr:uid="{7A5B5348-B92C-4CFF-BDD8-A6A7A5D48E5D}"/>
    <cellStyle name="Normal 55 10" xfId="38304" xr:uid="{5F2AC982-66E6-4A88-8406-1B9CF0E966B4}"/>
    <cellStyle name="Normal 55 2" xfId="29554" xr:uid="{31A7A0AA-E710-455A-9D70-0B54E048044A}"/>
    <cellStyle name="Normal 55 2 2" xfId="29555" xr:uid="{2468E374-B545-4506-B782-43D845890A6E}"/>
    <cellStyle name="Normal 55 2 2 2" xfId="29556" xr:uid="{7063F29D-7F4D-4AE5-92EC-ED3B51767D94}"/>
    <cellStyle name="Normal 55 2 2 2 2" xfId="29557" xr:uid="{930E7868-EB53-400B-8E0B-B808106B5450}"/>
    <cellStyle name="Normal 55 2 2 2 2 2" xfId="29558" xr:uid="{F81F56A1-3F59-4CB9-AA15-F195C923AC2B}"/>
    <cellStyle name="Normal 55 2 2 2 3" xfId="29559" xr:uid="{8CB45A09-40D0-4E44-8BE3-58B41DA0F7F3}"/>
    <cellStyle name="Normal 55 2 2 3" xfId="29560" xr:uid="{E3FEC1A3-6F26-4875-8B06-8F3C8A8824CD}"/>
    <cellStyle name="Normal 55 2 2 3 2" xfId="29561" xr:uid="{008E05CE-EABB-4104-AF9E-53A294047D91}"/>
    <cellStyle name="Normal 55 2 2 4" xfId="29562" xr:uid="{D99ACADC-2BA2-4A20-879A-0F84F1C8DA61}"/>
    <cellStyle name="Normal 55 2 3" xfId="29563" xr:uid="{1E9C9D7D-8AC3-474F-A0D8-6F0093992F15}"/>
    <cellStyle name="Normal 55 2 3 2" xfId="29564" xr:uid="{33B3D6D6-73D1-4D4F-8CCD-F42EE05B1D76}"/>
    <cellStyle name="Normal 55 2 3 2 2" xfId="29565" xr:uid="{75BC4151-7266-408B-ABAE-93ECB1E7A463}"/>
    <cellStyle name="Normal 55 2 3 3" xfId="29566" xr:uid="{3AC10300-E8DF-4218-AFD9-264CE3D5B353}"/>
    <cellStyle name="Normal 55 2 4" xfId="29567" xr:uid="{4CC23551-9616-4252-B25F-43E44088F45E}"/>
    <cellStyle name="Normal 55 2 4 2" xfId="29568" xr:uid="{95C6F918-1BD8-4641-B3FD-6536A8634080}"/>
    <cellStyle name="Normal 55 2 5" xfId="29569" xr:uid="{006D08DF-723F-48EE-AB12-4F016435697A}"/>
    <cellStyle name="Normal 55 3" xfId="29570" xr:uid="{2C1A12FF-CE85-405C-9B3A-0AB30E8D9138}"/>
    <cellStyle name="Normal 55 3 2" xfId="29571" xr:uid="{26EF0E22-7FE5-47D0-B4C9-AE16E8CC5841}"/>
    <cellStyle name="Normal 55 3 2 2" xfId="29572" xr:uid="{DB5B405E-9859-44B6-8860-89F3A6D9F7B5}"/>
    <cellStyle name="Normal 55 3 2 2 2" xfId="29573" xr:uid="{4C70574D-C7FA-4A4D-A11A-BFF51D8CC7AD}"/>
    <cellStyle name="Normal 55 3 2 2 2 2" xfId="29574" xr:uid="{6181D2E2-0D29-4A88-87C4-A300073D04FE}"/>
    <cellStyle name="Normal 55 3 2 2 3" xfId="29575" xr:uid="{D33AA3E2-2007-44EC-BCA0-D578D92608AB}"/>
    <cellStyle name="Normal 55 3 2 3" xfId="29576" xr:uid="{42E8BB22-4C8F-41B3-8DE2-AAAD6B966E70}"/>
    <cellStyle name="Normal 55 3 2 3 2" xfId="29577" xr:uid="{88920268-79F4-4569-960F-2F934E3DB7F9}"/>
    <cellStyle name="Normal 55 3 2 4" xfId="29578" xr:uid="{DBB8BDF5-745D-4997-AD86-6210A91A7786}"/>
    <cellStyle name="Normal 55 3 3" xfId="29579" xr:uid="{6AAA373D-0C64-436F-A3B6-E70434299B49}"/>
    <cellStyle name="Normal 55 3 3 2" xfId="29580" xr:uid="{9739B597-4D2C-4DA9-922C-0DFD2196DB90}"/>
    <cellStyle name="Normal 55 3 3 2 2" xfId="29581" xr:uid="{CF20F247-F5E0-4772-B981-2962B409C44E}"/>
    <cellStyle name="Normal 55 3 3 3" xfId="29582" xr:uid="{DCDBF361-F8B8-4374-A8A9-EE9E9D07F7EE}"/>
    <cellStyle name="Normal 55 3 4" xfId="29583" xr:uid="{C969731A-EA15-49C8-AE80-B8DA53065224}"/>
    <cellStyle name="Normal 55 3 4 2" xfId="29584" xr:uid="{39DC6D86-A5BB-4CAC-8C8A-CDD15D433A20}"/>
    <cellStyle name="Normal 55 3 5" xfId="29585" xr:uid="{0CF9BA00-4501-4903-9A86-072D0F4422E3}"/>
    <cellStyle name="Normal 55 4" xfId="29586" xr:uid="{56D1AD10-4282-4892-A9B1-49269F418A69}"/>
    <cellStyle name="Normal 55 4 2" xfId="29587" xr:uid="{6B7E7E60-A163-43DC-964A-E5A72CE0AC93}"/>
    <cellStyle name="Normal 55 4 2 2" xfId="29588" xr:uid="{480584D3-DA2E-47EF-8874-6F79F7DDC4C8}"/>
    <cellStyle name="Normal 55 4 2 2 2" xfId="29589" xr:uid="{7FE57BA6-1EE3-4B6B-8DDB-60CA897E7081}"/>
    <cellStyle name="Normal 55 4 2 2 2 2" xfId="29590" xr:uid="{550A384D-2D6B-40FD-8C1F-E2AE14D77CCD}"/>
    <cellStyle name="Normal 55 4 2 2 3" xfId="29591" xr:uid="{62F02B6F-E367-4C82-8D30-43A06D89BD8A}"/>
    <cellStyle name="Normal 55 4 2 3" xfId="29592" xr:uid="{7AB5CC05-3D99-4D97-A079-C52D43893484}"/>
    <cellStyle name="Normal 55 4 2 3 2" xfId="29593" xr:uid="{079994AD-41CF-42FA-A1B5-A965C882743E}"/>
    <cellStyle name="Normal 55 4 2 4" xfId="29594" xr:uid="{FC1AD4B4-0B9E-4B46-9AE4-FD6FB4F645A2}"/>
    <cellStyle name="Normal 55 4 3" xfId="29595" xr:uid="{0BF187D4-586D-45FD-BE48-38ED2C60AA96}"/>
    <cellStyle name="Normal 55 4 3 2" xfId="29596" xr:uid="{989227D2-9146-4598-AB47-8F1BD123B6AE}"/>
    <cellStyle name="Normal 55 4 3 2 2" xfId="29597" xr:uid="{5CFE8468-7C27-43AA-87EF-2161618B6687}"/>
    <cellStyle name="Normal 55 4 3 3" xfId="29598" xr:uid="{36109A53-5A4A-47D3-99EA-5EF8A357F14B}"/>
    <cellStyle name="Normal 55 4 4" xfId="29599" xr:uid="{6878BBD2-64F3-4059-AA38-4CC5DA7C7300}"/>
    <cellStyle name="Normal 55 4 4 2" xfId="29600" xr:uid="{DD04A8EA-6BA5-467E-A52E-DB713A87AF5B}"/>
    <cellStyle name="Normal 55 4 5" xfId="29601" xr:uid="{FADCCCD0-09C8-4D66-B867-096A42DEAA63}"/>
    <cellStyle name="Normal 55 5" xfId="29602" xr:uid="{A14BBC9E-AE5F-4F84-B1BF-E90AA8900E29}"/>
    <cellStyle name="Normal 55 5 2" xfId="29603" xr:uid="{20741F14-6066-42B4-B4EB-3885C1EDD2DB}"/>
    <cellStyle name="Normal 55 5 2 2" xfId="29604" xr:uid="{BAAC492A-51B5-4C5F-B180-FF8B7E26B337}"/>
    <cellStyle name="Normal 55 5 2 2 2" xfId="29605" xr:uid="{CDF1D570-B2D9-42E1-868C-23E3B67619AC}"/>
    <cellStyle name="Normal 55 5 2 2 2 2" xfId="29606" xr:uid="{CBF3722B-01E5-4DD3-AD3D-50D494723615}"/>
    <cellStyle name="Normal 55 5 2 2 3" xfId="29607" xr:uid="{04B8C413-D447-48FA-A7A0-87C8DA6408F4}"/>
    <cellStyle name="Normal 55 5 2 3" xfId="29608" xr:uid="{C07DDB75-3C45-425F-AB04-A6C5969F3811}"/>
    <cellStyle name="Normal 55 5 2 3 2" xfId="29609" xr:uid="{6EDAC548-8BDB-4DEE-AC75-A6AE9EF44862}"/>
    <cellStyle name="Normal 55 5 2 4" xfId="29610" xr:uid="{DB60A50B-27C3-4267-B970-B87E4A680E5F}"/>
    <cellStyle name="Normal 55 5 3" xfId="29611" xr:uid="{9D53E630-4341-4BCB-881E-4D065B76A86A}"/>
    <cellStyle name="Normal 55 5 3 2" xfId="29612" xr:uid="{95983C7B-EB19-45ED-8AB8-7FD99534EB79}"/>
    <cellStyle name="Normal 55 5 3 2 2" xfId="29613" xr:uid="{BF46977D-57E7-4423-8B41-3E6E29DA676E}"/>
    <cellStyle name="Normal 55 5 3 3" xfId="29614" xr:uid="{65AD678F-CE8D-4B3D-9CA0-406E2BEEDA09}"/>
    <cellStyle name="Normal 55 5 4" xfId="29615" xr:uid="{63A3B489-6D9A-4F2B-9AD1-6B7E7C7541A9}"/>
    <cellStyle name="Normal 55 5 4 2" xfId="29616" xr:uid="{6EE7C6CD-A020-49D9-880B-59A4F8E9ED57}"/>
    <cellStyle name="Normal 55 5 5" xfId="29617" xr:uid="{43338109-1DCF-4E73-AE08-2593F705C89E}"/>
    <cellStyle name="Normal 55 6" xfId="29618" xr:uid="{4E7F1FDB-E8C5-4B4B-9BE9-269C42796040}"/>
    <cellStyle name="Normal 55 6 2" xfId="29619" xr:uid="{31FBC77E-62C7-43E6-A5DA-A6E356AD7FA3}"/>
    <cellStyle name="Normal 55 6 2 2" xfId="29620" xr:uid="{C29B0BEF-D37D-468B-8162-97FB71401E61}"/>
    <cellStyle name="Normal 55 6 2 2 2" xfId="29621" xr:uid="{2014002C-7929-4F9C-A23F-53DEC8D9D55D}"/>
    <cellStyle name="Normal 55 6 2 3" xfId="29622" xr:uid="{F080E7C5-C1FD-47FC-BD5F-4A8472A19F62}"/>
    <cellStyle name="Normal 55 6 3" xfId="29623" xr:uid="{66EB1DA0-ABF4-4EC4-B810-98C57A3891F4}"/>
    <cellStyle name="Normal 55 6 3 2" xfId="29624" xr:uid="{D3ECD5EF-1EE3-40F1-A1A6-10AC9797072F}"/>
    <cellStyle name="Normal 55 6 4" xfId="29625" xr:uid="{94494B14-E30A-405B-AFC2-F2720457D7F1}"/>
    <cellStyle name="Normal 55 7" xfId="29626" xr:uid="{EA8470C4-42D8-4749-8002-030468A734B4}"/>
    <cellStyle name="Normal 55 7 2" xfId="29627" xr:uid="{D751555F-FA80-4467-ADAE-2EFD55BCD66E}"/>
    <cellStyle name="Normal 55 7 2 2" xfId="29628" xr:uid="{71F3C4AE-40B8-4F88-B091-5FE786F1BC89}"/>
    <cellStyle name="Normal 55 7 3" xfId="29629" xr:uid="{775F9E89-D63D-46C0-B589-346BE4A4CD80}"/>
    <cellStyle name="Normal 55 8" xfId="29630" xr:uid="{A8EC12A4-BA7A-43D2-92D8-94D59AECECDD}"/>
    <cellStyle name="Normal 55 8 2" xfId="29631" xr:uid="{81326B4B-2CF0-4C0A-933D-4F8D00E8D75F}"/>
    <cellStyle name="Normal 55 9" xfId="29632" xr:uid="{16D469F2-BB27-43AC-BFAF-AFB730B027DB}"/>
    <cellStyle name="Normal 56" xfId="3138" xr:uid="{89324C7F-1EF9-4819-B238-7E88CD314155}"/>
    <cellStyle name="Normal 56 10" xfId="38306" xr:uid="{B48980EF-5D56-4554-9725-953CE84E1FDE}"/>
    <cellStyle name="Normal 56 2" xfId="3207" xr:uid="{BC5DAF1F-844A-4FE8-93AB-C7A78E3F0E3C}"/>
    <cellStyle name="Normal 56 2 2" xfId="3246" xr:uid="{BDEE1C27-FCF3-4685-9308-FF125A9DC052}"/>
    <cellStyle name="Normal 56 2 2 2" xfId="29633" xr:uid="{FC1EB3B8-96CE-4FEC-9967-CA1AEDFFBC09}"/>
    <cellStyle name="Normal 56 2 2 2 2" xfId="29634" xr:uid="{A801D7B4-53D1-4E1A-9238-43B4E56984A2}"/>
    <cellStyle name="Normal 56 2 2 2 2 2" xfId="29635" xr:uid="{EACD50D7-3911-4734-A71A-B9B3F0543512}"/>
    <cellStyle name="Normal 56 2 2 2 3" xfId="29636" xr:uid="{09E130B2-1364-4142-9E8D-2E0BE0424EFC}"/>
    <cellStyle name="Normal 56 2 2 3" xfId="29637" xr:uid="{EC184604-422C-43EC-AF12-11DCFC67BA6C}"/>
    <cellStyle name="Normal 56 2 2 3 2" xfId="29638" xr:uid="{FD0D9D5D-AED2-4BA1-8F80-6EA47682D000}"/>
    <cellStyle name="Normal 56 2 2 4" xfId="29639" xr:uid="{B8BC0CCF-F181-432F-80AA-2789D7A1B41D}"/>
    <cellStyle name="Normal 56 2 3" xfId="29640" xr:uid="{12BE19FB-B351-4E31-9C2F-AA137F27B73A}"/>
    <cellStyle name="Normal 56 2 3 2" xfId="29641" xr:uid="{656B2C2C-D0E2-43DB-B9AE-C85265E5D7F6}"/>
    <cellStyle name="Normal 56 2 3 2 2" xfId="29642" xr:uid="{101BA415-638B-4B80-B14D-A929D6224AEC}"/>
    <cellStyle name="Normal 56 2 3 3" xfId="29643" xr:uid="{465BCF3A-DC70-4C81-8BA3-F2D0419FBDC2}"/>
    <cellStyle name="Normal 56 2 4" xfId="29644" xr:uid="{6461F015-FD0B-4868-83D6-C1F175816E27}"/>
    <cellStyle name="Normal 56 2 4 2" xfId="29645" xr:uid="{651A6D10-AD93-4AA4-ACC4-A4E50083F299}"/>
    <cellStyle name="Normal 56 2 5" xfId="29646" xr:uid="{3E592ECC-2595-49B9-A762-968E6531AD91}"/>
    <cellStyle name="Normal 56 3" xfId="3247" xr:uid="{81CFE7CD-8EEF-4DAD-A64B-B69786029EE3}"/>
    <cellStyle name="Normal 56 3 2" xfId="29647" xr:uid="{E5113B99-9A09-4E41-A7A9-3DCF81350E30}"/>
    <cellStyle name="Normal 56 3 2 2" xfId="29648" xr:uid="{3A57AFEA-383A-455B-BB97-23051E5B5F15}"/>
    <cellStyle name="Normal 56 3 2 2 2" xfId="29649" xr:uid="{058DD2BA-D9BC-419D-B47C-FC6FEEFC8037}"/>
    <cellStyle name="Normal 56 3 2 2 2 2" xfId="29650" xr:uid="{8CB0D6B2-D189-4A4A-8730-6665D56740D1}"/>
    <cellStyle name="Normal 56 3 2 2 3" xfId="29651" xr:uid="{A1313F71-4983-40FE-B9C2-63DB692EE061}"/>
    <cellStyle name="Normal 56 3 2 3" xfId="29652" xr:uid="{0736CB22-CFFF-47F8-BDAA-DC295E61115F}"/>
    <cellStyle name="Normal 56 3 2 3 2" xfId="29653" xr:uid="{F45BDAC1-4163-4D1C-9AA8-D63778AB9EA0}"/>
    <cellStyle name="Normal 56 3 2 4" xfId="29654" xr:uid="{F7BD2CCE-FB24-4496-BE89-BC1E54E21D35}"/>
    <cellStyle name="Normal 56 3 3" xfId="29655" xr:uid="{E26A4C27-10A6-4864-B8D2-2211013327EF}"/>
    <cellStyle name="Normal 56 3 3 2" xfId="29656" xr:uid="{98D80593-18D4-4FE3-8868-2BF06B453A71}"/>
    <cellStyle name="Normal 56 3 3 2 2" xfId="29657" xr:uid="{367E6BC7-660A-4842-86D9-27EF6165BC2F}"/>
    <cellStyle name="Normal 56 3 3 3" xfId="29658" xr:uid="{2FDF6DBA-3079-4D42-AAC7-CF16C9B0C400}"/>
    <cellStyle name="Normal 56 3 4" xfId="29659" xr:uid="{B6191F14-0D30-494D-84A3-8A5DCFC924C0}"/>
    <cellStyle name="Normal 56 3 4 2" xfId="29660" xr:uid="{B341E7A5-98C8-488B-B88F-697A2A7C31CB}"/>
    <cellStyle name="Normal 56 3 5" xfId="29661" xr:uid="{A3BE04B7-9AD2-4574-A1C1-96D1A3662E1F}"/>
    <cellStyle name="Normal 56 4" xfId="29662" xr:uid="{9AA980A0-D015-4037-A638-0A8A54A528FB}"/>
    <cellStyle name="Normal 56 4 2" xfId="29663" xr:uid="{6A745E22-D27D-4171-8506-5E7C94C1EE25}"/>
    <cellStyle name="Normal 56 4 2 2" xfId="29664" xr:uid="{EE49947D-1CB1-426D-9456-38D63BEFD669}"/>
    <cellStyle name="Normal 56 4 2 2 2" xfId="29665" xr:uid="{70B627FA-F07B-47DB-B190-7C7A3E6FD406}"/>
    <cellStyle name="Normal 56 4 2 2 2 2" xfId="29666" xr:uid="{18DDB3E7-02F4-4A15-A460-A16D343F123F}"/>
    <cellStyle name="Normal 56 4 2 2 3" xfId="29667" xr:uid="{470128A9-3040-49F8-AF0C-4231B26FF13B}"/>
    <cellStyle name="Normal 56 4 2 3" xfId="29668" xr:uid="{0F5A63F8-B0B0-4777-95E0-4257526EC4C4}"/>
    <cellStyle name="Normal 56 4 2 3 2" xfId="29669" xr:uid="{CB82BD28-9C64-400F-A762-D859F78D32B4}"/>
    <cellStyle name="Normal 56 4 2 4" xfId="29670" xr:uid="{518519E3-4AB7-403A-BCB3-A0FF65B337B1}"/>
    <cellStyle name="Normal 56 4 3" xfId="29671" xr:uid="{C1922764-E204-450D-B95F-FFC0190E2FD1}"/>
    <cellStyle name="Normal 56 4 3 2" xfId="29672" xr:uid="{D321BA22-4374-42EC-AD77-B2FE1DD0898E}"/>
    <cellStyle name="Normal 56 4 3 2 2" xfId="29673" xr:uid="{1E25678B-A59D-4E63-A07E-CBD563C00DEF}"/>
    <cellStyle name="Normal 56 4 3 3" xfId="29674" xr:uid="{51AFB7F7-ABC2-4816-B6E7-387D7F94C710}"/>
    <cellStyle name="Normal 56 4 4" xfId="29675" xr:uid="{600894DE-086C-4631-9FA5-3D665D88FE53}"/>
    <cellStyle name="Normal 56 4 4 2" xfId="29676" xr:uid="{5596E6BC-F4D2-4C0C-B1D4-85BC6F04FFE5}"/>
    <cellStyle name="Normal 56 4 5" xfId="29677" xr:uid="{D2D7AEA9-4593-4075-9CFB-870E1E46CBC0}"/>
    <cellStyle name="Normal 56 5" xfId="29678" xr:uid="{3D6ABA59-09BF-413B-BD59-86ABE2DA160F}"/>
    <cellStyle name="Normal 56 5 2" xfId="29679" xr:uid="{33DAC2F4-6E8C-485E-AAE5-5ADFAABFADF2}"/>
    <cellStyle name="Normal 56 5 2 2" xfId="29680" xr:uid="{896C7A6A-D310-4AEE-96FB-3F6E02398E9E}"/>
    <cellStyle name="Normal 56 5 2 2 2" xfId="29681" xr:uid="{904F31BB-683D-4711-8890-DEE534F4A1C1}"/>
    <cellStyle name="Normal 56 5 2 2 2 2" xfId="29682" xr:uid="{A91854FE-93CC-4DF8-945E-14D4EAE27CB3}"/>
    <cellStyle name="Normal 56 5 2 2 3" xfId="29683" xr:uid="{489E49DC-A4EF-47CF-996E-C87D4373935D}"/>
    <cellStyle name="Normal 56 5 2 3" xfId="29684" xr:uid="{B821630A-A1D7-4EBC-A5BC-294DC7EBA98F}"/>
    <cellStyle name="Normal 56 5 2 3 2" xfId="29685" xr:uid="{49D0E654-56DD-485C-814E-3C281506516B}"/>
    <cellStyle name="Normal 56 5 2 4" xfId="29686" xr:uid="{AD542230-5AF0-4830-83AA-3C0FAE7673BB}"/>
    <cellStyle name="Normal 56 5 3" xfId="29687" xr:uid="{7A28E452-8E82-49B5-8035-86C421A7C808}"/>
    <cellStyle name="Normal 56 5 3 2" xfId="29688" xr:uid="{B2C3AA24-2314-4240-8EA5-DBBB1FE947D6}"/>
    <cellStyle name="Normal 56 5 3 2 2" xfId="29689" xr:uid="{9A4F2A4F-DC1D-4179-B5A9-E1DA8B78067E}"/>
    <cellStyle name="Normal 56 5 3 3" xfId="29690" xr:uid="{F8E97024-C718-44B5-86FC-AD85F921FC4A}"/>
    <cellStyle name="Normal 56 5 4" xfId="29691" xr:uid="{468617A3-C1D1-4379-8439-CAC92B47046E}"/>
    <cellStyle name="Normal 56 5 4 2" xfId="29692" xr:uid="{A9526F1C-726E-4606-8D5C-484F0137BAF8}"/>
    <cellStyle name="Normal 56 5 5" xfId="29693" xr:uid="{AEBD978F-5E73-420F-AE42-FED12D794FFA}"/>
    <cellStyle name="Normal 56 6" xfId="29694" xr:uid="{A47E29C5-B4F3-450B-9819-7758BEDB6062}"/>
    <cellStyle name="Normal 56 6 2" xfId="29695" xr:uid="{A22E2114-F563-42E7-B0AB-E376C34E9002}"/>
    <cellStyle name="Normal 56 6 2 2" xfId="29696" xr:uid="{BCABE49B-7860-446C-8137-2F90C9041669}"/>
    <cellStyle name="Normal 56 6 2 2 2" xfId="29697" xr:uid="{C3DEFA6F-E463-4C87-BBFD-7DCDB8A0AC36}"/>
    <cellStyle name="Normal 56 6 2 3" xfId="29698" xr:uid="{CDB84A2A-9312-47A9-B007-9837517A02A6}"/>
    <cellStyle name="Normal 56 6 3" xfId="29699" xr:uid="{351BDCFF-FAC1-4B6B-9164-8FD123A76981}"/>
    <cellStyle name="Normal 56 6 3 2" xfId="29700" xr:uid="{BEAA8A11-261F-462E-8AF7-5274C1ECB346}"/>
    <cellStyle name="Normal 56 6 4" xfId="29701" xr:uid="{4A669307-DDDF-480A-A9D8-CB67F1A4E598}"/>
    <cellStyle name="Normal 56 7" xfId="29702" xr:uid="{CE317E62-BC2E-4011-963C-44D1C4DFE9E5}"/>
    <cellStyle name="Normal 56 7 2" xfId="29703" xr:uid="{C7C367C7-ECA4-4EE8-A54D-1EDC698F1B1B}"/>
    <cellStyle name="Normal 56 7 2 2" xfId="29704" xr:uid="{65197231-5F2C-43E0-BBFA-4385B294C13F}"/>
    <cellStyle name="Normal 56 7 3" xfId="29705" xr:uid="{BABE9FA8-A536-47BF-B9AC-CF4E2FA7F227}"/>
    <cellStyle name="Normal 56 8" xfId="29706" xr:uid="{9D7AF145-5DBF-4BFC-803E-6D6336EB6016}"/>
    <cellStyle name="Normal 56 8 2" xfId="29707" xr:uid="{350C1155-C173-44E2-AA0E-AAFA5BBEFA18}"/>
    <cellStyle name="Normal 56 9" xfId="29708" xr:uid="{C0505D0E-8259-493A-B69D-81626517A697}"/>
    <cellStyle name="Normal 57" xfId="29709" xr:uid="{61FA89D5-B27C-4AFF-875D-C9A3CF5F42DD}"/>
    <cellStyle name="Normal 57 2" xfId="29710" xr:uid="{F4609BA0-C90E-48EB-A55E-48676C394470}"/>
    <cellStyle name="Normal 57 2 2" xfId="29711" xr:uid="{1C4526A3-17F5-4E52-9082-FCA519074557}"/>
    <cellStyle name="Normal 57 2 2 2" xfId="29712" xr:uid="{3467E4CF-6B44-4CB7-A090-A6EAF6746DAC}"/>
    <cellStyle name="Normal 57 2 2 2 2" xfId="29713" xr:uid="{FF7C14C3-16F4-4D90-A84B-913F343EE87F}"/>
    <cellStyle name="Normal 57 2 2 2 2 2" xfId="29714" xr:uid="{D19C2E9F-AB30-43F2-A8F9-115F2168BC3E}"/>
    <cellStyle name="Normal 57 2 2 2 3" xfId="29715" xr:uid="{84B57688-41C1-4C90-96ED-3BCEF865D6C2}"/>
    <cellStyle name="Normal 57 2 2 3" xfId="29716" xr:uid="{E634BDC1-C601-491F-ABE0-71307311E770}"/>
    <cellStyle name="Normal 57 2 2 3 2" xfId="29717" xr:uid="{9A6E0AA5-5EEC-461D-9BF9-CE72A2985304}"/>
    <cellStyle name="Normal 57 2 2 4" xfId="29718" xr:uid="{D97C5366-5629-4944-A53E-D3BF89E1D4A9}"/>
    <cellStyle name="Normal 57 2 3" xfId="29719" xr:uid="{232F9BB0-B9D1-4A19-BCCD-551DC8969412}"/>
    <cellStyle name="Normal 57 2 3 2" xfId="29720" xr:uid="{922E865A-27C2-4A5F-A0FC-EECDF0750495}"/>
    <cellStyle name="Normal 57 2 3 2 2" xfId="29721" xr:uid="{FBC5E40E-8B0E-4CB0-BE21-3A9BE5FCC00F}"/>
    <cellStyle name="Normal 57 2 3 3" xfId="29722" xr:uid="{BD101AFD-ABFD-4CB0-9F2F-D517C4183C40}"/>
    <cellStyle name="Normal 57 2 4" xfId="29723" xr:uid="{0C978CE2-F986-4605-B834-3E6BB952A25D}"/>
    <cellStyle name="Normal 57 2 4 2" xfId="29724" xr:uid="{E28F5880-8DA3-4960-96AB-9429D5ED9A79}"/>
    <cellStyle name="Normal 57 2 5" xfId="29725" xr:uid="{34CB92D7-6FBB-490A-87BF-2CDC7C5B09F0}"/>
    <cellStyle name="Normal 57 3" xfId="29726" xr:uid="{6542D487-4B1C-4D84-BC16-0FB018AE9C38}"/>
    <cellStyle name="Normal 57 3 2" xfId="29727" xr:uid="{D97EC05D-1239-409E-A1A4-1F64749714E6}"/>
    <cellStyle name="Normal 57 3 2 2" xfId="29728" xr:uid="{F9602182-29D8-4296-AE93-164D76FA53F0}"/>
    <cellStyle name="Normal 57 3 2 2 2" xfId="29729" xr:uid="{52EC2398-30C4-494B-BDAD-2C2F75B8BEEB}"/>
    <cellStyle name="Normal 57 3 2 2 2 2" xfId="29730" xr:uid="{5BA5C613-8E40-4807-A70A-570B72465D30}"/>
    <cellStyle name="Normal 57 3 2 2 3" xfId="29731" xr:uid="{EE1E66E2-9CC0-4999-982B-7F7B72C203BC}"/>
    <cellStyle name="Normal 57 3 2 3" xfId="29732" xr:uid="{9B32D005-EDAD-4C28-97D8-13BFDBA7DD91}"/>
    <cellStyle name="Normal 57 3 2 3 2" xfId="29733" xr:uid="{46CAEB22-CD1C-4FA3-ABB7-BE4D2BE84C7C}"/>
    <cellStyle name="Normal 57 3 2 4" xfId="29734" xr:uid="{8D2610A2-20DF-42B1-8B23-999E71D6292D}"/>
    <cellStyle name="Normal 57 3 3" xfId="29735" xr:uid="{5C8C3892-39C8-476B-B1FC-5998A1852146}"/>
    <cellStyle name="Normal 57 3 3 2" xfId="29736" xr:uid="{86962F27-FFA1-4B10-8F4D-A35E7D8D691D}"/>
    <cellStyle name="Normal 57 3 3 2 2" xfId="29737" xr:uid="{1402D40A-5630-4EA5-A4D7-347B2FEAD5C4}"/>
    <cellStyle name="Normal 57 3 3 3" xfId="29738" xr:uid="{927DD8CB-092C-4830-862E-3EBB5B8A1015}"/>
    <cellStyle name="Normal 57 3 4" xfId="29739" xr:uid="{29C6EA0D-071A-4DA3-9F89-6B2C1EB91AFB}"/>
    <cellStyle name="Normal 57 3 4 2" xfId="29740" xr:uid="{E76BC33F-2644-4180-8739-A1550EA9F4C0}"/>
    <cellStyle name="Normal 57 3 5" xfId="29741" xr:uid="{4A0A0E6F-DBB5-431B-A7E9-C2535C385CF9}"/>
    <cellStyle name="Normal 57 4" xfId="29742" xr:uid="{26D12908-2318-4566-B408-FCAD6382753E}"/>
    <cellStyle name="Normal 57 4 2" xfId="29743" xr:uid="{D2CEC0F6-DD55-4C7E-A927-16650BF518EA}"/>
    <cellStyle name="Normal 57 4 2 2" xfId="29744" xr:uid="{96B22CB6-F772-4290-AEEE-396F6D6C099E}"/>
    <cellStyle name="Normal 57 4 2 2 2" xfId="29745" xr:uid="{46DF8266-82E2-4267-89AE-F0F2CF632D5C}"/>
    <cellStyle name="Normal 57 4 2 2 2 2" xfId="29746" xr:uid="{95E3B42B-011B-44CC-A8EA-36C258832C7D}"/>
    <cellStyle name="Normal 57 4 2 2 3" xfId="29747" xr:uid="{B9B55283-453E-4D35-9E26-B422848B4E18}"/>
    <cellStyle name="Normal 57 4 2 3" xfId="29748" xr:uid="{78E6C12D-6E1A-49E7-BD60-10D96250FC8D}"/>
    <cellStyle name="Normal 57 4 2 3 2" xfId="29749" xr:uid="{4457D2EA-1909-48F5-8D61-C550E6655AA4}"/>
    <cellStyle name="Normal 57 4 2 4" xfId="29750" xr:uid="{6100A06E-D967-4608-8B5F-988FEFD6AE18}"/>
    <cellStyle name="Normal 57 4 3" xfId="29751" xr:uid="{B50BFF99-1497-44F4-993C-3689C0DDC837}"/>
    <cellStyle name="Normal 57 4 3 2" xfId="29752" xr:uid="{31BAD92E-AA5F-4B46-881D-FB2A2ACA3938}"/>
    <cellStyle name="Normal 57 4 3 2 2" xfId="29753" xr:uid="{EE4A7F18-2864-485A-A6DD-D544CB8DA81A}"/>
    <cellStyle name="Normal 57 4 3 3" xfId="29754" xr:uid="{5FC8DEBE-5F15-4BDF-B4FB-E8B6D07C895D}"/>
    <cellStyle name="Normal 57 4 4" xfId="29755" xr:uid="{0DC1C853-A2DB-4A8B-86AB-06A25DA9AC43}"/>
    <cellStyle name="Normal 57 4 4 2" xfId="29756" xr:uid="{4742CD12-BAD3-42F4-A03F-B58E37CA0DAC}"/>
    <cellStyle name="Normal 57 4 5" xfId="29757" xr:uid="{F046D9A1-CF6D-4B07-AD2B-7F1A59F6D63A}"/>
    <cellStyle name="Normal 57 5" xfId="29758" xr:uid="{BD591D8E-3726-4DA4-A69E-DA334E0F65A2}"/>
    <cellStyle name="Normal 57 5 2" xfId="29759" xr:uid="{80E1B7BD-8844-4DD3-99AE-062F06E8FDE9}"/>
    <cellStyle name="Normal 57 5 2 2" xfId="29760" xr:uid="{7043553A-D382-4453-870A-9B01668FA2F6}"/>
    <cellStyle name="Normal 57 5 2 2 2" xfId="29761" xr:uid="{6D63305F-33FD-471F-A3A1-45550349B181}"/>
    <cellStyle name="Normal 57 5 2 2 2 2" xfId="29762" xr:uid="{73AED7CA-4D0E-46DA-B1CB-7B82045EDB9E}"/>
    <cellStyle name="Normal 57 5 2 2 3" xfId="29763" xr:uid="{32B98703-F68C-4021-9971-65BDAE3538F4}"/>
    <cellStyle name="Normal 57 5 2 3" xfId="29764" xr:uid="{C4FD1D73-0600-4DDA-8CD9-937DFD913B44}"/>
    <cellStyle name="Normal 57 5 2 3 2" xfId="29765" xr:uid="{010D2AFB-3D2E-4548-9EFD-295CA4F98963}"/>
    <cellStyle name="Normal 57 5 2 4" xfId="29766" xr:uid="{21FE8E2C-CD8E-4787-B67A-62E74FC1F6DD}"/>
    <cellStyle name="Normal 57 5 3" xfId="29767" xr:uid="{51532139-61EE-47E6-83EE-9A2F53F9B69A}"/>
    <cellStyle name="Normal 57 5 3 2" xfId="29768" xr:uid="{301F818A-BA2B-4372-8964-39764775C4DD}"/>
    <cellStyle name="Normal 57 5 3 2 2" xfId="29769" xr:uid="{3254028A-4AC0-4780-8CA9-C87002BE2E9C}"/>
    <cellStyle name="Normal 57 5 3 3" xfId="29770" xr:uid="{A713C4BA-2FF0-48EF-B011-6EEBB0A2A6B2}"/>
    <cellStyle name="Normal 57 5 4" xfId="29771" xr:uid="{7FC2524E-E7F6-4B91-8FB5-953E221973EE}"/>
    <cellStyle name="Normal 57 5 4 2" xfId="29772" xr:uid="{02AFD9D8-A5CA-44FD-AEB0-89BBC495199E}"/>
    <cellStyle name="Normal 57 5 5" xfId="29773" xr:uid="{2A7D6D50-9321-4D9E-A99C-CE4E9B6EA4E2}"/>
    <cellStyle name="Normal 57 6" xfId="29774" xr:uid="{C13281D5-8A3A-4D98-9A05-E9C579A97C93}"/>
    <cellStyle name="Normal 57 6 2" xfId="29775" xr:uid="{17BAF246-D4E7-41B2-B7F9-B294E13154D2}"/>
    <cellStyle name="Normal 57 6 2 2" xfId="29776" xr:uid="{15D90472-0E73-405A-A221-D651D42E8F52}"/>
    <cellStyle name="Normal 57 6 2 2 2" xfId="29777" xr:uid="{99F38290-9BF0-4C6A-94BC-4F0AA9499C52}"/>
    <cellStyle name="Normal 57 6 2 3" xfId="29778" xr:uid="{C356CE63-9467-49C0-BBA0-E73D3B97A29E}"/>
    <cellStyle name="Normal 57 6 3" xfId="29779" xr:uid="{FF825953-D522-4914-9F26-745F32BE15C8}"/>
    <cellStyle name="Normal 57 6 3 2" xfId="29780" xr:uid="{1ABA55F1-2EF6-470A-8A10-ACE0A6CD2D77}"/>
    <cellStyle name="Normal 57 6 4" xfId="29781" xr:uid="{EE7F0FB2-F962-4A48-B67E-B216EF6679FE}"/>
    <cellStyle name="Normal 57 7" xfId="29782" xr:uid="{B52287F0-E450-43C0-B9D8-580A24FCB936}"/>
    <cellStyle name="Normal 57 7 2" xfId="29783" xr:uid="{37DAAE9D-A4A1-4C31-B7BF-8B6D640E2CF7}"/>
    <cellStyle name="Normal 57 7 2 2" xfId="29784" xr:uid="{4562E2B2-5E43-4CE7-AED9-DAE4A8D646E1}"/>
    <cellStyle name="Normal 57 7 3" xfId="29785" xr:uid="{C381FD2E-0D44-479F-955A-B2FC9E8DC86B}"/>
    <cellStyle name="Normal 57 8" xfId="29786" xr:uid="{A67DD164-9B5C-4B6D-9EFE-F5215DE92A97}"/>
    <cellStyle name="Normal 57 8 2" xfId="29787" xr:uid="{E6EF37CA-45EC-488E-AD88-A9125ACAAA15}"/>
    <cellStyle name="Normal 57 9" xfId="29788" xr:uid="{328FA0CD-D7FE-4759-BEE0-7A840F5E8048}"/>
    <cellStyle name="Normal 58" xfId="29789" xr:uid="{9B8C0BFC-4570-4685-9ACA-BC605AD098D8}"/>
    <cellStyle name="Normal 58 2" xfId="29790" xr:uid="{20173D02-554F-4EB1-946F-D8F23007EC88}"/>
    <cellStyle name="Normal 58 2 2" xfId="29791" xr:uid="{2C8D050E-7692-48F2-8E10-43B566A50B43}"/>
    <cellStyle name="Normal 58 2 2 2" xfId="29792" xr:uid="{29FF1331-29A5-4F55-ABF3-533711ABE932}"/>
    <cellStyle name="Normal 58 2 2 2 2" xfId="29793" xr:uid="{5CC23613-3178-4304-A4F8-B05ADFB024AA}"/>
    <cellStyle name="Normal 58 2 2 2 2 2" xfId="29794" xr:uid="{040E6508-AF78-4DF8-AFA5-D2997A0EC176}"/>
    <cellStyle name="Normal 58 2 2 2 3" xfId="29795" xr:uid="{C408C319-BB74-46DC-9BBB-EA5566186F74}"/>
    <cellStyle name="Normal 58 2 2 3" xfId="29796" xr:uid="{31DB2C3B-DB04-4585-A495-E0E103FB7DBD}"/>
    <cellStyle name="Normal 58 2 2 3 2" xfId="29797" xr:uid="{8D6501CC-4527-40ED-84CD-558A6D740C14}"/>
    <cellStyle name="Normal 58 2 2 4" xfId="29798" xr:uid="{64E537C7-5016-4387-91AF-1F478E958264}"/>
    <cellStyle name="Normal 58 2 3" xfId="29799" xr:uid="{DF760712-C19F-482E-9B49-CA276B295BE1}"/>
    <cellStyle name="Normal 58 2 3 2" xfId="29800" xr:uid="{9EE42B63-3749-49A8-8291-9A67BE8E4D15}"/>
    <cellStyle name="Normal 58 2 3 2 2" xfId="29801" xr:uid="{504F5408-0BEE-48FB-B304-2A008FE5D962}"/>
    <cellStyle name="Normal 58 2 3 3" xfId="29802" xr:uid="{2346D302-EC54-474C-8995-826D037B68FA}"/>
    <cellStyle name="Normal 58 2 4" xfId="29803" xr:uid="{9978B1E1-1844-421E-8C8D-5BA1F86CB717}"/>
    <cellStyle name="Normal 58 2 4 2" xfId="29804" xr:uid="{0B8E384F-2642-4F1C-8208-76DE10EE30EE}"/>
    <cellStyle name="Normal 58 2 5" xfId="29805" xr:uid="{35013A2E-D906-4FCC-9AEA-878076FFA14E}"/>
    <cellStyle name="Normal 58 3" xfId="29806" xr:uid="{864C19EF-9279-497A-96F0-825466031FD0}"/>
    <cellStyle name="Normal 58 3 2" xfId="29807" xr:uid="{757628E7-BBD3-46E6-BC0D-27EEB8A5B5FC}"/>
    <cellStyle name="Normal 58 3 2 2" xfId="29808" xr:uid="{CACFBA05-3AAB-4FFA-B1B5-1D757E1589CA}"/>
    <cellStyle name="Normal 58 3 2 2 2" xfId="29809" xr:uid="{1633BEFA-64B3-4C4A-A9DC-AF387656FF93}"/>
    <cellStyle name="Normal 58 3 2 2 2 2" xfId="29810" xr:uid="{B0297DB0-A72E-4FA0-9B3C-5F39B57BBBF2}"/>
    <cellStyle name="Normal 58 3 2 2 3" xfId="29811" xr:uid="{BB7925D4-3383-4B8B-9642-23223C7160EB}"/>
    <cellStyle name="Normal 58 3 2 3" xfId="29812" xr:uid="{C4DE6450-86DB-4554-AF7E-3CFC6D7E3063}"/>
    <cellStyle name="Normal 58 3 2 3 2" xfId="29813" xr:uid="{E3BA13EF-E7A3-43F0-B441-7BB57476F54F}"/>
    <cellStyle name="Normal 58 3 2 4" xfId="29814" xr:uid="{1B3EEE70-0F85-48F6-A32A-B56F6DF1DF61}"/>
    <cellStyle name="Normal 58 3 3" xfId="29815" xr:uid="{52E56251-1EFF-4588-BBB4-A8A3ACB9BA55}"/>
    <cellStyle name="Normal 58 3 3 2" xfId="29816" xr:uid="{6DD8C5B7-C772-4AA4-841A-017F490E42B0}"/>
    <cellStyle name="Normal 58 3 3 2 2" xfId="29817" xr:uid="{7472A301-D846-4939-BB4A-1D7E81295836}"/>
    <cellStyle name="Normal 58 3 3 3" xfId="29818" xr:uid="{4E35B0BA-07EB-4A64-B6FA-B45EB55DDA2D}"/>
    <cellStyle name="Normal 58 3 4" xfId="29819" xr:uid="{A679A9EC-5457-4250-9C5E-D5EECA887DF9}"/>
    <cellStyle name="Normal 58 3 4 2" xfId="29820" xr:uid="{46C135FB-4A89-4705-A98B-359674AE1888}"/>
    <cellStyle name="Normal 58 3 5" xfId="29821" xr:uid="{6DBF5FC4-6371-4D30-A0B3-0499FD778FD1}"/>
    <cellStyle name="Normal 58 4" xfId="29822" xr:uid="{D5F5848A-F205-4C41-AFEE-D817D5CC7841}"/>
    <cellStyle name="Normal 58 4 2" xfId="29823" xr:uid="{08876A25-BE9C-4319-8570-36A5118BC266}"/>
    <cellStyle name="Normal 58 4 2 2" xfId="29824" xr:uid="{8E3D5D5F-27B2-4A8A-B009-A6BCB9ABB90A}"/>
    <cellStyle name="Normal 58 4 2 2 2" xfId="29825" xr:uid="{F6560688-C2C6-47C0-AEFF-D2C6E3A82CA6}"/>
    <cellStyle name="Normal 58 4 2 2 2 2" xfId="29826" xr:uid="{11236419-3424-4084-AE23-7A491BB33345}"/>
    <cellStyle name="Normal 58 4 2 2 3" xfId="29827" xr:uid="{21FF88C7-8AC2-455B-9474-9B8134122A0D}"/>
    <cellStyle name="Normal 58 4 2 3" xfId="29828" xr:uid="{16E2BCBB-DC76-475C-A6DC-89B392A4E7D0}"/>
    <cellStyle name="Normal 58 4 2 3 2" xfId="29829" xr:uid="{EE684A33-19B7-49C5-BE4F-279F2180D7D5}"/>
    <cellStyle name="Normal 58 4 2 4" xfId="29830" xr:uid="{C5191043-8A70-46DF-B929-92FEB568BD9B}"/>
    <cellStyle name="Normal 58 4 3" xfId="29831" xr:uid="{C360DC38-2EC4-471D-872E-EB40B7310E1F}"/>
    <cellStyle name="Normal 58 4 3 2" xfId="29832" xr:uid="{406E2BED-98AC-4B3E-A04F-732FCC59FC58}"/>
    <cellStyle name="Normal 58 4 3 2 2" xfId="29833" xr:uid="{8C3272B3-0755-4640-882A-EDF98E1E314E}"/>
    <cellStyle name="Normal 58 4 3 3" xfId="29834" xr:uid="{A3DE84EF-C185-4837-94BB-64D4CFC01100}"/>
    <cellStyle name="Normal 58 4 4" xfId="29835" xr:uid="{C4AA74F4-C869-4103-91DA-15F98DD44D25}"/>
    <cellStyle name="Normal 58 4 4 2" xfId="29836" xr:uid="{9A973F37-19F2-46D4-9DF7-B8354B2B6477}"/>
    <cellStyle name="Normal 58 4 5" xfId="29837" xr:uid="{B0F757A0-AEED-4F0E-AEB9-747617E3C171}"/>
    <cellStyle name="Normal 58 5" xfId="29838" xr:uid="{FA2D6488-08A3-43DB-B0F9-4A41EA0C8DBB}"/>
    <cellStyle name="Normal 58 5 2" xfId="29839" xr:uid="{A2C32B59-6D30-4AF3-B22E-530C5867FF02}"/>
    <cellStyle name="Normal 58 5 2 2" xfId="29840" xr:uid="{030555B5-F0B0-4B6B-8AED-ECB675FEB872}"/>
    <cellStyle name="Normal 58 5 2 2 2" xfId="29841" xr:uid="{674C58DC-C18D-48CA-A5F5-EA07955759BD}"/>
    <cellStyle name="Normal 58 5 2 2 2 2" xfId="29842" xr:uid="{C10DBF76-9C97-4A49-AA79-3F24AE96AE39}"/>
    <cellStyle name="Normal 58 5 2 2 3" xfId="29843" xr:uid="{47B7043C-A358-47B3-92CB-53F688A9ABA5}"/>
    <cellStyle name="Normal 58 5 2 3" xfId="29844" xr:uid="{FBD360B7-533C-4B1B-AC1B-26AC1916D948}"/>
    <cellStyle name="Normal 58 5 2 3 2" xfId="29845" xr:uid="{F69E99ED-7A9F-48BA-A4CA-2450C55E4292}"/>
    <cellStyle name="Normal 58 5 2 4" xfId="29846" xr:uid="{E7870D9F-A431-473F-B431-94640A51469C}"/>
    <cellStyle name="Normal 58 5 3" xfId="29847" xr:uid="{73715CD5-DBF1-47D2-A60F-C6CB763D81EB}"/>
    <cellStyle name="Normal 58 5 3 2" xfId="29848" xr:uid="{09B5E557-1DE9-431E-A6C9-C89F5C4CF6F4}"/>
    <cellStyle name="Normal 58 5 3 2 2" xfId="29849" xr:uid="{BE3DD468-0EFA-4C81-8335-F00FFC0A9D14}"/>
    <cellStyle name="Normal 58 5 3 3" xfId="29850" xr:uid="{B181EF55-F726-441E-A867-C6DF4FAEB6A3}"/>
    <cellStyle name="Normal 58 5 4" xfId="29851" xr:uid="{214666A1-6367-47D1-A7A3-A9BDD3328A4A}"/>
    <cellStyle name="Normal 58 5 4 2" xfId="29852" xr:uid="{1B647BA0-9153-4D71-BAE1-B655CEE8E3E0}"/>
    <cellStyle name="Normal 58 5 5" xfId="29853" xr:uid="{8F296DFD-BC49-4C18-929D-007A0CB1195B}"/>
    <cellStyle name="Normal 58 6" xfId="29854" xr:uid="{380EDB97-61A9-4367-9A52-EDE904367E71}"/>
    <cellStyle name="Normal 58 6 2" xfId="29855" xr:uid="{597D3416-87BE-40BF-951C-0884B4E7E0A9}"/>
    <cellStyle name="Normal 58 6 2 2" xfId="29856" xr:uid="{CF680FCB-5477-466B-AFA3-76B4D411452D}"/>
    <cellStyle name="Normal 58 6 2 2 2" xfId="29857" xr:uid="{A75642C8-5151-47F9-9E23-E8F8B5A1ED51}"/>
    <cellStyle name="Normal 58 6 2 3" xfId="29858" xr:uid="{6F644383-B5DD-4F43-AD34-F00E08E43F5B}"/>
    <cellStyle name="Normal 58 6 3" xfId="29859" xr:uid="{D1B1373F-0808-4DD6-801D-2EF5D9D10115}"/>
    <cellStyle name="Normal 58 6 3 2" xfId="29860" xr:uid="{AC7C8247-566B-42E0-BE60-8CB45DA2D246}"/>
    <cellStyle name="Normal 58 6 4" xfId="29861" xr:uid="{6A30E17D-D18D-46D3-A0EF-B098FBC27D8F}"/>
    <cellStyle name="Normal 58 7" xfId="29862" xr:uid="{A3833084-3F11-4672-A165-AE1CC3FDF5E1}"/>
    <cellStyle name="Normal 58 7 2" xfId="29863" xr:uid="{7B430907-2BD3-4ECC-9ABF-3C10D5CD4F2C}"/>
    <cellStyle name="Normal 58 7 2 2" xfId="29864" xr:uid="{C387643E-16C1-4A65-B11E-0C843B82C00C}"/>
    <cellStyle name="Normal 58 7 3" xfId="29865" xr:uid="{E7162764-4214-4B7C-A6EB-979326336F53}"/>
    <cellStyle name="Normal 58 8" xfId="29866" xr:uid="{6300B19B-63D2-47E6-AA79-B2E2C8304668}"/>
    <cellStyle name="Normal 58 8 2" xfId="29867" xr:uid="{31F19474-48EC-41CF-925B-787BBFFD40ED}"/>
    <cellStyle name="Normal 58 9" xfId="29868" xr:uid="{370E1361-C5E7-4DF3-AE8D-2F8EACDD3721}"/>
    <cellStyle name="Normal 59" xfId="29869" xr:uid="{C8F57E9B-A65B-4DCA-9B96-BD685272C999}"/>
    <cellStyle name="Normal 59 2" xfId="29870" xr:uid="{3C5B50AF-4A5B-421F-98F5-2F9956059BB8}"/>
    <cellStyle name="Normal 59 2 2" xfId="29871" xr:uid="{63F982A7-C156-4CBA-9364-DDE69ABFB02A}"/>
    <cellStyle name="Normal 59 2 2 2" xfId="29872" xr:uid="{8EB23A30-1DE3-49FD-9D97-FEF669D0F87F}"/>
    <cellStyle name="Normal 59 2 2 2 2" xfId="29873" xr:uid="{14B0E111-F52A-48D6-8A3C-A1999A0B277B}"/>
    <cellStyle name="Normal 59 2 2 2 2 2" xfId="29874" xr:uid="{D36854BA-6493-4089-87F6-317BF1A8516C}"/>
    <cellStyle name="Normal 59 2 2 2 3" xfId="29875" xr:uid="{A705D802-D49C-4DAB-B6AE-BB119911FB93}"/>
    <cellStyle name="Normal 59 2 2 3" xfId="29876" xr:uid="{9B19E8F4-69A6-42D2-AC3B-D2FB2CB20E1D}"/>
    <cellStyle name="Normal 59 2 2 3 2" xfId="29877" xr:uid="{D3BB7A67-87AA-48B2-B53A-715E005125E5}"/>
    <cellStyle name="Normal 59 2 2 4" xfId="29878" xr:uid="{055954D8-BA35-41A7-843B-255980C8F7D5}"/>
    <cellStyle name="Normal 59 2 3" xfId="29879" xr:uid="{5D8BEA2D-D73F-4BDE-83F7-63F87980F36D}"/>
    <cellStyle name="Normal 59 2 3 2" xfId="29880" xr:uid="{1F426A14-46A1-4C7B-BCE7-81A455D705AB}"/>
    <cellStyle name="Normal 59 2 3 2 2" xfId="29881" xr:uid="{C97F7031-CBC5-43F0-A141-B80506454D62}"/>
    <cellStyle name="Normal 59 2 3 3" xfId="29882" xr:uid="{EBF3846E-0CB1-4812-A876-628F31D4D3C9}"/>
    <cellStyle name="Normal 59 2 4" xfId="29883" xr:uid="{405A4618-12BE-4F3C-B33E-B4424F79108F}"/>
    <cellStyle name="Normal 59 2 4 2" xfId="29884" xr:uid="{B6FB61FA-B738-4EFF-A434-B1ABE366D6FE}"/>
    <cellStyle name="Normal 59 2 5" xfId="29885" xr:uid="{7154723B-1637-4DA4-A5C8-AFCB382CD8DD}"/>
    <cellStyle name="Normal 59 3" xfId="29886" xr:uid="{5B4603F1-0B71-4066-A4B6-2821C3BA1399}"/>
    <cellStyle name="Normal 59 3 2" xfId="29887" xr:uid="{E2BE1FB2-4477-4AD1-B2FE-76C4147325E5}"/>
    <cellStyle name="Normal 59 3 2 2" xfId="29888" xr:uid="{08DC8AB5-3D0B-4C6A-8882-B1254DDB6108}"/>
    <cellStyle name="Normal 59 3 2 2 2" xfId="29889" xr:uid="{3911CA8E-B040-413A-BA7F-69FCD65492B3}"/>
    <cellStyle name="Normal 59 3 2 2 2 2" xfId="29890" xr:uid="{3AF3906B-E901-46E0-B255-0DB942D55578}"/>
    <cellStyle name="Normal 59 3 2 2 3" xfId="29891" xr:uid="{33BA24CD-B5FA-4A31-B7CC-6D8A10C79625}"/>
    <cellStyle name="Normal 59 3 2 3" xfId="29892" xr:uid="{AF88E7B4-8ACF-4A0F-8607-662D1F43C0A3}"/>
    <cellStyle name="Normal 59 3 2 3 2" xfId="29893" xr:uid="{CB0B5F5F-1453-4E63-B901-931D6D8795CA}"/>
    <cellStyle name="Normal 59 3 2 4" xfId="29894" xr:uid="{6B8C3F97-CC5D-4043-8801-CB5841E900A1}"/>
    <cellStyle name="Normal 59 3 3" xfId="29895" xr:uid="{4A63DB19-3BDB-440F-AADF-19959D14B0A6}"/>
    <cellStyle name="Normal 59 3 3 2" xfId="29896" xr:uid="{0E63AF12-A0B3-42AF-A25B-66611B010502}"/>
    <cellStyle name="Normal 59 3 3 2 2" xfId="29897" xr:uid="{AAFD6216-8A5C-432B-AE79-6F67BBAC978D}"/>
    <cellStyle name="Normal 59 3 3 3" xfId="29898" xr:uid="{05340BB1-4512-4F0E-989F-3759F6D800E5}"/>
    <cellStyle name="Normal 59 3 4" xfId="29899" xr:uid="{844833D5-3FDA-4734-8BDE-14F9E21FD6DB}"/>
    <cellStyle name="Normal 59 3 4 2" xfId="29900" xr:uid="{2A2A32F7-34F3-4DE3-8FB3-D10ECD2D4701}"/>
    <cellStyle name="Normal 59 3 5" xfId="29901" xr:uid="{1E8F6126-DE0A-4508-80E5-C253CABE8F00}"/>
    <cellStyle name="Normal 59 4" xfId="29902" xr:uid="{D48E3BBF-D625-4DA8-8538-3AA27C7DE4B0}"/>
    <cellStyle name="Normal 59 4 2" xfId="29903" xr:uid="{A66847C8-7D15-449A-86E4-1C1AEDB61A8E}"/>
    <cellStyle name="Normal 59 4 2 2" xfId="29904" xr:uid="{E610EED4-3012-42FF-8299-2E39331D59E9}"/>
    <cellStyle name="Normal 59 4 2 2 2" xfId="29905" xr:uid="{0F249C1B-8500-41EF-BC07-D5684B3561F5}"/>
    <cellStyle name="Normal 59 4 2 2 2 2" xfId="29906" xr:uid="{687598EE-8A85-484D-9C7E-009C7EF8BEB1}"/>
    <cellStyle name="Normal 59 4 2 2 3" xfId="29907" xr:uid="{87AD64A4-ABDA-4445-8D1B-ED20253214B2}"/>
    <cellStyle name="Normal 59 4 2 3" xfId="29908" xr:uid="{C76E2164-6A75-4907-B975-E9C3926D183C}"/>
    <cellStyle name="Normal 59 4 2 3 2" xfId="29909" xr:uid="{2B929942-9B48-448A-AE10-ED41EFC1033A}"/>
    <cellStyle name="Normal 59 4 2 4" xfId="29910" xr:uid="{5E5EA624-8A41-4764-8B92-81626B96F0F9}"/>
    <cellStyle name="Normal 59 4 3" xfId="29911" xr:uid="{FB4C2E77-790E-4A6A-AB37-B42E6E36DEE3}"/>
    <cellStyle name="Normal 59 4 3 2" xfId="29912" xr:uid="{A9385AD7-2053-4330-B546-BE308A1BEA58}"/>
    <cellStyle name="Normal 59 4 3 2 2" xfId="29913" xr:uid="{41F2B806-9939-463C-92AA-8A67856252C6}"/>
    <cellStyle name="Normal 59 4 3 3" xfId="29914" xr:uid="{8F214C6E-8617-4CA0-A29B-D740729C80B0}"/>
    <cellStyle name="Normal 59 4 4" xfId="29915" xr:uid="{981C439B-179E-4C98-A991-49961589DC5A}"/>
    <cellStyle name="Normal 59 4 4 2" xfId="29916" xr:uid="{9C3539E7-D890-4B84-9574-8AE600BD4F39}"/>
    <cellStyle name="Normal 59 4 5" xfId="29917" xr:uid="{C66FD9C2-EDB4-4B0A-832C-57A7ADBF96A6}"/>
    <cellStyle name="Normal 59 5" xfId="29918" xr:uid="{FCCC1A30-0FE7-47F8-BE2A-A7F1AB6A4EE1}"/>
    <cellStyle name="Normal 59 5 2" xfId="29919" xr:uid="{8C0B0E04-5344-44B2-B46C-E89869F286C7}"/>
    <cellStyle name="Normal 59 5 2 2" xfId="29920" xr:uid="{9BD49CEC-C462-4758-85C5-2D573EA9D52E}"/>
    <cellStyle name="Normal 59 5 2 2 2" xfId="29921" xr:uid="{71A39F77-71B5-487F-8CB4-33524B7B146E}"/>
    <cellStyle name="Normal 59 5 2 2 2 2" xfId="29922" xr:uid="{671015C0-6BF7-4FB7-8A19-CB05A9CA69BA}"/>
    <cellStyle name="Normal 59 5 2 2 3" xfId="29923" xr:uid="{9BB6CA0F-E2A2-426C-A6A8-2602D1EF70AB}"/>
    <cellStyle name="Normal 59 5 2 3" xfId="29924" xr:uid="{1801BBA2-0EFF-485C-87CD-F5DA44A37DA3}"/>
    <cellStyle name="Normal 59 5 2 3 2" xfId="29925" xr:uid="{2B9168B3-A67A-4D43-8670-28B14DD57BD7}"/>
    <cellStyle name="Normal 59 5 2 4" xfId="29926" xr:uid="{85D099DF-9526-4750-BA72-C2F51C017BE8}"/>
    <cellStyle name="Normal 59 5 3" xfId="29927" xr:uid="{FFE8E471-CCAE-4374-8369-88FAEE4C0DE9}"/>
    <cellStyle name="Normal 59 5 3 2" xfId="29928" xr:uid="{8E992E9C-3B11-494D-9D7A-925675AF1857}"/>
    <cellStyle name="Normal 59 5 3 2 2" xfId="29929" xr:uid="{C27756AB-2DA5-45E3-99C5-B911D3BA7177}"/>
    <cellStyle name="Normal 59 5 3 3" xfId="29930" xr:uid="{89DB3CD2-EECA-4423-9018-50B34738E865}"/>
    <cellStyle name="Normal 59 5 4" xfId="29931" xr:uid="{5A4EEF39-25DC-4F33-93D6-29CB60E2B940}"/>
    <cellStyle name="Normal 59 5 4 2" xfId="29932" xr:uid="{A7F50FE4-15E8-4A29-87F6-FC315B1CD51C}"/>
    <cellStyle name="Normal 59 5 5" xfId="29933" xr:uid="{880D3DA7-CBC9-4617-B208-6B7855CAFEAC}"/>
    <cellStyle name="Normal 59 6" xfId="29934" xr:uid="{093A6682-0006-4D0F-B86B-E066F5CC91E6}"/>
    <cellStyle name="Normal 59 6 2" xfId="29935" xr:uid="{0DFE0BBA-AE91-47AF-9227-D08504167C5C}"/>
    <cellStyle name="Normal 59 6 2 2" xfId="29936" xr:uid="{28E04AFC-1A13-4D20-A531-CA6337F8416F}"/>
    <cellStyle name="Normal 59 6 2 2 2" xfId="29937" xr:uid="{41D79078-1F9C-43B8-B74D-8A1D47A86A67}"/>
    <cellStyle name="Normal 59 6 2 3" xfId="29938" xr:uid="{5F5F36C4-EA9A-490C-8693-67809C80167D}"/>
    <cellStyle name="Normal 59 6 3" xfId="29939" xr:uid="{7868919A-CF03-4A0A-8EE6-09D398D4E1F7}"/>
    <cellStyle name="Normal 59 6 3 2" xfId="29940" xr:uid="{0379CC8D-E174-4F48-9380-C1AC049E8F3B}"/>
    <cellStyle name="Normal 59 6 4" xfId="29941" xr:uid="{B16A8F93-AB4F-425B-9D39-8B21E551E588}"/>
    <cellStyle name="Normal 59 7" xfId="29942" xr:uid="{FDA102B9-33ED-4CDF-BB98-850095E31AD0}"/>
    <cellStyle name="Normal 59 7 2" xfId="29943" xr:uid="{C4BD4B97-2F88-4376-A044-2F9AF99BF356}"/>
    <cellStyle name="Normal 59 7 2 2" xfId="29944" xr:uid="{F0D15FF5-8813-4399-834F-0A7CEDDDD7FB}"/>
    <cellStyle name="Normal 59 7 3" xfId="29945" xr:uid="{923E2571-D256-4F0F-BF82-17F98C5CFAA1}"/>
    <cellStyle name="Normal 59 8" xfId="29946" xr:uid="{2756B274-FFAF-4A8A-9CAC-508A6226FC5D}"/>
    <cellStyle name="Normal 59 8 2" xfId="29947" xr:uid="{45593712-761C-4A7B-9A56-106B44B1207E}"/>
    <cellStyle name="Normal 59 9" xfId="29948" xr:uid="{87E75507-AA7F-436B-9E57-4058ABA38022}"/>
    <cellStyle name="Normal 6" xfId="43" xr:uid="{786A40AB-1986-4323-9B49-6CE8784E8BD2}"/>
    <cellStyle name="Normal 6 2" xfId="1810" xr:uid="{04846CED-8D0B-41A5-A88A-85762CE3FE30}"/>
    <cellStyle name="Normal 6 2 2" xfId="2804" xr:uid="{1DBE48BE-EB96-48C4-93F1-2BF0E0AB500A}"/>
    <cellStyle name="Normal 6 2 2 2" xfId="29950" xr:uid="{B54C4412-6061-4D35-82CD-4D68A71FC7E5}"/>
    <cellStyle name="Normal 6 2 2 3" xfId="29949" xr:uid="{E3EBACAB-76EE-4277-A4CF-05CFC5517C6F}"/>
    <cellStyle name="Normal 6 2 3" xfId="29951" xr:uid="{14B2C892-15AA-4F5B-99ED-EBF45DB6814C}"/>
    <cellStyle name="Normal 6 3" xfId="2744" xr:uid="{A630A18C-ABA2-4908-9F00-0598DA450A08}"/>
    <cellStyle name="Normal 6 3 2" xfId="29953" xr:uid="{0530E749-C3FA-44D2-8500-966EFFA68DAF}"/>
    <cellStyle name="Normal 6 3 2 2" xfId="29954" xr:uid="{D1A85FAE-3D20-4711-B1EB-B3ACCFB3D503}"/>
    <cellStyle name="Normal 6 3 3" xfId="29955" xr:uid="{9D2F88BE-BB78-4D4C-A4A2-3B6DEDB9EC7A}"/>
    <cellStyle name="Normal 6 3 4" xfId="29952" xr:uid="{8E34694D-AF98-4A37-977C-6D439A50D3C8}"/>
    <cellStyle name="Normal 6 4" xfId="29956" xr:uid="{3AB87491-9E1E-40D4-ABAC-5920E28B5496}"/>
    <cellStyle name="Normal 6 5" xfId="29957" xr:uid="{9EF6E74E-CBF0-4260-959C-2A5755982C2F}"/>
    <cellStyle name="Normal 6 5 2" xfId="29958" xr:uid="{9E15B074-B55E-4F98-B4D9-FA7DC069085E}"/>
    <cellStyle name="Normal 6 6" xfId="29959" xr:uid="{2F430F0E-622B-4305-B99D-03A585382E38}"/>
    <cellStyle name="Normal 6 7" xfId="29960" xr:uid="{569B00DA-5979-4ED6-BF1F-D58B37EA70F9}"/>
    <cellStyle name="Normal 60" xfId="29961" xr:uid="{82447A32-27AF-4002-9B22-886BFB1D9E1F}"/>
    <cellStyle name="Normal 60 2" xfId="29962" xr:uid="{D6BCF0D6-DBAC-4ED0-85CB-685A2969D096}"/>
    <cellStyle name="Normal 60 2 2" xfId="29963" xr:uid="{FEBCAE9D-3219-48AA-94AD-77B2FCFFF74E}"/>
    <cellStyle name="Normal 60 2 2 2" xfId="29964" xr:uid="{A0AFB076-BC66-4E6E-964F-C67144EB4F50}"/>
    <cellStyle name="Normal 60 2 2 2 2" xfId="29965" xr:uid="{611012DE-49D4-42D7-A0BF-B34C52B94163}"/>
    <cellStyle name="Normal 60 2 2 2 2 2" xfId="29966" xr:uid="{463B2780-EE8E-4492-9E73-3FFC60A17AA1}"/>
    <cellStyle name="Normal 60 2 2 2 3" xfId="29967" xr:uid="{9E7A13BC-D619-4A35-B2F1-449A1D8B6E17}"/>
    <cellStyle name="Normal 60 2 2 3" xfId="29968" xr:uid="{5EE21320-E724-44C0-B967-FF7822C4793A}"/>
    <cellStyle name="Normal 60 2 2 3 2" xfId="29969" xr:uid="{A1A345A8-8EC4-471E-80E1-6488BAAD68F4}"/>
    <cellStyle name="Normal 60 2 2 4" xfId="29970" xr:uid="{893CAE5B-7AFD-4C07-86CC-6F4182261853}"/>
    <cellStyle name="Normal 60 2 3" xfId="29971" xr:uid="{CC55E858-5066-4C95-BC1F-F4EC163E143A}"/>
    <cellStyle name="Normal 60 2 3 2" xfId="29972" xr:uid="{66FED583-BE66-408F-9CB3-E11680B48C53}"/>
    <cellStyle name="Normal 60 2 3 2 2" xfId="29973" xr:uid="{AF1687AD-C6B4-49EC-AADC-A44A0169548A}"/>
    <cellStyle name="Normal 60 2 3 3" xfId="29974" xr:uid="{5E82D045-0954-412C-B118-30E7FE3C09DB}"/>
    <cellStyle name="Normal 60 2 4" xfId="29975" xr:uid="{3BE5122C-22C0-409A-844D-AB2A20CDCAC2}"/>
    <cellStyle name="Normal 60 2 4 2" xfId="29976" xr:uid="{951A0FFD-9B38-463F-A46F-D6A88C6631D1}"/>
    <cellStyle name="Normal 60 2 5" xfId="29977" xr:uid="{95E8273B-DD19-4171-82C4-A50C8481F977}"/>
    <cellStyle name="Normal 60 3" xfId="29978" xr:uid="{968D1A27-C48C-4561-A99B-632D01C46277}"/>
    <cellStyle name="Normal 60 3 2" xfId="29979" xr:uid="{C606318E-437E-4E42-BD52-F85AB4D30EA4}"/>
    <cellStyle name="Normal 60 3 2 2" xfId="29980" xr:uid="{BB7E19AB-3EC0-493F-8296-6F3FDD20A7A2}"/>
    <cellStyle name="Normal 60 3 2 2 2" xfId="29981" xr:uid="{EFBF5E62-AF9A-4A5A-BFC6-AEBD4B080F7D}"/>
    <cellStyle name="Normal 60 3 2 2 2 2" xfId="29982" xr:uid="{584C5ED3-B229-483D-8AAD-47D9B737BA96}"/>
    <cellStyle name="Normal 60 3 2 2 3" xfId="29983" xr:uid="{F37A3B27-2232-4625-9C77-59CBFD78AA05}"/>
    <cellStyle name="Normal 60 3 2 3" xfId="29984" xr:uid="{502D4971-184F-45C3-B41D-385033B3DC9A}"/>
    <cellStyle name="Normal 60 3 2 3 2" xfId="29985" xr:uid="{44C04899-3696-4EC1-91FE-D77DC1C46644}"/>
    <cellStyle name="Normal 60 3 2 4" xfId="29986" xr:uid="{21D56DCA-EC9D-4209-A587-4038E1A6B48F}"/>
    <cellStyle name="Normal 60 3 3" xfId="29987" xr:uid="{31B6F7F1-F7D6-4F96-8F1D-47083FC033E2}"/>
    <cellStyle name="Normal 60 3 3 2" xfId="29988" xr:uid="{AF348C2E-27F6-4C34-BB2D-6F1B0DC594E7}"/>
    <cellStyle name="Normal 60 3 3 2 2" xfId="29989" xr:uid="{EF41E897-E3C7-4DA3-AC3A-AFBAAA76C550}"/>
    <cellStyle name="Normal 60 3 3 3" xfId="29990" xr:uid="{6C1D9ECE-3FEE-4BB1-AF32-2C272EE19B35}"/>
    <cellStyle name="Normal 60 3 4" xfId="29991" xr:uid="{6D2932D6-F52C-4E80-9999-7B02E361A6D5}"/>
    <cellStyle name="Normal 60 3 4 2" xfId="29992" xr:uid="{B2CFE719-B718-4288-AA65-4F5193198E43}"/>
    <cellStyle name="Normal 60 3 5" xfId="29993" xr:uid="{9BC970E7-6542-45F6-A125-19268F268B9F}"/>
    <cellStyle name="Normal 60 4" xfId="29994" xr:uid="{1991B683-8C2A-4210-BC1C-F01F1AA329D4}"/>
    <cellStyle name="Normal 60 4 2" xfId="29995" xr:uid="{C501548D-5D16-4AD9-953B-BCECA0A0BBBA}"/>
    <cellStyle name="Normal 60 4 2 2" xfId="29996" xr:uid="{57137571-50B3-4205-8B20-8E21D0DC51DD}"/>
    <cellStyle name="Normal 60 4 2 2 2" xfId="29997" xr:uid="{A3423D18-0979-47AE-A38F-D9C6FF342E78}"/>
    <cellStyle name="Normal 60 4 2 2 2 2" xfId="29998" xr:uid="{336ABE42-C2B2-4ABF-B9E8-9DF01BAD6A53}"/>
    <cellStyle name="Normal 60 4 2 2 3" xfId="29999" xr:uid="{3438C0A9-BDE5-4D77-9EA9-ED97F38AC596}"/>
    <cellStyle name="Normal 60 4 2 3" xfId="30000" xr:uid="{FD2F2008-2016-4D87-A25C-A88D425A2CA2}"/>
    <cellStyle name="Normal 60 4 2 3 2" xfId="30001" xr:uid="{11F6A3E8-732A-4E6B-9574-77DEC3D58240}"/>
    <cellStyle name="Normal 60 4 2 4" xfId="30002" xr:uid="{DEFFC705-7DFC-420F-BEC9-3E40DB86F8EE}"/>
    <cellStyle name="Normal 60 4 3" xfId="30003" xr:uid="{A3B1D465-5779-49FC-A885-3CF71BBC74C1}"/>
    <cellStyle name="Normal 60 4 3 2" xfId="30004" xr:uid="{995D2680-D8AF-44B7-A2BB-D8899722F770}"/>
    <cellStyle name="Normal 60 4 3 2 2" xfId="30005" xr:uid="{17C94C91-5C51-4A64-8C71-F59FCF97098C}"/>
    <cellStyle name="Normal 60 4 3 3" xfId="30006" xr:uid="{1778FB91-0D16-4D68-8A72-270A5F2B1B32}"/>
    <cellStyle name="Normal 60 4 4" xfId="30007" xr:uid="{84BEBC7F-A1AE-49F0-8F36-DF8E6A16B185}"/>
    <cellStyle name="Normal 60 4 4 2" xfId="30008" xr:uid="{DB6AC09A-168B-4EAE-A9FB-8F9BA3A0E01E}"/>
    <cellStyle name="Normal 60 4 5" xfId="30009" xr:uid="{18DF96CB-F0B5-4C4B-8D9B-AE4C3A963E30}"/>
    <cellStyle name="Normal 60 5" xfId="30010" xr:uid="{E1D029D2-2CA4-4AC9-B45E-090F3AD10E12}"/>
    <cellStyle name="Normal 60 5 2" xfId="30011" xr:uid="{7C174941-FDAB-4E80-BF5F-C393EDED4A44}"/>
    <cellStyle name="Normal 60 5 2 2" xfId="30012" xr:uid="{5B005D05-6763-4448-8E14-9C70D6E5204B}"/>
    <cellStyle name="Normal 60 5 2 2 2" xfId="30013" xr:uid="{682F5A12-B794-4E1A-92D6-923A5FBBF238}"/>
    <cellStyle name="Normal 60 5 2 2 2 2" xfId="30014" xr:uid="{012F5B64-8C1D-436C-82E6-DD635D99E49F}"/>
    <cellStyle name="Normal 60 5 2 2 3" xfId="30015" xr:uid="{5188EC54-2B0F-43E2-A581-218FF9F05968}"/>
    <cellStyle name="Normal 60 5 2 3" xfId="30016" xr:uid="{4DDC60D2-16D3-4B2F-B80E-7F5F21353BA2}"/>
    <cellStyle name="Normal 60 5 2 3 2" xfId="30017" xr:uid="{084E7F0A-19BF-4963-BAB8-7E2CE109BB1D}"/>
    <cellStyle name="Normal 60 5 2 4" xfId="30018" xr:uid="{D1FD251C-E2A4-40BB-880E-51E24E31AB19}"/>
    <cellStyle name="Normal 60 5 3" xfId="30019" xr:uid="{F3F64FE4-8753-41F6-9E25-6E1F22A0C088}"/>
    <cellStyle name="Normal 60 5 3 2" xfId="30020" xr:uid="{E89E76A5-9A0C-42D1-B6E3-C75F760AF771}"/>
    <cellStyle name="Normal 60 5 3 2 2" xfId="30021" xr:uid="{38DB97EA-5FC5-41FC-BFD4-09D9CB6B08FF}"/>
    <cellStyle name="Normal 60 5 3 3" xfId="30022" xr:uid="{05A5D686-C673-4755-8728-4047D48B1A3E}"/>
    <cellStyle name="Normal 60 5 4" xfId="30023" xr:uid="{365FC886-D51E-495E-9FA7-602E8CC06E72}"/>
    <cellStyle name="Normal 60 5 4 2" xfId="30024" xr:uid="{8886550B-10B5-4536-BDEF-0A4D6D7F7955}"/>
    <cellStyle name="Normal 60 5 5" xfId="30025" xr:uid="{D9078882-BBE6-49E3-A8B0-8EEC13AF07A6}"/>
    <cellStyle name="Normal 60 6" xfId="30026" xr:uid="{C78C7CB3-AF54-416C-B6CE-8C054803C4CB}"/>
    <cellStyle name="Normal 60 6 2" xfId="30027" xr:uid="{93D4E68B-999C-47EE-B919-33D5E4A440CD}"/>
    <cellStyle name="Normal 60 6 2 2" xfId="30028" xr:uid="{605B5F44-3669-485E-A8F3-D128794DAECB}"/>
    <cellStyle name="Normal 60 6 2 2 2" xfId="30029" xr:uid="{C7C088F9-46DE-4506-81A7-D4A5AFD61F87}"/>
    <cellStyle name="Normal 60 6 2 3" xfId="30030" xr:uid="{62A4DD2B-2671-4DAD-851C-7854958244B8}"/>
    <cellStyle name="Normal 60 6 3" xfId="30031" xr:uid="{3A60E30B-02A7-4FA9-83FE-7270E84FE198}"/>
    <cellStyle name="Normal 60 6 3 2" xfId="30032" xr:uid="{4E360BA2-A0D4-45D0-A2A0-7AA619E223CE}"/>
    <cellStyle name="Normal 60 6 4" xfId="30033" xr:uid="{B7D01893-397D-467E-AF3C-8A2A28703AAF}"/>
    <cellStyle name="Normal 60 7" xfId="30034" xr:uid="{3FC11A06-E7D7-4AC7-A3B6-45303F6EB492}"/>
    <cellStyle name="Normal 60 7 2" xfId="30035" xr:uid="{0D30A6A3-19F0-4593-9DA1-CBAA35CD3846}"/>
    <cellStyle name="Normal 60 7 2 2" xfId="30036" xr:uid="{5CC17A9E-AF18-45E7-A5CC-9C9398D443D5}"/>
    <cellStyle name="Normal 60 7 3" xfId="30037" xr:uid="{350FEBA4-CA2B-4ED4-BDC3-9E745FB6751C}"/>
    <cellStyle name="Normal 60 8" xfId="30038" xr:uid="{982DF9E6-2B85-4F2D-98EE-796156C50ABE}"/>
    <cellStyle name="Normal 60 8 2" xfId="30039" xr:uid="{DE2620B7-B964-4590-B6CC-2E123A3CE190}"/>
    <cellStyle name="Normal 60 9" xfId="30040" xr:uid="{7383496E-1A0E-4447-B2CA-7FE839258FAB}"/>
    <cellStyle name="Normal 61" xfId="30041" xr:uid="{939969FC-D7C8-42A8-B50A-412D22D7754B}"/>
    <cellStyle name="Normal 61 2" xfId="30042" xr:uid="{8C07D822-3F8A-45DA-A53A-6C43346ED19C}"/>
    <cellStyle name="Normal 61 2 2" xfId="30043" xr:uid="{D58039DB-4BA1-4C93-8728-802D58A8330F}"/>
    <cellStyle name="Normal 61 2 2 2" xfId="30044" xr:uid="{B8787283-3C9F-4365-ACEB-91CBD96D610B}"/>
    <cellStyle name="Normal 61 2 2 2 2" xfId="30045" xr:uid="{ACD06873-8E79-43EF-8C54-D5227FE315A7}"/>
    <cellStyle name="Normal 61 2 2 2 2 2" xfId="30046" xr:uid="{10C0A13B-4127-4CF1-AA65-D642C414F8B8}"/>
    <cellStyle name="Normal 61 2 2 2 3" xfId="30047" xr:uid="{4B5131FB-D8F9-466B-951A-C10FE7CAEC80}"/>
    <cellStyle name="Normal 61 2 2 3" xfId="30048" xr:uid="{13723B7C-57C1-4162-BCAA-1F0E800838AB}"/>
    <cellStyle name="Normal 61 2 2 3 2" xfId="30049" xr:uid="{A8177A9F-36AB-4F5F-AF59-62992A72FA01}"/>
    <cellStyle name="Normal 61 2 2 4" xfId="30050" xr:uid="{AE8C4C28-CF64-47D8-8791-B686B9C694AC}"/>
    <cellStyle name="Normal 61 2 3" xfId="30051" xr:uid="{2A88DDE2-1156-428B-9E51-C6BA6411E4A3}"/>
    <cellStyle name="Normal 61 2 3 2" xfId="30052" xr:uid="{BCEA7B51-EC46-4D39-9D9E-D5E1BE35ED34}"/>
    <cellStyle name="Normal 61 2 3 2 2" xfId="30053" xr:uid="{43E8D4A4-0528-4215-B172-3530EA00A3EB}"/>
    <cellStyle name="Normal 61 2 3 3" xfId="30054" xr:uid="{B20C5DCD-FFA5-4AA8-8122-0DC02C171183}"/>
    <cellStyle name="Normal 61 2 3 3 2" xfId="30055" xr:uid="{A9F7D9B0-2015-4F26-B3A2-7449A1E1A376}"/>
    <cellStyle name="Normal 61 2 3 4" xfId="30056" xr:uid="{7731BF99-EEDC-481E-B703-5529D0D06F8F}"/>
    <cellStyle name="Normal 61 2 3 4 2" xfId="30057" xr:uid="{5B3B8FE8-91CD-4677-9E5D-526F4942EB22}"/>
    <cellStyle name="Normal 61 2 3 5" xfId="30058" xr:uid="{F7BD1BD5-1691-4AB7-9418-B85685B1A7C1}"/>
    <cellStyle name="Normal 61 2 4" xfId="30059" xr:uid="{A6E30049-C17E-40B9-A034-AAFC4B55F0F0}"/>
    <cellStyle name="Normal 61 2 4 2" xfId="30060" xr:uid="{748DFE16-983D-4EAC-A610-AB080D285AA7}"/>
    <cellStyle name="Normal 61 2 5" xfId="30061" xr:uid="{E8ECEBE0-EED2-45E5-B914-B7AA99102E50}"/>
    <cellStyle name="Normal 61 3" xfId="30062" xr:uid="{5303797A-E9A0-4098-917F-031E9559183C}"/>
    <cellStyle name="Normal 61 3 2" xfId="30063" xr:uid="{77A145F8-70EA-4C59-80B1-EF01563233FA}"/>
    <cellStyle name="Normal 61 3 2 2" xfId="30064" xr:uid="{BF6B7BB3-E646-4C59-BE7E-AF089AE78411}"/>
    <cellStyle name="Normal 61 3 2 2 2" xfId="30065" xr:uid="{2188F60C-E4D0-4994-8080-E2C875D949CC}"/>
    <cellStyle name="Normal 61 3 2 3" xfId="30066" xr:uid="{0EA1F885-B9B3-4D77-84BF-FDE0504B1057}"/>
    <cellStyle name="Normal 61 3 3" xfId="30067" xr:uid="{0A05BC1E-629D-4053-952E-104C025EA04F}"/>
    <cellStyle name="Normal 61 3 3 2" xfId="30068" xr:uid="{4BBEC7C3-5F8A-4FC6-98A9-396EE8825C5F}"/>
    <cellStyle name="Normal 61 3 3 2 2" xfId="30069" xr:uid="{A1CC1445-2858-4FFF-8719-0119BC717944}"/>
    <cellStyle name="Normal 61 3 3 3" xfId="30070" xr:uid="{8DB90BD9-77F8-4D41-9192-AD37276555FB}"/>
    <cellStyle name="Normal 61 3 3 3 2" xfId="30071" xr:uid="{9534D6F4-6618-4335-8963-1792654BC362}"/>
    <cellStyle name="Normal 61 3 3 4" xfId="30072" xr:uid="{A7881644-1AFF-43A0-BD72-A375076362FF}"/>
    <cellStyle name="Normal 61 3 4" xfId="30073" xr:uid="{E0F7EB65-9057-4519-9C61-407F806BD487}"/>
    <cellStyle name="Normal 61 3 4 2" xfId="30074" xr:uid="{436E0FB5-224A-48E4-9B58-E7C3412306BA}"/>
    <cellStyle name="Normal 61 3 5" xfId="30075" xr:uid="{75BAA269-BE55-4DC1-80AC-1862652E914E}"/>
    <cellStyle name="Normal 61 4" xfId="30076" xr:uid="{0588E757-2AF2-4BD2-A9C5-E7B8EBBE23D7}"/>
    <cellStyle name="Normal 61 4 2" xfId="30077" xr:uid="{20FC9B09-471D-4F40-8D79-6003AB8BDA56}"/>
    <cellStyle name="Normal 61 4 2 2" xfId="30078" xr:uid="{B3985B37-BBF8-4DBB-845F-901E9F30A404}"/>
    <cellStyle name="Normal 61 4 3" xfId="30079" xr:uid="{62870BEA-D7EC-489C-8B0B-23659C06D555}"/>
    <cellStyle name="Normal 61 5" xfId="30080" xr:uid="{02FE8E4A-D046-4DDC-97EA-561BECFC6DB5}"/>
    <cellStyle name="Normal 61 5 2" xfId="30081" xr:uid="{11DA0B0A-9AF3-4B63-A2FA-2E13B9501988}"/>
    <cellStyle name="Normal 61 6" xfId="30082" xr:uid="{FC95534A-AF35-47F1-8567-87DE85FF0A7F}"/>
    <cellStyle name="Normal 61 7" xfId="30083" xr:uid="{B6542878-A833-4F46-883D-53E251796C96}"/>
    <cellStyle name="Normal 62" xfId="30084" xr:uid="{B1ACF4E5-CE26-4A2C-989C-C146005D8B2A}"/>
    <cellStyle name="Normal 62 2" xfId="30085" xr:uid="{D911F995-204C-4172-A504-2F6432741609}"/>
    <cellStyle name="Normal 62 2 2" xfId="30086" xr:uid="{07EAEEB7-4F94-4DE2-86A0-8B2BDEA623CD}"/>
    <cellStyle name="Normal 62 2 2 2" xfId="30087" xr:uid="{CAE682E5-AB3E-427A-8202-8348E7245EA0}"/>
    <cellStyle name="Normal 62 2 2 2 2" xfId="30088" xr:uid="{49A11720-714C-4FAF-BC3E-AA95193D7C7C}"/>
    <cellStyle name="Normal 62 2 2 2 2 2" xfId="30089" xr:uid="{7A06479C-BF4A-4738-A772-9C6E390C9AE7}"/>
    <cellStyle name="Normal 62 2 2 2 2 2 2" xfId="30090" xr:uid="{0B1D8718-83A5-4C3C-A44B-7D4B2CA68777}"/>
    <cellStyle name="Normal 62 2 2 2 2 3" xfId="30091" xr:uid="{8D4F9AEB-8C08-4B9A-9EA9-657BAFD0BBC3}"/>
    <cellStyle name="Normal 62 2 2 2 3" xfId="30092" xr:uid="{788F25B9-F167-4F99-8A75-710AFDAB3885}"/>
    <cellStyle name="Normal 62 2 2 2 3 2" xfId="30093" xr:uid="{C0D4B569-6216-4E05-B3F3-41351D429EAF}"/>
    <cellStyle name="Normal 62 2 2 2 4" xfId="30094" xr:uid="{C2B5B529-D625-44B6-9E94-BD1E3B9799C2}"/>
    <cellStyle name="Normal 62 2 2 3" xfId="30095" xr:uid="{A496340F-1575-447F-A950-5A9C1372F4AF}"/>
    <cellStyle name="Normal 62 2 2 3 2" xfId="30096" xr:uid="{DBCE94FF-4741-4BA1-B9B9-36527CAC6B2A}"/>
    <cellStyle name="Normal 62 2 2 3 2 2" xfId="30097" xr:uid="{9D367BAF-B63A-4681-B999-0C8C495FA896}"/>
    <cellStyle name="Normal 62 2 2 3 3" xfId="30098" xr:uid="{9CDC935A-BA5A-4659-B0AA-6D7FF1B1E1D2}"/>
    <cellStyle name="Normal 62 2 2 4" xfId="30099" xr:uid="{3016192D-0CE4-41FE-8CA8-A4FB215E5C28}"/>
    <cellStyle name="Normal 62 2 2 4 2" xfId="30100" xr:uid="{367EDF38-AF26-4D05-9924-97D0F7E45E63}"/>
    <cellStyle name="Normal 62 2 2 5" xfId="30101" xr:uid="{AD8F303C-FEE9-4731-ACC5-291B62B4B105}"/>
    <cellStyle name="Normal 62 2 3" xfId="30102" xr:uid="{866E70BC-39E2-42D6-A170-51B99818A7D4}"/>
    <cellStyle name="Normal 62 2 3 2" xfId="30103" xr:uid="{D381E53D-9E99-4FFD-9D2A-8CF271AEAE89}"/>
    <cellStyle name="Normal 62 2 3 2 2" xfId="30104" xr:uid="{ED8BA314-47F2-49B9-941C-595BCA5C28B6}"/>
    <cellStyle name="Normal 62 2 3 2 2 2" xfId="30105" xr:uid="{34398EB4-997E-4876-AB6D-1B4D116B1BD0}"/>
    <cellStyle name="Normal 62 2 3 2 3" xfId="30106" xr:uid="{9FDD4DAB-D81A-4F31-A88A-FD702D42EA51}"/>
    <cellStyle name="Normal 62 2 3 3" xfId="30107" xr:uid="{05547E2D-F11A-4789-82DC-7E9C34B44BDD}"/>
    <cellStyle name="Normal 62 2 3 3 2" xfId="30108" xr:uid="{ED00E934-54FB-461B-9013-C55DF31DEEF6}"/>
    <cellStyle name="Normal 62 2 3 4" xfId="30109" xr:uid="{CF96435D-ADF4-4E40-BEA3-490D4968FAFF}"/>
    <cellStyle name="Normal 62 2 4" xfId="30110" xr:uid="{B266CD33-94FF-4314-9C84-35A35AC84479}"/>
    <cellStyle name="Normal 62 2 4 2" xfId="30111" xr:uid="{1CBFB248-4B3E-4B51-B635-4A5377305A31}"/>
    <cellStyle name="Normal 62 2 4 2 2" xfId="30112" xr:uid="{0F529098-637D-451F-B84B-2E64B2819404}"/>
    <cellStyle name="Normal 62 2 4 3" xfId="30113" xr:uid="{A7EA7774-2240-45E8-8186-0F976F26EAC6}"/>
    <cellStyle name="Normal 62 2 5" xfId="30114" xr:uid="{FBF4980C-8FC4-476F-B814-527308BE53AD}"/>
    <cellStyle name="Normal 62 2 5 2" xfId="30115" xr:uid="{F96A742A-C433-429C-B273-C5436175D635}"/>
    <cellStyle name="Normal 62 2 6" xfId="30116" xr:uid="{AB45A5B8-A4E3-4350-A5AD-B3D9F7E7B332}"/>
    <cellStyle name="Normal 62 3" xfId="30117" xr:uid="{1CE88947-87DF-4A02-8AEB-54BD785A3E33}"/>
    <cellStyle name="Normal 62 3 2" xfId="30118" xr:uid="{D91E3279-D37C-464C-A780-C249B859DC0E}"/>
    <cellStyle name="Normal 62 3 2 2" xfId="30119" xr:uid="{0417BCD7-7B29-4AB7-8FA5-7059B4C9DAEB}"/>
    <cellStyle name="Normal 62 3 2 2 2" xfId="30120" xr:uid="{6C3B73F0-20F6-4C43-A1BC-FD184F94DEDC}"/>
    <cellStyle name="Normal 62 3 2 2 2 2" xfId="30121" xr:uid="{DCDF7BF3-2B61-474C-BD7C-2D76F0AA9F14}"/>
    <cellStyle name="Normal 62 3 2 2 2 2 2" xfId="30122" xr:uid="{C34AF0DF-DF8D-4290-8BFB-0FD52491A49A}"/>
    <cellStyle name="Normal 62 3 2 2 2 3" xfId="30123" xr:uid="{E237AA62-D3F7-4FE0-AE8B-07EEF3A31CA6}"/>
    <cellStyle name="Normal 62 3 2 2 3" xfId="30124" xr:uid="{74541B88-FB56-404B-B6D9-D9B3C32558FB}"/>
    <cellStyle name="Normal 62 3 2 2 3 2" xfId="30125" xr:uid="{96757241-9AA6-4510-8001-9BB840A987E8}"/>
    <cellStyle name="Normal 62 3 2 2 4" xfId="30126" xr:uid="{5E29312D-D0BE-43E8-B129-D2B4AD09951A}"/>
    <cellStyle name="Normal 62 3 2 3" xfId="30127" xr:uid="{2BC9BB95-197B-4310-87B6-1119B2F20291}"/>
    <cellStyle name="Normal 62 3 2 3 2" xfId="30128" xr:uid="{5011B844-9537-4AFE-AA04-AD9AAAEF673F}"/>
    <cellStyle name="Normal 62 3 2 3 2 2" xfId="30129" xr:uid="{B9939977-AD52-408F-B2DE-3402C43519AB}"/>
    <cellStyle name="Normal 62 3 2 3 3" xfId="30130" xr:uid="{8907A185-B66A-4F63-B036-21C60A007309}"/>
    <cellStyle name="Normal 62 3 2 4" xfId="30131" xr:uid="{4529FD9F-0843-40AD-A331-5CB14E98AF62}"/>
    <cellStyle name="Normal 62 3 2 4 2" xfId="30132" xr:uid="{E517448D-D37B-442C-A70D-CFA5B9BE05FB}"/>
    <cellStyle name="Normal 62 3 2 5" xfId="30133" xr:uid="{D6273E5D-FE3B-4362-967F-EE3B9B9C5837}"/>
    <cellStyle name="Normal 62 3 3" xfId="30134" xr:uid="{8911D168-FDA1-4597-8218-C9DD77C6490A}"/>
    <cellStyle name="Normal 62 3 3 2" xfId="30135" xr:uid="{A3B32F8A-2A04-419D-95CF-3E997C646F21}"/>
    <cellStyle name="Normal 62 3 3 2 2" xfId="30136" xr:uid="{EFAFF384-86B0-47D0-B5E2-50050DC83005}"/>
    <cellStyle name="Normal 62 3 3 2 2 2" xfId="30137" xr:uid="{F5544985-22D3-4407-9C71-5B6139EBC3A7}"/>
    <cellStyle name="Normal 62 3 3 2 3" xfId="30138" xr:uid="{DE53CC0A-BB5D-4D9D-9B42-26215FC422B1}"/>
    <cellStyle name="Normal 62 3 3 3" xfId="30139" xr:uid="{30DF3B54-4BFD-4C21-A778-20482BF186D9}"/>
    <cellStyle name="Normal 62 3 3 3 2" xfId="30140" xr:uid="{A815166D-FB56-4817-AC19-58D50FBDD269}"/>
    <cellStyle name="Normal 62 3 3 4" xfId="30141" xr:uid="{AEE4A46E-86FF-4ABC-ADE4-1DA00B982BAE}"/>
    <cellStyle name="Normal 62 3 4" xfId="30142" xr:uid="{04C6F5CE-6A1E-4A90-8281-396EB2AC4B9F}"/>
    <cellStyle name="Normal 62 3 4 2" xfId="30143" xr:uid="{49B40F02-6839-4422-804B-1213E1CA4E88}"/>
    <cellStyle name="Normal 62 3 4 2 2" xfId="30144" xr:uid="{89B06B7E-FFA7-4920-B306-A03EF238880B}"/>
    <cellStyle name="Normal 62 3 4 3" xfId="30145" xr:uid="{A422D573-430E-407D-AE15-DBDF06E670D9}"/>
    <cellStyle name="Normal 62 3 5" xfId="30146" xr:uid="{70ADE416-CD21-4E7A-A9DD-7DA20B65948D}"/>
    <cellStyle name="Normal 62 3 5 2" xfId="30147" xr:uid="{322E0001-D061-4DF2-8082-247AE2B51B4C}"/>
    <cellStyle name="Normal 62 3 6" xfId="30148" xr:uid="{AFD820B6-936B-4F91-A21D-13F297754DC2}"/>
    <cellStyle name="Normal 62 4" xfId="30149" xr:uid="{AB5661B3-3A5E-42F3-8C70-8B5A72906CD2}"/>
    <cellStyle name="Normal 62 4 2" xfId="30150" xr:uid="{E2AF50E8-A142-4270-8A08-450FD16F6D35}"/>
    <cellStyle name="Normal 62 4 2 2" xfId="30151" xr:uid="{02468E6C-9AE2-4BDE-AAA8-E1A9B2BCA936}"/>
    <cellStyle name="Normal 62 4 2 2 2" xfId="30152" xr:uid="{78152B2E-DDB2-483F-B296-C1C9FB9381EC}"/>
    <cellStyle name="Normal 62 4 2 2 2 2" xfId="30153" xr:uid="{F9A526CC-D136-411A-80F9-1F6C15F5CA37}"/>
    <cellStyle name="Normal 62 4 2 2 3" xfId="30154" xr:uid="{2A7F32C4-1CAF-489F-AA82-1BDD9EEA0952}"/>
    <cellStyle name="Normal 62 4 2 3" xfId="30155" xr:uid="{FB10B1F3-CE79-45FA-BF07-3C6A56867FC8}"/>
    <cellStyle name="Normal 62 4 2 3 2" xfId="30156" xr:uid="{2D8C9790-A239-4CCD-AEFB-5FB6E1FD78BE}"/>
    <cellStyle name="Normal 62 4 2 4" xfId="30157" xr:uid="{EE1811E4-4C28-40E0-B096-E08C4A0FF8A2}"/>
    <cellStyle name="Normal 62 4 3" xfId="30158" xr:uid="{41432DB1-00D6-4CC3-A7ED-AC8923FB7328}"/>
    <cellStyle name="Normal 62 4 3 2" xfId="30159" xr:uid="{9505DDAE-BFEB-4BCD-9CF0-AA65969EA5C1}"/>
    <cellStyle name="Normal 62 4 3 2 2" xfId="30160" xr:uid="{880978E9-3C68-4631-89B8-33DC4B50EBFF}"/>
    <cellStyle name="Normal 62 4 3 3" xfId="30161" xr:uid="{541E0A6E-1924-4C51-9AFA-FFD9FA8C0F22}"/>
    <cellStyle name="Normal 62 4 4" xfId="30162" xr:uid="{63C09116-E2D1-4C92-8B66-832ED5EC3CE2}"/>
    <cellStyle name="Normal 62 4 4 2" xfId="30163" xr:uid="{22208A1C-26B1-4533-A34B-5920B9D9417D}"/>
    <cellStyle name="Normal 62 4 5" xfId="30164" xr:uid="{629032C5-875C-45C9-BBFA-9D2AE58B9C87}"/>
    <cellStyle name="Normal 62 5" xfId="30165" xr:uid="{1B4D5730-1D2B-45A0-88F9-834533836860}"/>
    <cellStyle name="Normal 62 5 2" xfId="30166" xr:uid="{ACFC2C0D-891E-4939-A775-A8FD499B7901}"/>
    <cellStyle name="Normal 62 6" xfId="30167" xr:uid="{91B2D3E7-E2BA-49E0-8A8E-E9A0F766E5F2}"/>
    <cellStyle name="Normal 62 6 2" xfId="30168" xr:uid="{11827B9B-AEAF-454A-8C44-58E7813F704C}"/>
    <cellStyle name="Normal 62 6 2 2" xfId="30169" xr:uid="{038B39C0-04B3-47C6-B1D9-1B3E6AAF2DB6}"/>
    <cellStyle name="Normal 62 6 2 2 2" xfId="30170" xr:uid="{2E0CE943-708D-42BD-8B46-A6A3A1A8C7F5}"/>
    <cellStyle name="Normal 62 6 2 3" xfId="30171" xr:uid="{AEE97A0C-4435-4875-B043-ADFCBCFBCC30}"/>
    <cellStyle name="Normal 62 6 3" xfId="30172" xr:uid="{670B3643-D116-442A-B026-7DD18CB1EFA9}"/>
    <cellStyle name="Normal 62 6 3 2" xfId="30173" xr:uid="{AA0C8BB0-C50D-4A05-97AB-B8E4B956B50D}"/>
    <cellStyle name="Normal 62 6 4" xfId="30174" xr:uid="{2EB2A5EC-158A-429B-83DA-9826510A3FF8}"/>
    <cellStyle name="Normal 62 7" xfId="30175" xr:uid="{293E470D-A437-4242-99E0-B386FC7A7BAA}"/>
    <cellStyle name="Normal 62 7 2" xfId="30176" xr:uid="{F7DCA8BE-03A2-43D1-9F13-19A0E99D3690}"/>
    <cellStyle name="Normal 62 7 2 2" xfId="30177" xr:uid="{AC4E33FA-A695-401A-BFE2-08FFC5549B7E}"/>
    <cellStyle name="Normal 62 7 3" xfId="30178" xr:uid="{7F9B3DE5-BD21-4A92-8122-34AF1DE4495B}"/>
    <cellStyle name="Normal 62 8" xfId="30179" xr:uid="{69C202A0-8763-42C9-B191-21855B7A1BDA}"/>
    <cellStyle name="Normal 62 8 2" xfId="30180" xr:uid="{759D36A5-DF4F-4F9B-9D7C-B6C3D2D103B9}"/>
    <cellStyle name="Normal 62 9" xfId="30181" xr:uid="{EEB2E532-AA5C-402C-B1CD-23C075946317}"/>
    <cellStyle name="Normal 63" xfId="30182" xr:uid="{C68E1B04-57AE-4D85-BFBE-138C39CC55BF}"/>
    <cellStyle name="Normal 63 2" xfId="30183" xr:uid="{735BA5C4-889B-4C2B-93D1-DCF265A2F4A4}"/>
    <cellStyle name="Normal 63 2 2" xfId="30184" xr:uid="{55A05ACA-830F-4A54-B338-1AB3BA664F19}"/>
    <cellStyle name="Normal 63 2 2 2" xfId="30185" xr:uid="{D44F1E13-4220-4D3C-94E2-37FED2038E7C}"/>
    <cellStyle name="Normal 63 2 2 2 2" xfId="30186" xr:uid="{B7CDCC8F-B991-416E-B9B6-7BD6248863E5}"/>
    <cellStyle name="Normal 63 2 2 2 2 2" xfId="30187" xr:uid="{52BBB4C9-A07A-4870-B67C-D7D77B470AB6}"/>
    <cellStyle name="Normal 63 2 2 2 3" xfId="30188" xr:uid="{68966BB0-CAD4-47B4-920F-3C8E0ED04BB8}"/>
    <cellStyle name="Normal 63 2 2 3" xfId="30189" xr:uid="{F7D40770-712A-4C9B-ADA9-949650D80B94}"/>
    <cellStyle name="Normal 63 2 2 3 2" xfId="30190" xr:uid="{8472989B-55D4-4FC9-B588-33C0C80B2F82}"/>
    <cellStyle name="Normal 63 2 2 4" xfId="30191" xr:uid="{1A275543-57A5-4F8E-B9BF-010182A86049}"/>
    <cellStyle name="Normal 63 2 3" xfId="30192" xr:uid="{58CB9047-4375-49CB-AF80-C1816C2DAB66}"/>
    <cellStyle name="Normal 63 2 3 2" xfId="30193" xr:uid="{3CCCC0F6-1F8D-4610-A1AD-FE15E6F250A5}"/>
    <cellStyle name="Normal 63 2 3 2 2" xfId="30194" xr:uid="{E4EC12AE-A4CF-46B4-85B3-23ADA75F29B3}"/>
    <cellStyle name="Normal 63 2 3 3" xfId="30195" xr:uid="{4CF93328-BFBC-44EF-9A54-77B5F4B5F52E}"/>
    <cellStyle name="Normal 63 2 4" xfId="30196" xr:uid="{28633FB7-5E05-4414-91F3-3D67666C27A7}"/>
    <cellStyle name="Normal 63 2 4 2" xfId="30197" xr:uid="{31D3E8FB-0E4D-4577-BCEC-0A927EFC95ED}"/>
    <cellStyle name="Normal 63 2 5" xfId="30198" xr:uid="{ABD4AF77-5F0B-4369-9116-648CA5A6AB5A}"/>
    <cellStyle name="Normal 63 3" xfId="30199" xr:uid="{7BAEFDCC-7DA7-40F2-BA7C-31EEC71DA72E}"/>
    <cellStyle name="Normal 63 3 2" xfId="30200" xr:uid="{8E0E2AEB-5520-4975-8BC7-A9265F70E0E2}"/>
    <cellStyle name="Normal 63 3 2 2" xfId="30201" xr:uid="{A2B2F55F-5AD5-4B9B-B095-9091AC835AE5}"/>
    <cellStyle name="Normal 63 3 2 2 2" xfId="30202" xr:uid="{67AB1B1B-6975-4041-8FF1-AB2AE4532529}"/>
    <cellStyle name="Normal 63 3 2 2 2 2" xfId="30203" xr:uid="{22DE8566-EDED-4AE1-B31D-788A024094C6}"/>
    <cellStyle name="Normal 63 3 2 2 3" xfId="30204" xr:uid="{23012A3B-7BAD-48B5-9633-93131C174A1C}"/>
    <cellStyle name="Normal 63 3 2 3" xfId="30205" xr:uid="{F1991B8A-2FAE-4DBB-97E4-C632F91E9888}"/>
    <cellStyle name="Normal 63 3 2 3 2" xfId="30206" xr:uid="{B87DBA34-68A6-4285-B804-D3FE273F794A}"/>
    <cellStyle name="Normal 63 3 2 4" xfId="30207" xr:uid="{990B55EA-9B9F-4D5F-96E2-FAF900C04A8C}"/>
    <cellStyle name="Normal 63 3 3" xfId="30208" xr:uid="{F152203C-9C0B-412A-AE89-9DCB1291F246}"/>
    <cellStyle name="Normal 63 3 3 2" xfId="30209" xr:uid="{279E6DEB-C605-425C-84D6-6CA99513FB25}"/>
    <cellStyle name="Normal 63 3 3 2 2" xfId="30210" xr:uid="{8549EEF4-F8C8-4BD2-B039-91A0F7FE8449}"/>
    <cellStyle name="Normal 63 3 3 3" xfId="30211" xr:uid="{417798A5-AB51-4858-9718-815FC91455C9}"/>
    <cellStyle name="Normal 63 3 4" xfId="30212" xr:uid="{28DA8FD3-86A5-4673-B0BE-669FAEB74613}"/>
    <cellStyle name="Normal 63 3 4 2" xfId="30213" xr:uid="{5ED9B732-C438-486A-863E-5E6C5D649338}"/>
    <cellStyle name="Normal 63 3 5" xfId="30214" xr:uid="{510AA71B-1941-4FEA-AA18-35ECD4E1A0D5}"/>
    <cellStyle name="Normal 63 4" xfId="30215" xr:uid="{F48E5A83-0B75-4DF6-A898-1B34BA1257A5}"/>
    <cellStyle name="Normal 63 4 2" xfId="30216" xr:uid="{61391984-BB12-4830-B3FB-D463EF24544E}"/>
    <cellStyle name="Normal 63 4 2 2" xfId="30217" xr:uid="{BEB56065-3A4F-4895-A848-7607DC300DE8}"/>
    <cellStyle name="Normal 63 4 2 2 2" xfId="30218" xr:uid="{E742E987-BE93-4763-A3E4-7D57EE31BD9C}"/>
    <cellStyle name="Normal 63 4 2 2 2 2" xfId="30219" xr:uid="{35B63F8E-2057-4396-8D4A-64C7F7EB8003}"/>
    <cellStyle name="Normal 63 4 2 2 3" xfId="30220" xr:uid="{E7CF80F5-ADC8-41E4-98BF-A1E836BCD132}"/>
    <cellStyle name="Normal 63 4 2 3" xfId="30221" xr:uid="{9C9C430A-32DA-4090-9C6A-95A4E1D99B09}"/>
    <cellStyle name="Normal 63 4 2 3 2" xfId="30222" xr:uid="{E07E80B3-55AF-4115-AAA7-CF413264827E}"/>
    <cellStyle name="Normal 63 4 2 4" xfId="30223" xr:uid="{F7C7F8F0-2B64-466E-9CC8-0C304E002AE3}"/>
    <cellStyle name="Normal 63 4 3" xfId="30224" xr:uid="{848DD335-EE9F-48AB-B0CC-C4A2166E1FF2}"/>
    <cellStyle name="Normal 63 4 3 2" xfId="30225" xr:uid="{A337CFE4-722C-4A49-84C3-869687C417E1}"/>
    <cellStyle name="Normal 63 4 3 2 2" xfId="30226" xr:uid="{978AE3DA-69EA-495A-B275-F27EEE20688F}"/>
    <cellStyle name="Normal 63 4 3 3" xfId="30227" xr:uid="{FFC9CC66-062E-49A5-ACAA-01B284CC5AE9}"/>
    <cellStyle name="Normal 63 4 4" xfId="30228" xr:uid="{490AD191-37E9-4216-8BFE-0CC46812EDD1}"/>
    <cellStyle name="Normal 63 4 4 2" xfId="30229" xr:uid="{603D4CB1-B2BA-452A-B9B5-7C8097CA7FB3}"/>
    <cellStyle name="Normal 63 4 5" xfId="30230" xr:uid="{8324ED0C-935D-4E11-8863-111DCE85EFF1}"/>
    <cellStyle name="Normal 63 5" xfId="30231" xr:uid="{B625C56B-B13D-4A6A-9C4F-2C06123C4F08}"/>
    <cellStyle name="Normal 63 5 2" xfId="30232" xr:uid="{81220721-84AF-45EC-882D-3A2BAADA0246}"/>
    <cellStyle name="Normal 63 5 2 2" xfId="30233" xr:uid="{415A9132-3C7A-4D5A-8522-63D435374483}"/>
    <cellStyle name="Normal 63 5 2 2 2" xfId="30234" xr:uid="{AB3A16D8-E494-40FC-A916-15332B5B7977}"/>
    <cellStyle name="Normal 63 5 2 2 2 2" xfId="30235" xr:uid="{372ED617-0C0C-42C2-9DDC-1FD4325A8CFA}"/>
    <cellStyle name="Normal 63 5 2 2 3" xfId="30236" xr:uid="{6BD4E3D7-BE1D-484B-9047-667127C449EC}"/>
    <cellStyle name="Normal 63 5 2 3" xfId="30237" xr:uid="{5AF93CBC-51F3-4113-828E-A955ABB31AE0}"/>
    <cellStyle name="Normal 63 5 2 3 2" xfId="30238" xr:uid="{706B3F08-F310-4BA6-A06F-2FBD550FDDBF}"/>
    <cellStyle name="Normal 63 5 2 4" xfId="30239" xr:uid="{B8834AFC-EDAD-4295-9981-6EC4CE0FE1D4}"/>
    <cellStyle name="Normal 63 5 3" xfId="30240" xr:uid="{9D16E68D-D06E-496B-B4E2-B96DA26EB681}"/>
    <cellStyle name="Normal 63 5 3 2" xfId="30241" xr:uid="{14A091DD-3239-4984-BE71-F5D5DA407CAD}"/>
    <cellStyle name="Normal 63 5 3 2 2" xfId="30242" xr:uid="{368D479F-058D-490D-831C-449893C0A9D8}"/>
    <cellStyle name="Normal 63 5 3 3" xfId="30243" xr:uid="{C2D68F06-5A09-4AA8-89AE-F900709166AD}"/>
    <cellStyle name="Normal 63 5 4" xfId="30244" xr:uid="{37A278B9-E233-4D15-80FB-307D35DAAE43}"/>
    <cellStyle name="Normal 63 5 4 2" xfId="30245" xr:uid="{3DBC9802-06D1-4AC6-B2B5-8B6108392495}"/>
    <cellStyle name="Normal 63 5 5" xfId="30246" xr:uid="{EA3673E9-1664-4CF2-865F-DBE48B98F8ED}"/>
    <cellStyle name="Normal 63 6" xfId="30247" xr:uid="{8A69F622-6C09-48B9-988F-916FD457CE7C}"/>
    <cellStyle name="Normal 63 6 2" xfId="30248" xr:uid="{3CBD6704-12E0-40CA-AECB-2AD5B8EA5721}"/>
    <cellStyle name="Normal 63 6 2 2" xfId="30249" xr:uid="{587E02F1-8008-428C-9203-5224938A4410}"/>
    <cellStyle name="Normal 63 6 2 2 2" xfId="30250" xr:uid="{E427664B-531B-4C23-BAF9-0AAE49775FE0}"/>
    <cellStyle name="Normal 63 6 2 3" xfId="30251" xr:uid="{E2C30DC3-04D3-4015-8D49-7BCCC4B6113A}"/>
    <cellStyle name="Normal 63 6 3" xfId="30252" xr:uid="{AECF3B8F-49B8-447F-8D19-EA66109C4832}"/>
    <cellStyle name="Normal 63 6 3 2" xfId="30253" xr:uid="{8156AB26-7CDC-4DBF-BF70-ADE06FF588E4}"/>
    <cellStyle name="Normal 63 6 4" xfId="30254" xr:uid="{6189DAED-07DA-4380-993A-C55AC5C5F8B0}"/>
    <cellStyle name="Normal 63 7" xfId="30255" xr:uid="{E70D16A5-11B3-4A35-A0D8-CF176E771945}"/>
    <cellStyle name="Normal 63 7 2" xfId="30256" xr:uid="{3C010480-B74C-4B2A-B12B-BF50A180375A}"/>
    <cellStyle name="Normal 63 7 2 2" xfId="30257" xr:uid="{315B9134-B884-45D8-B698-A308D03B58C3}"/>
    <cellStyle name="Normal 63 7 3" xfId="30258" xr:uid="{351AA698-FD45-4832-99C4-903EC2C7F0BE}"/>
    <cellStyle name="Normal 63 8" xfId="30259" xr:uid="{A1555555-4D65-4CCB-9C8C-19E617539FE4}"/>
    <cellStyle name="Normal 63 8 2" xfId="30260" xr:uid="{085D8FBD-2D72-479A-BB49-9B3859779B28}"/>
    <cellStyle name="Normal 63 9" xfId="30261" xr:uid="{DDA3CE7B-A684-48B3-A1C7-EB44B70242F8}"/>
    <cellStyle name="Normal 64" xfId="30262" xr:uid="{5A45FB3D-198C-4E95-9836-ADE652F25DF1}"/>
    <cellStyle name="Normal 64 2" xfId="30263" xr:uid="{A2E58145-121E-4B8A-BB6A-065E445E96A1}"/>
    <cellStyle name="Normal 64 2 2" xfId="30264" xr:uid="{D8F0B19B-98CE-4879-A7A7-412E1C03C27C}"/>
    <cellStyle name="Normal 64 2 2 2" xfId="30265" xr:uid="{E8085A70-0F8D-4ECC-AACD-BAEECA3F9F79}"/>
    <cellStyle name="Normal 64 2 2 2 2" xfId="30266" xr:uid="{4E98F6CC-F04E-481D-9EC4-DA2E67F1D2E1}"/>
    <cellStyle name="Normal 64 2 2 2 2 2" xfId="30267" xr:uid="{7CBEE381-76C0-453D-A877-00F8D0D4CAEA}"/>
    <cellStyle name="Normal 64 2 2 2 3" xfId="30268" xr:uid="{2BAC79FB-9566-4DFA-82E5-5C0946F1B0EE}"/>
    <cellStyle name="Normal 64 2 2 3" xfId="30269" xr:uid="{EE0AFBB2-F847-4DE3-8D68-E603EB47F6E3}"/>
    <cellStyle name="Normal 64 2 2 3 2" xfId="30270" xr:uid="{C31C8FAA-9954-463D-9707-C40843D86BC7}"/>
    <cellStyle name="Normal 64 2 2 4" xfId="30271" xr:uid="{4160F75A-5CC1-47AF-B5B8-DEDA46332A42}"/>
    <cellStyle name="Normal 64 2 3" xfId="30272" xr:uid="{81FC290C-6450-43F1-8FD7-206B0D109763}"/>
    <cellStyle name="Normal 64 2 3 2" xfId="30273" xr:uid="{F57E6AD0-F05E-48F4-8255-482FE05B2648}"/>
    <cellStyle name="Normal 64 2 3 2 2" xfId="30274" xr:uid="{7756BC65-E111-4CB2-8008-ABE910C8985F}"/>
    <cellStyle name="Normal 64 2 3 3" xfId="30275" xr:uid="{907A39A2-44B1-40D9-9A1B-1934EE389E33}"/>
    <cellStyle name="Normal 64 2 4" xfId="30276" xr:uid="{C2B521A5-754B-4FD1-90DE-2C50B2D1B8EE}"/>
    <cellStyle name="Normal 64 2 4 2" xfId="30277" xr:uid="{E2E37F5B-7CD7-4D42-B29E-DA47C2CFE5DD}"/>
    <cellStyle name="Normal 64 2 5" xfId="30278" xr:uid="{652CEE72-5691-4FCA-AB7C-C15453D59E1D}"/>
    <cellStyle name="Normal 64 3" xfId="30279" xr:uid="{BCF7C248-2158-49EA-AE38-6231FBFB6D9E}"/>
    <cellStyle name="Normal 64 3 2" xfId="30280" xr:uid="{6803A423-C85E-4D3D-B6EE-575B55350FD1}"/>
    <cellStyle name="Normal 64 3 2 2" xfId="30281" xr:uid="{D24BD155-71C3-4DBA-B366-A402282ED94D}"/>
    <cellStyle name="Normal 64 3 2 2 2" xfId="30282" xr:uid="{1D992BF0-9ADF-41A7-A9E9-9FDFEEA1CD54}"/>
    <cellStyle name="Normal 64 3 2 2 2 2" xfId="30283" xr:uid="{94E3A68A-5C90-4E17-826F-014A44A5C192}"/>
    <cellStyle name="Normal 64 3 2 2 3" xfId="30284" xr:uid="{E8640939-8F3A-489F-8858-B566C76FF737}"/>
    <cellStyle name="Normal 64 3 2 3" xfId="30285" xr:uid="{CD2C641D-FACB-4C53-BBC1-27999DD074F1}"/>
    <cellStyle name="Normal 64 3 2 3 2" xfId="30286" xr:uid="{1F05F2D4-8334-4759-B74C-67BB8535EDE7}"/>
    <cellStyle name="Normal 64 3 2 4" xfId="30287" xr:uid="{15EF8014-5B75-4DA5-88C9-A3479D936B5A}"/>
    <cellStyle name="Normal 64 3 3" xfId="30288" xr:uid="{5CC30A00-5A5C-42B4-AC09-82A0426F0B38}"/>
    <cellStyle name="Normal 64 3 3 2" xfId="30289" xr:uid="{18F97DEA-BBC6-43D9-940B-6EB9ACF11DEC}"/>
    <cellStyle name="Normal 64 3 3 2 2" xfId="30290" xr:uid="{1B4CE5BB-647F-4032-8D13-B2A09C9B985F}"/>
    <cellStyle name="Normal 64 3 3 3" xfId="30291" xr:uid="{8D6F673E-2FC9-4ED7-AAE5-A3F8E512FA5A}"/>
    <cellStyle name="Normal 64 3 4" xfId="30292" xr:uid="{8163EBDB-741D-4EE4-9EA2-F15EC6F63FA0}"/>
    <cellStyle name="Normal 64 3 4 2" xfId="30293" xr:uid="{C122C18D-53A5-4A39-A202-6899155FEDCD}"/>
    <cellStyle name="Normal 64 3 5" xfId="30294" xr:uid="{4C685FBE-B1FD-4F89-B1BB-FF0AB34986B9}"/>
    <cellStyle name="Normal 64 4" xfId="30295" xr:uid="{BB73671B-743C-4456-8052-69617547019D}"/>
    <cellStyle name="Normal 64 4 2" xfId="30296" xr:uid="{8EDCAADF-7BBD-454A-A8A5-D505990E3D79}"/>
    <cellStyle name="Normal 64 4 2 2" xfId="30297" xr:uid="{C2CE1838-2DA4-4879-A96D-1BAB63954897}"/>
    <cellStyle name="Normal 64 4 2 2 2" xfId="30298" xr:uid="{2E7CF491-C832-4565-858E-8B715FB23418}"/>
    <cellStyle name="Normal 64 4 2 2 2 2" xfId="30299" xr:uid="{FC6BB897-9BE4-4C60-81DC-CA36F29CAD82}"/>
    <cellStyle name="Normal 64 4 2 2 3" xfId="30300" xr:uid="{EB6C5A65-FB29-4D50-B68A-6B2870D3D130}"/>
    <cellStyle name="Normal 64 4 2 3" xfId="30301" xr:uid="{052CEE0E-AB7E-4BC1-9FCC-8362ED2B7808}"/>
    <cellStyle name="Normal 64 4 2 3 2" xfId="30302" xr:uid="{EECBAF6E-15E0-434C-80A1-A57BED40B25A}"/>
    <cellStyle name="Normal 64 4 2 4" xfId="30303" xr:uid="{0241BC02-57A2-4C71-87C2-0B00687170B5}"/>
    <cellStyle name="Normal 64 4 3" xfId="30304" xr:uid="{FA9B7899-5132-43CF-9524-847AB30FEFA1}"/>
    <cellStyle name="Normal 64 4 3 2" xfId="30305" xr:uid="{DFDFF094-BF77-4C76-B4FD-6F70ABC8FBBC}"/>
    <cellStyle name="Normal 64 4 3 2 2" xfId="30306" xr:uid="{D966D6AC-7D3E-4F41-A15D-B05A10CE04AC}"/>
    <cellStyle name="Normal 64 4 3 3" xfId="30307" xr:uid="{534C25B1-4052-4A1A-AA44-15AD1D414832}"/>
    <cellStyle name="Normal 64 4 4" xfId="30308" xr:uid="{0144714A-98C9-4DEF-9687-04F19488E75B}"/>
    <cellStyle name="Normal 64 4 4 2" xfId="30309" xr:uid="{BF077A1F-F9E8-44C2-BB6A-AC5B7515A780}"/>
    <cellStyle name="Normal 64 4 5" xfId="30310" xr:uid="{2E9FDBC4-2213-417D-BE43-565182365CC3}"/>
    <cellStyle name="Normal 64 5" xfId="30311" xr:uid="{8C6F361D-385B-4138-9E9F-628B6C6F0808}"/>
    <cellStyle name="Normal 64 5 2" xfId="30312" xr:uid="{82CAD52D-6A91-4597-AD1E-9BB2F789B006}"/>
    <cellStyle name="Normal 64 5 2 2" xfId="30313" xr:uid="{9F9B078C-1024-4309-92DF-35C975CCD936}"/>
    <cellStyle name="Normal 64 5 2 2 2" xfId="30314" xr:uid="{BE9605BF-5672-461D-B034-DCA7ED266FBB}"/>
    <cellStyle name="Normal 64 5 2 2 2 2" xfId="30315" xr:uid="{D1C4D59E-339A-4192-9B92-EB17241D2555}"/>
    <cellStyle name="Normal 64 5 2 2 3" xfId="30316" xr:uid="{F1B1F341-5E11-47AC-B2EB-6E670217FFEF}"/>
    <cellStyle name="Normal 64 5 2 3" xfId="30317" xr:uid="{AC37B0F7-2A7C-4CD9-A47C-D4DCE286F7BD}"/>
    <cellStyle name="Normal 64 5 2 3 2" xfId="30318" xr:uid="{EDDE0AE8-BC07-4F12-B29E-D1CA3F8A494E}"/>
    <cellStyle name="Normal 64 5 2 4" xfId="30319" xr:uid="{A0C3BCBE-BCA0-4DEE-9982-CC061E677CB5}"/>
    <cellStyle name="Normal 64 5 3" xfId="30320" xr:uid="{EC900856-DBA2-4923-8DD8-22AF6609298A}"/>
    <cellStyle name="Normal 64 5 3 2" xfId="30321" xr:uid="{8AE0D16F-F65C-4470-9D1E-C76BCDBA7E16}"/>
    <cellStyle name="Normal 64 5 3 2 2" xfId="30322" xr:uid="{3E9C185F-245B-4987-B2A2-C0533CABA09F}"/>
    <cellStyle name="Normal 64 5 3 3" xfId="30323" xr:uid="{764EA9CA-7C83-426C-8A82-11E802CF5D35}"/>
    <cellStyle name="Normal 64 5 4" xfId="30324" xr:uid="{7A5481AD-AB68-4197-9876-3133E5D88CCA}"/>
    <cellStyle name="Normal 64 5 4 2" xfId="30325" xr:uid="{26CB65D6-96A5-4E63-BB03-5985DA5A435D}"/>
    <cellStyle name="Normal 64 5 5" xfId="30326" xr:uid="{461DE446-3ACE-46D2-99C6-FF34C11FF211}"/>
    <cellStyle name="Normal 64 6" xfId="30327" xr:uid="{A4BD062C-B147-4387-8377-C7B030B8AF31}"/>
    <cellStyle name="Normal 64 6 2" xfId="30328" xr:uid="{1D2A42CD-EF2E-47CA-BB88-96A5201219F5}"/>
    <cellStyle name="Normal 64 6 2 2" xfId="30329" xr:uid="{0FFB44F4-3AE4-4185-83BA-A963BE1CC084}"/>
    <cellStyle name="Normal 64 6 2 2 2" xfId="30330" xr:uid="{9423D970-3C3D-49BF-9CE8-56B2577EFEEF}"/>
    <cellStyle name="Normal 64 6 2 3" xfId="30331" xr:uid="{67C1F88C-74A8-47DE-B2E6-E3B5E298A621}"/>
    <cellStyle name="Normal 64 6 3" xfId="30332" xr:uid="{07813222-F607-4A79-A923-6C1001841AEC}"/>
    <cellStyle name="Normal 64 6 3 2" xfId="30333" xr:uid="{4E1707A1-3F3E-481F-A61F-CB3AAE3BECAF}"/>
    <cellStyle name="Normal 64 6 4" xfId="30334" xr:uid="{3C8D5FA3-2120-4C4F-A3BE-FA778708F60C}"/>
    <cellStyle name="Normal 64 7" xfId="30335" xr:uid="{6B6860D1-86CB-4EB4-BECE-43BF6E2F6BDB}"/>
    <cellStyle name="Normal 64 7 2" xfId="30336" xr:uid="{5DE181EE-C382-47DA-9BD5-3DED6ECD893A}"/>
    <cellStyle name="Normal 64 7 2 2" xfId="30337" xr:uid="{51C4159D-2A5D-4105-80D0-0CA33836AA4D}"/>
    <cellStyle name="Normal 64 7 3" xfId="30338" xr:uid="{3BF8641B-2DA1-4671-B862-3B776AA00CFD}"/>
    <cellStyle name="Normal 64 8" xfId="30339" xr:uid="{39FA0E4C-7175-49EF-ACEB-2B4CBE430F41}"/>
    <cellStyle name="Normal 64 8 2" xfId="30340" xr:uid="{BAE60B94-9A1D-407F-A915-CE19F1C1C417}"/>
    <cellStyle name="Normal 64 9" xfId="30341" xr:uid="{187FE611-4A3C-4D9A-92AF-22D40F71D073}"/>
    <cellStyle name="Normal 65" xfId="30342" xr:uid="{B8E31AE4-D084-4EB3-8500-5F3134560761}"/>
    <cellStyle name="Normal 65 10" xfId="30343" xr:uid="{134B3C8E-59CD-4060-8874-86903A6F9F22}"/>
    <cellStyle name="Normal 65 10 2" xfId="30344" xr:uid="{DCFEAE71-F865-468E-A00A-96A72CAC9A6E}"/>
    <cellStyle name="Normal 65 10 2 2" xfId="30345" xr:uid="{0AA9187A-35C9-4C66-8899-F2BBEDD3B7D0}"/>
    <cellStyle name="Normal 65 10 2 2 2" xfId="30346" xr:uid="{BE35EB00-01D8-4661-8FAA-7252489CE096}"/>
    <cellStyle name="Normal 65 10 2 3" xfId="30347" xr:uid="{E4F0E8E2-2858-400F-9325-E889FAA84579}"/>
    <cellStyle name="Normal 65 10 3" xfId="30348" xr:uid="{B489B233-3637-465A-A88A-1C82368B4946}"/>
    <cellStyle name="Normal 65 10 3 2" xfId="30349" xr:uid="{2215D789-0AC9-43B4-88D1-8E2619B4E523}"/>
    <cellStyle name="Normal 65 10 4" xfId="30350" xr:uid="{F210C4E8-7AEB-40EA-85C7-83743CFB3552}"/>
    <cellStyle name="Normal 65 11" xfId="30351" xr:uid="{0887972E-D35E-4E0A-8464-4C5431CD9C45}"/>
    <cellStyle name="Normal 65 11 2" xfId="30352" xr:uid="{E1FEF5CC-55E7-426E-823E-2DD3C6A0DA7C}"/>
    <cellStyle name="Normal 65 11 2 2" xfId="30353" xr:uid="{30060069-1925-42B9-9D4A-12A1C1681E33}"/>
    <cellStyle name="Normal 65 11 3" xfId="30354" xr:uid="{44ADCEA3-60EF-400D-9AF9-9ED2E6398CA8}"/>
    <cellStyle name="Normal 65 12" xfId="30355" xr:uid="{91110EA8-B506-4B83-BD2B-42903583F777}"/>
    <cellStyle name="Normal 65 12 2" xfId="30356" xr:uid="{6DA2DBDD-8760-4350-9B4B-71B241ACE140}"/>
    <cellStyle name="Normal 65 13" xfId="30357" xr:uid="{D593C7EB-38E4-4927-B870-B04AE2AE4509}"/>
    <cellStyle name="Normal 65 2" xfId="30358" xr:uid="{21E92CE5-39E5-4526-910B-1CA44803F654}"/>
    <cellStyle name="Normal 65 2 2" xfId="30359" xr:uid="{57A7DAC6-E37A-41BC-937E-94B09F133477}"/>
    <cellStyle name="Normal 65 2 2 2" xfId="30360" xr:uid="{726F91BF-B67B-4025-872E-29AE1570FDAE}"/>
    <cellStyle name="Normal 65 2 2 2 2" xfId="30361" xr:uid="{9A776A64-9630-40FB-BB9D-20300980284F}"/>
    <cellStyle name="Normal 65 2 2 2 2 2" xfId="30362" xr:uid="{683C09A8-27A2-49F7-8741-2BFC214FC504}"/>
    <cellStyle name="Normal 65 2 2 2 2 2 2" xfId="30363" xr:uid="{AA32826D-4FB9-48C1-B73C-823652330015}"/>
    <cellStyle name="Normal 65 2 2 2 2 3" xfId="30364" xr:uid="{F3A717E7-8A65-449A-A82C-CF8471A1D72F}"/>
    <cellStyle name="Normal 65 2 2 2 3" xfId="30365" xr:uid="{C78BB759-F20E-4C96-B1E0-6AA0D51B99B6}"/>
    <cellStyle name="Normal 65 2 2 2 3 2" xfId="30366" xr:uid="{2E2D5F21-C55C-4D19-828A-A69C153491B2}"/>
    <cellStyle name="Normal 65 2 2 2 4" xfId="30367" xr:uid="{01AA1AAF-1B43-4BAE-B671-0FBFDFCC813B}"/>
    <cellStyle name="Normal 65 2 2 3" xfId="30368" xr:uid="{AFA61AB7-74AA-4FF3-92AF-AD63876EF905}"/>
    <cellStyle name="Normal 65 2 2 3 2" xfId="30369" xr:uid="{67A50E58-FF6E-449B-B51E-4D2E7B9A55B0}"/>
    <cellStyle name="Normal 65 2 2 3 2 2" xfId="30370" xr:uid="{2592906B-AFF5-489B-930F-634F47010A6E}"/>
    <cellStyle name="Normal 65 2 2 3 3" xfId="30371" xr:uid="{CC77156C-69D6-46A3-BE8D-BFE80756DFCE}"/>
    <cellStyle name="Normal 65 2 2 4" xfId="30372" xr:uid="{95AEEA2C-22B3-4EEF-B2B7-4D5BD8137505}"/>
    <cellStyle name="Normal 65 2 2 4 2" xfId="30373" xr:uid="{D31F2B8C-3C51-4745-8838-4B1D2F362DA7}"/>
    <cellStyle name="Normal 65 2 2 5" xfId="30374" xr:uid="{84311CFC-5788-4169-A21F-564EA6952E70}"/>
    <cellStyle name="Normal 65 2 3" xfId="30375" xr:uid="{9DCDD738-C543-4C70-ACAA-6AD566983503}"/>
    <cellStyle name="Normal 65 2 3 2" xfId="30376" xr:uid="{97E5331D-C5FE-46A3-A706-E5EA7BF5F295}"/>
    <cellStyle name="Normal 65 2 3 2 2" xfId="30377" xr:uid="{DBCC91D9-9F51-4A9E-A291-691EA5DB59A0}"/>
    <cellStyle name="Normal 65 2 3 2 2 2" xfId="30378" xr:uid="{3945828A-7122-428E-B312-320582F62DF8}"/>
    <cellStyle name="Normal 65 2 3 2 3" xfId="30379" xr:uid="{5A15F292-CFB3-4D7D-A39E-B9B66FDEACAA}"/>
    <cellStyle name="Normal 65 2 3 3" xfId="30380" xr:uid="{A750970B-AFE5-4C5C-B2D0-8B7CE5D38BCF}"/>
    <cellStyle name="Normal 65 2 3 3 2" xfId="30381" xr:uid="{D9D70C24-428F-4FE5-BA49-F75BE9E8059E}"/>
    <cellStyle name="Normal 65 2 3 4" xfId="30382" xr:uid="{919EFC54-1B86-459A-B730-2B7DDF43A9A6}"/>
    <cellStyle name="Normal 65 2 4" xfId="30383" xr:uid="{3C6C556E-3C2D-43CB-B70F-383381915FF6}"/>
    <cellStyle name="Normal 65 2 4 2" xfId="30384" xr:uid="{94871F98-11EA-42B8-9CB0-CE6E62B53CD8}"/>
    <cellStyle name="Normal 65 2 4 2 2" xfId="30385" xr:uid="{02540535-E119-4D29-B312-190D439DB87E}"/>
    <cellStyle name="Normal 65 2 4 3" xfId="30386" xr:uid="{8A0CAF47-CFC7-49F0-ACB3-2E3530509F6E}"/>
    <cellStyle name="Normal 65 2 5" xfId="30387" xr:uid="{6554F935-588B-4E68-9FC8-F1120D6A9EC1}"/>
    <cellStyle name="Normal 65 2 5 2" xfId="30388" xr:uid="{282640F7-3C1F-48AA-B3CC-B363D59FDC21}"/>
    <cellStyle name="Normal 65 2 6" xfId="30389" xr:uid="{B38B22D3-0AFC-4031-B6D5-32007DD40CB1}"/>
    <cellStyle name="Normal 65 3" xfId="30390" xr:uid="{659D24E9-2EBA-4CFC-823D-1FB6A6B5D063}"/>
    <cellStyle name="Normal 65 3 2" xfId="30391" xr:uid="{B3847166-AD1D-4EC9-8A54-7C98DE6F6057}"/>
    <cellStyle name="Normal 65 3 2 2" xfId="30392" xr:uid="{B3412820-9741-4A74-AF4B-5E4659D5E489}"/>
    <cellStyle name="Normal 65 3 2 2 2" xfId="30393" xr:uid="{2ABF0497-CAE1-4BB1-B042-59A803952D47}"/>
    <cellStyle name="Normal 65 3 2 2 2 2" xfId="30394" xr:uid="{6EBE5002-476C-48A5-AE59-AACF78767511}"/>
    <cellStyle name="Normal 65 3 2 2 2 2 2" xfId="30395" xr:uid="{72E7CFC4-FDFB-4B55-BF94-5F09D22E532E}"/>
    <cellStyle name="Normal 65 3 2 2 2 3" xfId="30396" xr:uid="{73348AF1-3477-4012-AB80-E9DE61FCE28D}"/>
    <cellStyle name="Normal 65 3 2 2 3" xfId="30397" xr:uid="{8F472F13-8DC3-4CE2-9216-56134A19E1E0}"/>
    <cellStyle name="Normal 65 3 2 2 3 2" xfId="30398" xr:uid="{386B6492-684F-4826-92F5-0004C99190B0}"/>
    <cellStyle name="Normal 65 3 2 2 4" xfId="30399" xr:uid="{51B571F6-97EC-4A9D-8E31-56881FEAC9C1}"/>
    <cellStyle name="Normal 65 3 2 3" xfId="30400" xr:uid="{A54FC560-CA52-465F-8B0C-3C2BF16D4B70}"/>
    <cellStyle name="Normal 65 3 2 3 2" xfId="30401" xr:uid="{4DB556E7-C408-4E45-B04A-70FA30463242}"/>
    <cellStyle name="Normal 65 3 2 3 2 2" xfId="30402" xr:uid="{BC47E507-AF2F-47E9-A9E1-49EDB88C2F60}"/>
    <cellStyle name="Normal 65 3 2 3 3" xfId="30403" xr:uid="{3525607E-5F3C-440F-9648-3C18E1A71281}"/>
    <cellStyle name="Normal 65 3 2 4" xfId="30404" xr:uid="{C1A48040-5810-482A-AD3E-996B1DF20A61}"/>
    <cellStyle name="Normal 65 3 2 4 2" xfId="30405" xr:uid="{4302E880-77A4-47E3-AD4E-5DD63C58DA3B}"/>
    <cellStyle name="Normal 65 3 2 5" xfId="30406" xr:uid="{EA97F39C-30A9-40E9-8819-6D885794C381}"/>
    <cellStyle name="Normal 65 3 3" xfId="30407" xr:uid="{CDD30CB8-4007-4446-A12A-1480485046AA}"/>
    <cellStyle name="Normal 65 3 3 2" xfId="30408" xr:uid="{A8FA00A0-2976-4227-BEF0-C1BF68A9A3D4}"/>
    <cellStyle name="Normal 65 3 3 2 2" xfId="30409" xr:uid="{7471CC51-4133-4C35-A3C3-9F2884569D13}"/>
    <cellStyle name="Normal 65 3 3 2 2 2" xfId="30410" xr:uid="{D0B0764E-D24A-43C6-9A16-D395CBF67B6D}"/>
    <cellStyle name="Normal 65 3 3 2 3" xfId="30411" xr:uid="{25498D3A-0171-42DD-824B-E99B0EC0A047}"/>
    <cellStyle name="Normal 65 3 3 3" xfId="30412" xr:uid="{07912C0A-7174-4100-9FC8-79081C76DBEB}"/>
    <cellStyle name="Normal 65 3 3 3 2" xfId="30413" xr:uid="{A223FB8E-28B1-4E4E-A2E7-DCD5D1962A61}"/>
    <cellStyle name="Normal 65 3 3 4" xfId="30414" xr:uid="{122BD409-2238-4E5F-A5EE-43273139712A}"/>
    <cellStyle name="Normal 65 3 4" xfId="30415" xr:uid="{1B543672-3CB7-4E5F-B8D3-3789D63AEA72}"/>
    <cellStyle name="Normal 65 3 4 2" xfId="30416" xr:uid="{B5D372C4-DC34-4882-B988-3BAA6F942DB1}"/>
    <cellStyle name="Normal 65 3 4 2 2" xfId="30417" xr:uid="{F490F31A-8052-4D61-AA4B-52893D51CE75}"/>
    <cellStyle name="Normal 65 3 4 3" xfId="30418" xr:uid="{E11CB816-F19A-4C8A-9F1F-62331D590FC3}"/>
    <cellStyle name="Normal 65 3 5" xfId="30419" xr:uid="{B895101B-49EC-43E9-8A1C-598A9A8DBDD6}"/>
    <cellStyle name="Normal 65 3 5 2" xfId="30420" xr:uid="{BBE89534-76CF-4138-9FA0-0510F7BC58AC}"/>
    <cellStyle name="Normal 65 3 6" xfId="30421" xr:uid="{55C86E83-0DC0-4177-BEC8-BDBE14C86E18}"/>
    <cellStyle name="Normal 65 4" xfId="30422" xr:uid="{F262BD0C-9D94-4192-88B6-D0E277688DDB}"/>
    <cellStyle name="Normal 65 4 2" xfId="30423" xr:uid="{16727AA9-0E06-48E0-B152-EBF32649FD54}"/>
    <cellStyle name="Normal 65 4 2 2" xfId="30424" xr:uid="{15821C1F-F222-44FB-94FA-66EBBAF7EA41}"/>
    <cellStyle name="Normal 65 4 2 2 2" xfId="30425" xr:uid="{F781623E-A17D-4943-9CFB-A91C00EE1CDE}"/>
    <cellStyle name="Normal 65 4 2 2 2 2" xfId="30426" xr:uid="{0747B3B3-D68F-4C8E-9081-1B67E738CF82}"/>
    <cellStyle name="Normal 65 4 2 2 2 2 2" xfId="30427" xr:uid="{3E9BFBDF-8F0D-4CF1-BAEF-19F1BCEC0BEE}"/>
    <cellStyle name="Normal 65 4 2 2 2 3" xfId="30428" xr:uid="{D81ECDF1-2F4E-44D3-A987-FB96109EC9F0}"/>
    <cellStyle name="Normal 65 4 2 2 3" xfId="30429" xr:uid="{19B70A55-F29C-4EBF-BE2A-291D41C50341}"/>
    <cellStyle name="Normal 65 4 2 2 3 2" xfId="30430" xr:uid="{A6111DA2-17BD-4AFC-B405-EBF98E4747AD}"/>
    <cellStyle name="Normal 65 4 2 2 4" xfId="30431" xr:uid="{245FAEB8-953A-454F-9ACB-CA3184F028D4}"/>
    <cellStyle name="Normal 65 4 2 3" xfId="30432" xr:uid="{8CBE08B6-BEB9-4B2A-8B66-97ABCF011BBF}"/>
    <cellStyle name="Normal 65 4 2 3 2" xfId="30433" xr:uid="{319EFEDA-F891-4698-8C82-8F753CD4AB1E}"/>
    <cellStyle name="Normal 65 4 2 3 2 2" xfId="30434" xr:uid="{5325F764-4057-4BCB-B4F8-294E2A916A3B}"/>
    <cellStyle name="Normal 65 4 2 3 3" xfId="30435" xr:uid="{7B5A311D-5CA1-49EB-8BF7-9EDD085E0787}"/>
    <cellStyle name="Normal 65 4 2 4" xfId="30436" xr:uid="{02639C78-8FBF-49E6-97D5-36D9026BAD86}"/>
    <cellStyle name="Normal 65 4 2 4 2" xfId="30437" xr:uid="{0A6C7FB0-8E83-4C70-AEE3-C54DEA974769}"/>
    <cellStyle name="Normal 65 4 2 5" xfId="30438" xr:uid="{B027705B-EC9C-4C79-AB5D-899100548366}"/>
    <cellStyle name="Normal 65 4 3" xfId="30439" xr:uid="{622D7D66-CF7E-4035-93D9-34506EA11C99}"/>
    <cellStyle name="Normal 65 4 3 2" xfId="30440" xr:uid="{F9DFC6BC-8DB2-4885-BBAF-F5084FA54199}"/>
    <cellStyle name="Normal 65 4 3 2 2" xfId="30441" xr:uid="{88322033-498A-4709-A0D6-AAEC733F2886}"/>
    <cellStyle name="Normal 65 4 3 2 2 2" xfId="30442" xr:uid="{50BCE1B9-4C59-4990-97D0-781DB95453DB}"/>
    <cellStyle name="Normal 65 4 3 2 3" xfId="30443" xr:uid="{ACE13403-166A-47A8-B253-2B58CE7C8A25}"/>
    <cellStyle name="Normal 65 4 3 3" xfId="30444" xr:uid="{7A04BBF5-D357-433A-BB72-01E66AB37551}"/>
    <cellStyle name="Normal 65 4 3 3 2" xfId="30445" xr:uid="{06AA2983-F063-473B-9DAC-40FE52D74E32}"/>
    <cellStyle name="Normal 65 4 3 4" xfId="30446" xr:uid="{11DF73AD-33CA-40B6-B8B1-B5714AEE4DD5}"/>
    <cellStyle name="Normal 65 4 4" xfId="30447" xr:uid="{29874F12-35A6-449D-B524-E5BAC71DF12F}"/>
    <cellStyle name="Normal 65 4 4 2" xfId="30448" xr:uid="{DD5CD119-1863-46E7-8F77-8729F2845C0E}"/>
    <cellStyle name="Normal 65 4 4 2 2" xfId="30449" xr:uid="{2570B967-4C67-4DE7-BDEF-74F5E3E7641E}"/>
    <cellStyle name="Normal 65 4 4 3" xfId="30450" xr:uid="{6D966F87-90BC-4B49-8E57-77E8494C8091}"/>
    <cellStyle name="Normal 65 4 5" xfId="30451" xr:uid="{B74CD87F-D76F-40D4-86CA-EAF55D55761B}"/>
    <cellStyle name="Normal 65 4 5 2" xfId="30452" xr:uid="{6226A645-23C4-4750-841D-D091DC88790D}"/>
    <cellStyle name="Normal 65 4 6" xfId="30453" xr:uid="{E40C5BB6-2790-4A1A-8331-A69412A5BE99}"/>
    <cellStyle name="Normal 65 5" xfId="30454" xr:uid="{29182622-DECF-4EA8-8901-EFAFC07651D7}"/>
    <cellStyle name="Normal 65 5 2" xfId="30455" xr:uid="{1D8F7103-E5EC-4140-A40A-E99DF806F6DF}"/>
    <cellStyle name="Normal 65 5 2 2" xfId="30456" xr:uid="{7FC9D401-31C7-431E-A983-BE1871EEECCB}"/>
    <cellStyle name="Normal 65 5 2 2 2" xfId="30457" xr:uid="{B94DD3E8-1EDB-4952-A4D7-E34BFF294170}"/>
    <cellStyle name="Normal 65 5 2 2 2 2" xfId="30458" xr:uid="{3D9DF370-E612-4AE9-A6F9-D240CB63B5F8}"/>
    <cellStyle name="Normal 65 5 2 2 2 2 2" xfId="30459" xr:uid="{EFFEE0ED-DDBD-45E9-B32D-C2C322823167}"/>
    <cellStyle name="Normal 65 5 2 2 2 3" xfId="30460" xr:uid="{20CD780B-8213-4EC2-A8C8-C6B26031CE11}"/>
    <cellStyle name="Normal 65 5 2 2 3" xfId="30461" xr:uid="{F8271554-473C-4CCF-8691-D08410B793A9}"/>
    <cellStyle name="Normal 65 5 2 2 3 2" xfId="30462" xr:uid="{FD233A50-4291-4F42-94ED-E8E36EA8F35D}"/>
    <cellStyle name="Normal 65 5 2 2 4" xfId="30463" xr:uid="{7BAB860F-A8D7-4A6B-B2B9-1132085FF028}"/>
    <cellStyle name="Normal 65 5 2 3" xfId="30464" xr:uid="{1014243B-FF43-4196-80F7-1A6BF7881A59}"/>
    <cellStyle name="Normal 65 5 2 3 2" xfId="30465" xr:uid="{E341F837-985F-476F-B468-C5992D9670B1}"/>
    <cellStyle name="Normal 65 5 2 3 2 2" xfId="30466" xr:uid="{D37C7B45-AED7-4B4A-8BF0-9670D1964CF0}"/>
    <cellStyle name="Normal 65 5 2 3 3" xfId="30467" xr:uid="{4F2B9E19-9D08-48AB-B1B9-E415F87E0CC3}"/>
    <cellStyle name="Normal 65 5 2 4" xfId="30468" xr:uid="{DADBADDC-994D-409D-87CA-EBCB351D151D}"/>
    <cellStyle name="Normal 65 5 2 4 2" xfId="30469" xr:uid="{87CAD0AF-63AB-463B-B4B9-252CCECFB813}"/>
    <cellStyle name="Normal 65 5 2 5" xfId="30470" xr:uid="{F6B5B702-2E71-40EF-B9B4-580BF2B3E02F}"/>
    <cellStyle name="Normal 65 5 3" xfId="30471" xr:uid="{428235C7-BCE4-4E61-A92D-C78C1B29E314}"/>
    <cellStyle name="Normal 65 5 3 2" xfId="30472" xr:uid="{0D89C1BB-933F-4958-A907-6E219B3A8C01}"/>
    <cellStyle name="Normal 65 5 3 2 2" xfId="30473" xr:uid="{5DFED0AA-5BF8-496F-AC5C-95F0991C9D65}"/>
    <cellStyle name="Normal 65 5 3 2 2 2" xfId="30474" xr:uid="{9ACFCB1A-B28A-4291-979D-E2913A0C7184}"/>
    <cellStyle name="Normal 65 5 3 2 3" xfId="30475" xr:uid="{55BDDF09-C0B5-4BBF-BC8B-C513988362B5}"/>
    <cellStyle name="Normal 65 5 3 3" xfId="30476" xr:uid="{9F36C1DC-DC9D-4EE2-B4F4-1A388CD978E1}"/>
    <cellStyle name="Normal 65 5 3 3 2" xfId="30477" xr:uid="{96B4B9C5-35D9-4E1A-9301-3B74D29E4E73}"/>
    <cellStyle name="Normal 65 5 3 4" xfId="30478" xr:uid="{C34844D3-5547-4251-B7BA-5AE408AB8D64}"/>
    <cellStyle name="Normal 65 5 4" xfId="30479" xr:uid="{99D373EB-AEA8-4BCC-A703-2AEA768EB6EC}"/>
    <cellStyle name="Normal 65 5 4 2" xfId="30480" xr:uid="{6014689F-320D-4EFE-B075-E5A183FEFBA5}"/>
    <cellStyle name="Normal 65 5 4 2 2" xfId="30481" xr:uid="{56B6D98B-335F-466D-B255-B1D226A743A6}"/>
    <cellStyle name="Normal 65 5 4 3" xfId="30482" xr:uid="{0B25BF8E-65E5-44B9-A6C2-79C9C7E6E1C8}"/>
    <cellStyle name="Normal 65 5 5" xfId="30483" xr:uid="{5F5579B8-46F7-4BFC-9901-57F87C1BCCE1}"/>
    <cellStyle name="Normal 65 5 5 2" xfId="30484" xr:uid="{B78B55E1-901E-45C9-B69D-1D1468CBFFF9}"/>
    <cellStyle name="Normal 65 5 6" xfId="30485" xr:uid="{B4FB07FF-E599-4C1D-8DC6-0522E47D5729}"/>
    <cellStyle name="Normal 65 6" xfId="30486" xr:uid="{BA87FF71-F458-4F0B-BE02-B88BDF7EF7D3}"/>
    <cellStyle name="Normal 65 6 2" xfId="30487" xr:uid="{434F5094-CF80-4796-A758-992EB4E98C57}"/>
    <cellStyle name="Normal 65 6 2 2" xfId="30488" xr:uid="{13BEFEA9-E566-4741-9C2E-573B254C79C5}"/>
    <cellStyle name="Normal 65 6 2 2 2" xfId="30489" xr:uid="{10F343B0-8FE0-4F44-AB38-6F6C49F40994}"/>
    <cellStyle name="Normal 65 6 2 2 2 2" xfId="30490" xr:uid="{84BFC742-B65B-4791-95E1-ACCEC3BD2129}"/>
    <cellStyle name="Normal 65 6 2 2 2 2 2" xfId="30491" xr:uid="{93EE36E4-65A3-4804-8752-02A18B206D85}"/>
    <cellStyle name="Normal 65 6 2 2 2 3" xfId="30492" xr:uid="{37E978FE-BE7A-4A4A-953D-92E5BC02BAC9}"/>
    <cellStyle name="Normal 65 6 2 2 3" xfId="30493" xr:uid="{C6E01677-1383-41E0-9F02-6DC8CEFDA426}"/>
    <cellStyle name="Normal 65 6 2 2 3 2" xfId="30494" xr:uid="{21703F5C-8395-4634-A693-39426360ED43}"/>
    <cellStyle name="Normal 65 6 2 2 4" xfId="30495" xr:uid="{493EEA15-11B2-44E6-9E2E-F2F058AD35D1}"/>
    <cellStyle name="Normal 65 6 2 3" xfId="30496" xr:uid="{0829358B-E0A3-4F4A-A67F-AEB87E19D934}"/>
    <cellStyle name="Normal 65 6 2 3 2" xfId="30497" xr:uid="{C84490D4-DFF5-46E0-827A-EC0506C59F71}"/>
    <cellStyle name="Normal 65 6 2 3 2 2" xfId="30498" xr:uid="{DAF9B27D-F774-416E-BEE9-441D779F3864}"/>
    <cellStyle name="Normal 65 6 2 3 3" xfId="30499" xr:uid="{76902A3C-09F3-40F9-8DA7-EFB396A13DCE}"/>
    <cellStyle name="Normal 65 6 2 4" xfId="30500" xr:uid="{4B46A541-E315-441B-9813-DAE7C60A1D63}"/>
    <cellStyle name="Normal 65 6 2 4 2" xfId="30501" xr:uid="{371A3085-7AA9-41FC-BD90-57AB8EF3F043}"/>
    <cellStyle name="Normal 65 6 2 5" xfId="30502" xr:uid="{4EBBCEED-7A42-4B92-A68F-FF4CC3BF7618}"/>
    <cellStyle name="Normal 65 6 3" xfId="30503" xr:uid="{9A11E647-5921-4700-B81E-6542E2B7DE7D}"/>
    <cellStyle name="Normal 65 6 3 2" xfId="30504" xr:uid="{70A35139-3140-43C4-97C4-E8D321E01791}"/>
    <cellStyle name="Normal 65 6 3 2 2" xfId="30505" xr:uid="{B07CB3DC-2C17-4F25-8EDA-65D8FC477FC1}"/>
    <cellStyle name="Normal 65 6 3 2 2 2" xfId="30506" xr:uid="{3C4F836D-93FD-4D35-9932-667AC699AE22}"/>
    <cellStyle name="Normal 65 6 3 2 3" xfId="30507" xr:uid="{6F9C6AA5-FC60-4736-AACA-9521B2937423}"/>
    <cellStyle name="Normal 65 6 3 3" xfId="30508" xr:uid="{6A6A099F-9713-43CA-A0A7-635969C496A5}"/>
    <cellStyle name="Normal 65 6 3 3 2" xfId="30509" xr:uid="{9377589C-3DC0-4641-AF92-2E645D83B0E1}"/>
    <cellStyle name="Normal 65 6 3 4" xfId="30510" xr:uid="{88684F91-1571-4FD0-8BBB-F4D916749A82}"/>
    <cellStyle name="Normal 65 6 4" xfId="30511" xr:uid="{B13DD956-D7C7-4DCA-A33C-DD7741A6673D}"/>
    <cellStyle name="Normal 65 6 4 2" xfId="30512" xr:uid="{F486EB5B-5ED1-4930-A73B-9E318981DA69}"/>
    <cellStyle name="Normal 65 6 4 2 2" xfId="30513" xr:uid="{AF12C3A7-FD51-4D4D-A0CC-11E324406CE7}"/>
    <cellStyle name="Normal 65 6 4 3" xfId="30514" xr:uid="{631D0DAD-7353-4FE7-B405-C87C4201D778}"/>
    <cellStyle name="Normal 65 6 5" xfId="30515" xr:uid="{1D76E53A-BB5D-4E4B-9220-68841B5AB3C4}"/>
    <cellStyle name="Normal 65 6 5 2" xfId="30516" xr:uid="{B1BB004F-9C77-4289-A629-506B95390111}"/>
    <cellStyle name="Normal 65 6 6" xfId="30517" xr:uid="{6AA69915-CD94-4B89-A34C-3D9BDE5A15D7}"/>
    <cellStyle name="Normal 65 7" xfId="30518" xr:uid="{39801505-EFCA-4B03-86F6-87F58DD9FB3C}"/>
    <cellStyle name="Normal 65 7 2" xfId="30519" xr:uid="{8BBBE18C-E9B0-4CAF-8EB3-E0CA0A83D6CF}"/>
    <cellStyle name="Normal 65 7 2 2" xfId="30520" xr:uid="{9F8F5D58-B56E-4C50-B333-31C9CEB7A0E7}"/>
    <cellStyle name="Normal 65 7 2 2 2" xfId="30521" xr:uid="{BE7E6AFA-7D42-4C9B-8303-51B84C2A3CE3}"/>
    <cellStyle name="Normal 65 7 2 2 2 2" xfId="30522" xr:uid="{20B91633-140D-4205-AE2D-EF5EE73A802A}"/>
    <cellStyle name="Normal 65 7 2 2 2 2 2" xfId="30523" xr:uid="{2BAFEEE5-61C8-43FB-9DA2-68F7C97DE988}"/>
    <cellStyle name="Normal 65 7 2 2 2 3" xfId="30524" xr:uid="{5C738A0A-135B-4DAE-AADA-D0ED6137F31A}"/>
    <cellStyle name="Normal 65 7 2 2 3" xfId="30525" xr:uid="{1FD293F9-0639-4D87-A772-8337985F74C5}"/>
    <cellStyle name="Normal 65 7 2 2 3 2" xfId="30526" xr:uid="{5C7F727F-A135-4BCA-A9E2-80C434BA46BE}"/>
    <cellStyle name="Normal 65 7 2 2 4" xfId="30527" xr:uid="{C329854C-21FF-47FC-98D1-FC5A82BADBE5}"/>
    <cellStyle name="Normal 65 7 2 3" xfId="30528" xr:uid="{75B3EE47-6E76-4A36-AA8A-02AAC74BFB8F}"/>
    <cellStyle name="Normal 65 7 2 3 2" xfId="30529" xr:uid="{15EE1D3D-4558-44D8-A7BB-4C2B9AAD7CA5}"/>
    <cellStyle name="Normal 65 7 2 3 2 2" xfId="30530" xr:uid="{42469ADE-0524-45F0-B6B8-890FFDE1C4B7}"/>
    <cellStyle name="Normal 65 7 2 3 3" xfId="30531" xr:uid="{7BDE82F4-7E28-4AA1-A300-9678298DD0DC}"/>
    <cellStyle name="Normal 65 7 2 4" xfId="30532" xr:uid="{BD740EAF-9BDF-4B0B-8F1E-1573C0131C0F}"/>
    <cellStyle name="Normal 65 7 2 4 2" xfId="30533" xr:uid="{34C4D8EA-36F7-40DC-90E3-9BEF510AFF84}"/>
    <cellStyle name="Normal 65 7 2 5" xfId="30534" xr:uid="{981A9229-59A5-457A-BC9A-26E3B37C0F45}"/>
    <cellStyle name="Normal 65 7 3" xfId="30535" xr:uid="{77980A0B-3885-49B7-9CFE-B6FA9BF2BB2B}"/>
    <cellStyle name="Normal 65 7 3 2" xfId="30536" xr:uid="{06446C4B-E575-4DCE-A074-CE75668E2CCB}"/>
    <cellStyle name="Normal 65 7 3 2 2" xfId="30537" xr:uid="{6C5F852E-F22F-45D4-981E-97E80C549BB9}"/>
    <cellStyle name="Normal 65 7 3 2 2 2" xfId="30538" xr:uid="{2095E23C-9E72-45F9-BA73-73F7914B1F39}"/>
    <cellStyle name="Normal 65 7 3 2 3" xfId="30539" xr:uid="{476B52AC-6657-4404-A516-4BAE08C0DD32}"/>
    <cellStyle name="Normal 65 7 3 3" xfId="30540" xr:uid="{661B7DD3-5448-4211-A6CA-942774C4E894}"/>
    <cellStyle name="Normal 65 7 3 3 2" xfId="30541" xr:uid="{DC45FEF2-EC78-4D1A-A638-86D82E65F607}"/>
    <cellStyle name="Normal 65 7 3 4" xfId="30542" xr:uid="{F428548B-59CB-4C44-849E-E820D34E114F}"/>
    <cellStyle name="Normal 65 7 4" xfId="30543" xr:uid="{50B2E2B8-B605-41BA-BAEC-C43C43805AD5}"/>
    <cellStyle name="Normal 65 7 4 2" xfId="30544" xr:uid="{56CA2CC9-5164-4492-BA83-C530F03DD0BF}"/>
    <cellStyle name="Normal 65 7 4 2 2" xfId="30545" xr:uid="{84D430E1-B3E1-429E-A922-17ABD3609759}"/>
    <cellStyle name="Normal 65 7 4 3" xfId="30546" xr:uid="{86F64FDD-23B4-4BCE-8BEE-043F8C8A716F}"/>
    <cellStyle name="Normal 65 7 5" xfId="30547" xr:uid="{0F4DC62D-B51E-4838-BD16-239FD809C48F}"/>
    <cellStyle name="Normal 65 7 5 2" xfId="30548" xr:uid="{69832FB1-D308-4AA8-A37A-7B64E0D4746B}"/>
    <cellStyle name="Normal 65 7 6" xfId="30549" xr:uid="{96D2665E-7A3A-40D5-9D2E-A05A59AD4649}"/>
    <cellStyle name="Normal 65 8" xfId="30550" xr:uid="{6A1FD189-D757-4C85-8A1F-693814707DEF}"/>
    <cellStyle name="Normal 65 8 2" xfId="30551" xr:uid="{013C100D-AB74-4118-BE87-5CAE6DC9C58C}"/>
    <cellStyle name="Normal 65 8 2 2" xfId="30552" xr:uid="{45F9073D-AD91-49DD-B26F-5597C5D318A3}"/>
    <cellStyle name="Normal 65 8 2 2 2" xfId="30553" xr:uid="{0C462D7E-4F5C-41C4-B0C3-732D6F56C045}"/>
    <cellStyle name="Normal 65 8 2 2 2 2" xfId="30554" xr:uid="{E6410FA6-7C5A-4E0F-9D6F-C857CFB3CC48}"/>
    <cellStyle name="Normal 65 8 2 2 2 2 2" xfId="30555" xr:uid="{67BF5A45-DFAA-4921-BFA1-23DE363BC3D2}"/>
    <cellStyle name="Normal 65 8 2 2 2 2 2 2" xfId="30556" xr:uid="{AA218E64-6D44-403A-AA3C-95887DA092FB}"/>
    <cellStyle name="Normal 65 8 2 2 2 2 2 2 2" xfId="30557" xr:uid="{B5FE55BB-0223-4745-9B8A-54EF9644F1AF}"/>
    <cellStyle name="Normal 65 8 2 2 2 2 2 3" xfId="30558" xr:uid="{C9BDA476-FC25-446F-AD0B-A5503954D74F}"/>
    <cellStyle name="Normal 65 8 2 2 2 2 3" xfId="30559" xr:uid="{DFF39F03-5C1C-4755-B91E-07D520018DE0}"/>
    <cellStyle name="Normal 65 8 2 2 2 2 3 2" xfId="30560" xr:uid="{0CF321C8-85E8-461A-94D6-1707D5039018}"/>
    <cellStyle name="Normal 65 8 2 2 2 2 4" xfId="30561" xr:uid="{8F7D1D6B-467E-4119-8DA7-49BA7EEB7932}"/>
    <cellStyle name="Normal 65 8 2 2 2 3" xfId="30562" xr:uid="{00344F30-F08C-4468-AF0A-71C26C7AE73C}"/>
    <cellStyle name="Normal 65 8 2 2 2 3 2" xfId="30563" xr:uid="{323345D0-297D-41FE-928E-D5DF822A555C}"/>
    <cellStyle name="Normal 65 8 2 2 2 3 2 2" xfId="30564" xr:uid="{4AC5BBE3-6BE4-43F4-A8C5-05D430CEF47D}"/>
    <cellStyle name="Normal 65 8 2 2 2 3 3" xfId="30565" xr:uid="{ED4E2FBB-9328-4674-AC52-A28658F613F5}"/>
    <cellStyle name="Normal 65 8 2 2 2 4" xfId="30566" xr:uid="{EEACF5E6-ABCB-42EE-9A78-F3C3DBBC7C5C}"/>
    <cellStyle name="Normal 65 8 2 2 2 4 2" xfId="30567" xr:uid="{CD1A441C-7DE8-42BF-86A2-ADA5F0CDBFD6}"/>
    <cellStyle name="Normal 65 8 2 2 2 5" xfId="30568" xr:uid="{DE8667E6-BDC6-477C-8BA2-A8105D031B1C}"/>
    <cellStyle name="Normal 65 8 2 2 3" xfId="30569" xr:uid="{09268F94-3A20-49E8-BE00-11792DBBA0D8}"/>
    <cellStyle name="Normal 65 8 2 2 3 2" xfId="30570" xr:uid="{38CA3E43-B774-4826-A3DB-137C67B94454}"/>
    <cellStyle name="Normal 65 8 2 2 3 2 2" xfId="30571" xr:uid="{319690E5-57A9-4DB4-954D-ECC12B71BF4B}"/>
    <cellStyle name="Normal 65 8 2 2 3 2 2 2" xfId="30572" xr:uid="{D0F4CD39-6DDF-4E21-B524-79269B7D30C4}"/>
    <cellStyle name="Normal 65 8 2 2 3 2 2 2 2" xfId="30573" xr:uid="{8741C5CF-7092-48E4-8C6E-8498919A017E}"/>
    <cellStyle name="Normal 65 8 2 2 3 2 2 2 2 2" xfId="30574" xr:uid="{B445071F-15EE-430E-A3B0-542D825F54B9}"/>
    <cellStyle name="Normal 65 8 2 2 3 2 2 2 2 2 2" xfId="30575" xr:uid="{DDAC43A5-3F7F-4E9C-8988-535DE999094A}"/>
    <cellStyle name="Normal 65 8 2 2 3 2 2 2 2 3" xfId="30576" xr:uid="{91974D4F-0492-47AE-A69A-D4314F88F779}"/>
    <cellStyle name="Normal 65 8 2 2 3 2 2 2 3" xfId="30577" xr:uid="{3853FA41-1DC9-4D34-862A-4A5B698DF815}"/>
    <cellStyle name="Normal 65 8 2 2 3 2 2 2 3 2" xfId="30578" xr:uid="{0F08EFA2-C9D8-42EF-898C-D7943B2F2A9C}"/>
    <cellStyle name="Normal 65 8 2 2 3 2 2 2 4" xfId="30579" xr:uid="{3EF5DE8E-86B9-4021-A7A1-8DA1664D17DB}"/>
    <cellStyle name="Normal 65 8 2 2 3 2 2 3" xfId="30580" xr:uid="{2583C2D2-3773-42F0-88C1-51C18D1D1474}"/>
    <cellStyle name="Normal 65 8 2 2 3 2 2 3 2" xfId="30581" xr:uid="{7077149D-C559-4141-9146-EE5DE133A664}"/>
    <cellStyle name="Normal 65 8 2 2 3 2 2 3 2 2" xfId="30582" xr:uid="{8CDBB70E-6617-4395-AF1B-60D24B3A7FDE}"/>
    <cellStyle name="Normal 65 8 2 2 3 2 2 3 3" xfId="30583" xr:uid="{9549BE3B-06C6-44EF-ADB7-1B126386AC2B}"/>
    <cellStyle name="Normal 65 8 2 2 3 2 2 4" xfId="30584" xr:uid="{596A74B7-4854-4220-86BB-6AEDC9B59E67}"/>
    <cellStyle name="Normal 65 8 2 2 3 2 2 4 2" xfId="30585" xr:uid="{64D44EE9-6E83-4523-B64D-1DB39DD7B2E6}"/>
    <cellStyle name="Normal 65 8 2 2 3 2 2 5" xfId="30586" xr:uid="{4791F0D8-5638-4BF0-969F-6D77E0CAE7BF}"/>
    <cellStyle name="Normal 65 8 2 2 3 2 3" xfId="30587" xr:uid="{91076263-15CC-441C-B02E-EFD4BF851624}"/>
    <cellStyle name="Normal 65 8 2 2 3 2 3 2" xfId="30588" xr:uid="{ABA3DC47-97C6-4151-BBD5-FF60FB44DA8F}"/>
    <cellStyle name="Normal 65 8 2 2 3 2 3 2 2" xfId="30589" xr:uid="{0AB5FAFC-EA76-4E8D-8D2D-BF80710B3CD7}"/>
    <cellStyle name="Normal 65 8 2 2 3 2 3 2 2 2" xfId="30590" xr:uid="{FE712AA2-ED11-4245-9841-BE8BF0282894}"/>
    <cellStyle name="Normal 65 8 2 2 3 2 3 2 2 2 2" xfId="30591" xr:uid="{FBE92FEF-1DB7-4D7F-9087-AE481633EFAE}"/>
    <cellStyle name="Normal 65 8 2 2 3 2 3 2 2 3" xfId="30592" xr:uid="{28954519-6170-4BB3-8B02-1E3C1BCA0EC3}"/>
    <cellStyle name="Normal 65 8 2 2 3 2 3 2 3" xfId="30593" xr:uid="{EFC2B65A-03B1-4FA7-8035-B551E41A1076}"/>
    <cellStyle name="Normal 65 8 2 2 3 2 3 2 3 2" xfId="30594" xr:uid="{4AFF2798-0516-42C9-B3FC-54088A4E2076}"/>
    <cellStyle name="Normal 65 8 2 2 3 2 3 2 4" xfId="30595" xr:uid="{43D9E199-F88E-46B8-AE18-4127E0C80850}"/>
    <cellStyle name="Normal 65 8 2 2 3 2 3 3" xfId="30596" xr:uid="{9485FDDC-9680-4942-B585-D51E408531FC}"/>
    <cellStyle name="Normal 65 8 2 2 3 2 3 3 2" xfId="30597" xr:uid="{BC38E3B5-4FDC-46C3-8201-9D01EF6E105D}"/>
    <cellStyle name="Normal 65 8 2 2 3 2 3 3 2 2" xfId="30598" xr:uid="{4BDC6A8C-56EB-484D-AB51-879CD3E935C1}"/>
    <cellStyle name="Normal 65 8 2 2 3 2 3 3 3" xfId="30599" xr:uid="{ACD344E8-CC2F-4DF5-89ED-25CB7E9CC8B8}"/>
    <cellStyle name="Normal 65 8 2 2 3 2 3 4" xfId="30600" xr:uid="{7AB7DDBF-6B2F-4894-8F1F-08452C8B26FA}"/>
    <cellStyle name="Normal 65 8 2 2 3 2 3 4 2" xfId="30601" xr:uid="{B9FBDAB4-448F-46F4-AE36-25105DE47616}"/>
    <cellStyle name="Normal 65 8 2 2 3 2 3 5" xfId="30602" xr:uid="{DBCD9D70-637F-475B-A163-E62E0A1BDFD2}"/>
    <cellStyle name="Normal 65 8 2 2 3 2 4" xfId="30603" xr:uid="{6C1E2FE8-DD8C-4B8F-9126-D97665959BD2}"/>
    <cellStyle name="Normal 65 8 2 2 3 2 4 2" xfId="30604" xr:uid="{4CA75EF7-2812-4100-96E6-87E46B8F043F}"/>
    <cellStyle name="Normal 65 8 2 2 3 2 4 2 2" xfId="30605" xr:uid="{2B09E1B0-E00C-4ADB-87A6-7ADE517432B4}"/>
    <cellStyle name="Normal 65 8 2 2 3 2 4 2 2 2" xfId="30606" xr:uid="{13FF9AC1-E58A-4DA9-A9DB-3FE6CD68A6C1}"/>
    <cellStyle name="Normal 65 8 2 2 3 2 4 2 2 2 2" xfId="30607" xr:uid="{6C135987-BD53-42DB-ACE5-449C7BD15B66}"/>
    <cellStyle name="Normal 65 8 2 2 3 2 4 2 2 2 2 2" xfId="30608" xr:uid="{9A9D7781-CEAE-4294-A311-68A7066D6E0D}"/>
    <cellStyle name="Normal 65 8 2 2 3 2 4 2 2 2 3" xfId="30609" xr:uid="{71F37217-9BB8-4592-BCFE-E92D8B94D7D1}"/>
    <cellStyle name="Normal 65 8 2 2 3 2 4 2 2 3" xfId="30610" xr:uid="{9FE02633-DCD0-4A38-A85A-4AEBEB4C077A}"/>
    <cellStyle name="Normal 65 8 2 2 3 2 4 2 2 3 2" xfId="30611" xr:uid="{BDBBD33B-1A58-4F3E-9D33-CD4590A08651}"/>
    <cellStyle name="Normal 65 8 2 2 3 2 4 2 2 4" xfId="30612" xr:uid="{AC72211F-2768-419A-9F06-9A3668C9ED17}"/>
    <cellStyle name="Normal 65 8 2 2 3 2 4 2 3" xfId="30613" xr:uid="{4A4692C9-E4CC-4EEB-AA8C-EA01B279D28A}"/>
    <cellStyle name="Normal 65 8 2 2 3 2 4 2 3 10" xfId="30614" xr:uid="{FF31D41A-C4FE-4BE9-8538-C968684CDBC3}"/>
    <cellStyle name="Normal 65 8 2 2 3 2 4 2 3 10 2" xfId="30615" xr:uid="{A6CF7CF3-B8AF-470D-9D7C-199CB171B6EB}"/>
    <cellStyle name="Normal 65 8 2 2 3 2 4 2 3 11" xfId="30616" xr:uid="{67068CB6-0037-43D8-8F49-9B5FD1B7F06A}"/>
    <cellStyle name="Normal 65 8 2 2 3 2 4 2 3 12" xfId="30617" xr:uid="{A91B6529-F3D1-4C52-AA3D-86F622DFB46A}"/>
    <cellStyle name="Normal 65 8 2 2 3 2 4 2 3 13" xfId="30618" xr:uid="{2421BD97-6428-4377-B698-437B340F3DF9}"/>
    <cellStyle name="Normal 65 8 2 2 3 2 4 2 3 2" xfId="30619" xr:uid="{4A2DAD42-7DE3-4650-AE33-D33A3D245465}"/>
    <cellStyle name="Normal 65 8 2 2 3 2 4 2 3 2 2" xfId="30620" xr:uid="{5FDABF7B-8976-48DC-8458-993620E9C93E}"/>
    <cellStyle name="Normal 65 8 2 2 3 2 4 2 3 2 2 2" xfId="30621" xr:uid="{BF601C02-109F-41AB-AE7E-D9796C4DC236}"/>
    <cellStyle name="Normal 65 8 2 2 3 2 4 2 3 2 3" xfId="30622" xr:uid="{2F0D7791-782B-4EB3-ABE0-445C92C6BB82}"/>
    <cellStyle name="Normal 65 8 2 2 3 2 4 2 3 3" xfId="30623" xr:uid="{37FD12C7-ECEF-4DE9-B627-8B052B8E299A}"/>
    <cellStyle name="Normal 65 8 2 2 3 2 4 2 3 3 2" xfId="30624" xr:uid="{5C9BEDCC-6AB2-480B-BAFE-28608701D042}"/>
    <cellStyle name="Normal 65 8 2 2 3 2 4 2 3 3 2 2" xfId="30625" xr:uid="{E3A0DE17-F180-49C1-937D-94C42F8EC62F}"/>
    <cellStyle name="Normal 65 8 2 2 3 2 4 2 3 3 3" xfId="30626" xr:uid="{BB1E5AE1-ABDD-4A65-8081-E71DDD19B4F9}"/>
    <cellStyle name="Normal 65 8 2 2 3 2 4 2 3 4" xfId="30627" xr:uid="{A5EEDB17-064C-484A-9770-2CE832FDDE51}"/>
    <cellStyle name="Normal 65 8 2 2 3 2 4 2 3 4 2" xfId="30628" xr:uid="{9AF977C0-416B-422E-A8C4-8A954A3948AB}"/>
    <cellStyle name="Normal 65 8 2 2 3 2 4 2 3 4 2 2" xfId="30629" xr:uid="{6834349C-9EFF-440B-B8A4-8E800D757AB1}"/>
    <cellStyle name="Normal 65 8 2 2 3 2 4 2 3 4 3" xfId="30630" xr:uid="{6C897ECB-E03D-4CFE-8641-D14FD587D8F7}"/>
    <cellStyle name="Normal 65 8 2 2 3 2 4 2 3 5" xfId="30631" xr:uid="{1F8F5A0F-4518-424B-9549-EA18344D30F3}"/>
    <cellStyle name="Normal 65 8 2 2 3 2 4 2 3 5 2" xfId="30632" xr:uid="{3B50CBE2-E4E9-4870-81E8-6A760A642396}"/>
    <cellStyle name="Normal 65 8 2 2 3 2 4 2 3 5 2 2" xfId="30633" xr:uid="{8E47355F-C2CC-4A4E-981C-A4703F002418}"/>
    <cellStyle name="Normal 65 8 2 2 3 2 4 2 3 5 3" xfId="30634" xr:uid="{0DB7E7D1-28F1-4697-8D1C-4EAA803FC09D}"/>
    <cellStyle name="Normal 65 8 2 2 3 2 4 2 3 6" xfId="30635" xr:uid="{65A21998-0A85-45C6-9127-1D3E1D7F0AD7}"/>
    <cellStyle name="Normal 65 8 2 2 3 2 4 2 3 6 2" xfId="30636" xr:uid="{D48B3F1B-2FE2-4329-9F87-2BBD5BD5EFE3}"/>
    <cellStyle name="Normal 65 8 2 2 3 2 4 2 3 7" xfId="30637" xr:uid="{E271424D-1F03-4632-95E2-8AD94B637E96}"/>
    <cellStyle name="Normal 65 8 2 2 3 2 4 2 3 7 2" xfId="30638" xr:uid="{1D273055-1887-4AAF-A030-0829171E8E5F}"/>
    <cellStyle name="Normal 65 8 2 2 3 2 4 2 3 8" xfId="30639" xr:uid="{1986E7B5-B265-427C-AB67-37FD91B5BA17}"/>
    <cellStyle name="Normal 65 8 2 2 3 2 4 2 3 8 2" xfId="30640" xr:uid="{5E84E654-6057-4C58-A3F5-EE0AD4CEAB05}"/>
    <cellStyle name="Normal 65 8 2 2 3 2 4 2 3 9" xfId="30641" xr:uid="{25200ADA-3C7D-4C8D-8F2E-45FA564F7762}"/>
    <cellStyle name="Normal 65 8 2 2 3 2 4 2 3 9 2" xfId="30642" xr:uid="{5FC6BFD3-60A4-4E93-A718-FEC04BDF9DED}"/>
    <cellStyle name="Normal 65 8 2 2 3 2 4 2 4" xfId="30643" xr:uid="{DE608EDB-8455-43D4-91BA-5CA14FB60C58}"/>
    <cellStyle name="Normal 65 8 2 2 3 2 4 2 4 2" xfId="30644" xr:uid="{F9C5F848-9732-4F4C-AAE9-DEFF921BD818}"/>
    <cellStyle name="Normal 65 8 2 2 3 2 4 2 4 2 2" xfId="30645" xr:uid="{5D0DCBAE-53C4-4B88-BFA2-E01BC82F5078}"/>
    <cellStyle name="Normal 65 8 2 2 3 2 4 2 4 3" xfId="30646" xr:uid="{4760034A-FFC2-4A74-9809-B6156FF613AE}"/>
    <cellStyle name="Normal 65 8 2 2 3 2 4 2 5" xfId="30647" xr:uid="{5610DB90-CACA-4A24-91C6-729349314D27}"/>
    <cellStyle name="Normal 65 8 2 2 3 2 4 2 5 2" xfId="30648" xr:uid="{C6AA5F0D-15CF-4616-B58B-8FEF8852E932}"/>
    <cellStyle name="Normal 65 8 2 2 3 2 4 2 6" xfId="30649" xr:uid="{B269D55B-9B00-4D3A-8384-D62713B18404}"/>
    <cellStyle name="Normal 65 8 2 2 3 2 4 3" xfId="30650" xr:uid="{6B2F2E58-04AA-4FF4-8B10-71B1D69FAF11}"/>
    <cellStyle name="Normal 65 8 2 2 3 2 4 3 2" xfId="30651" xr:uid="{308A57BB-CB15-4377-8D73-E7A8B057B346}"/>
    <cellStyle name="Normal 65 8 2 2 3 2 4 3 2 2" xfId="30652" xr:uid="{E8153E77-64B1-46B4-A878-3A0312028C3D}"/>
    <cellStyle name="Normal 65 8 2 2 3 2 4 3 2 2 2" xfId="30653" xr:uid="{5575383B-EA82-400A-ABD2-636FBC7610D7}"/>
    <cellStyle name="Normal 65 8 2 2 3 2 4 3 2 3" xfId="30654" xr:uid="{88C3B60B-7071-453F-AB4B-5A3998AE7014}"/>
    <cellStyle name="Normal 65 8 2 2 3 2 4 3 3" xfId="30655" xr:uid="{8C5963CA-5449-4D54-8F8B-74386341910B}"/>
    <cellStyle name="Normal 65 8 2 2 3 2 4 3 3 2" xfId="30656" xr:uid="{5391177B-0AAA-450F-B83C-8E71F0002E15}"/>
    <cellStyle name="Normal 65 8 2 2 3 2 4 3 4" xfId="30657" xr:uid="{577AB370-659C-4325-B03F-3CAD63207C17}"/>
    <cellStyle name="Normal 65 8 2 2 3 2 4 4" xfId="30658" xr:uid="{9D4F1674-2CCE-4298-A2E8-33409D985769}"/>
    <cellStyle name="Normal 65 8 2 2 3 2 4 4 2" xfId="30659" xr:uid="{5C7B5BD2-ECB2-48B9-836B-C2265D39CACC}"/>
    <cellStyle name="Normal 65 8 2 2 3 2 4 4 2 2" xfId="30660" xr:uid="{221AB5CB-4460-4A2E-92E2-76FD704D8BF8}"/>
    <cellStyle name="Normal 65 8 2 2 3 2 4 4 3" xfId="30661" xr:uid="{DDE11714-A1E8-4A42-A7C7-0C9E7D2310FF}"/>
    <cellStyle name="Normal 65 8 2 2 3 2 4 5" xfId="30662" xr:uid="{6F5B120C-0F1A-4520-B800-6878E0112C1F}"/>
    <cellStyle name="Normal 65 8 2 2 3 2 4 5 2" xfId="30663" xr:uid="{314011FF-A65F-4341-8B50-18B2E81EEB43}"/>
    <cellStyle name="Normal 65 8 2 2 3 2 4 6" xfId="30664" xr:uid="{E94EE880-162E-4C22-ACC3-5A7CE84204E3}"/>
    <cellStyle name="Normal 65 8 2 2 3 2 5" xfId="30665" xr:uid="{56F91359-6031-46D4-835B-E278CE67E0DF}"/>
    <cellStyle name="Normal 65 8 2 2 3 2 5 2" xfId="30666" xr:uid="{B490690D-90C3-49F6-AD59-9F757F38757E}"/>
    <cellStyle name="Normal 65 8 2 2 3 2 5 2 2" xfId="30667" xr:uid="{BA4E90A9-B528-4D10-AB1E-9E0F7C052B13}"/>
    <cellStyle name="Normal 65 8 2 2 3 2 5 2 2 2" xfId="30668" xr:uid="{B7A98D01-EAFD-46BF-AD7F-8597143928B2}"/>
    <cellStyle name="Normal 65 8 2 2 3 2 5 2 3" xfId="30669" xr:uid="{30A83988-7026-4FF4-A8B0-BCD2153059A0}"/>
    <cellStyle name="Normal 65 8 2 2 3 2 5 3" xfId="30670" xr:uid="{5029071E-78F4-42BD-88CD-E48DA9A441C6}"/>
    <cellStyle name="Normal 65 8 2 2 3 2 5 3 2" xfId="30671" xr:uid="{489B5EE8-D4DF-4D2A-A4C6-C6B9BADD2C31}"/>
    <cellStyle name="Normal 65 8 2 2 3 2 5 4" xfId="30672" xr:uid="{13BF7BD9-38E4-40AD-917A-D9AEAEDF6A9A}"/>
    <cellStyle name="Normal 65 8 2 2 3 2 6" xfId="30673" xr:uid="{101CA8F1-9AA0-4BD8-B1C1-F5819C102C05}"/>
    <cellStyle name="Normal 65 8 2 2 3 2 6 2" xfId="30674" xr:uid="{7A370EE2-AE7A-4854-866E-32B27088017F}"/>
    <cellStyle name="Normal 65 8 2 2 3 2 6 2 2" xfId="30675" xr:uid="{AA42B72D-BFFC-4E99-AC29-F57E0074D64A}"/>
    <cellStyle name="Normal 65 8 2 2 3 2 6 3" xfId="30676" xr:uid="{DB9828DA-9B52-4F7C-8F20-32DCFAA7F110}"/>
    <cellStyle name="Normal 65 8 2 2 3 2 7" xfId="30677" xr:uid="{44E20F7F-C529-4750-A792-2E80B7922A50}"/>
    <cellStyle name="Normal 65 8 2 2 3 2 7 2" xfId="30678" xr:uid="{C160E025-0A15-4F51-9833-FEB78F008ECC}"/>
    <cellStyle name="Normal 65 8 2 2 3 2 8" xfId="30679" xr:uid="{2486CA12-943F-4031-B7A9-27F9F95CAA93}"/>
    <cellStyle name="Normal 65 8 2 2 3 3" xfId="30680" xr:uid="{C7F76DE9-DE83-497D-B7CC-47740B301E92}"/>
    <cellStyle name="Normal 65 8 2 2 3 3 2" xfId="30681" xr:uid="{0A2F956F-2673-4C2B-B1C7-383F7F75B1E5}"/>
    <cellStyle name="Normal 65 8 2 2 3 3 2 2" xfId="30682" xr:uid="{3557B97D-B9B3-41D8-863F-5CFB88962CAB}"/>
    <cellStyle name="Normal 65 8 2 2 3 3 2 2 2" xfId="30683" xr:uid="{9390E21A-3D24-430A-8D26-1B578592328C}"/>
    <cellStyle name="Normal 65 8 2 2 3 3 2 3" xfId="30684" xr:uid="{7C9517E4-D4B8-4CF1-A949-0856768E309B}"/>
    <cellStyle name="Normal 65 8 2 2 3 3 3" xfId="30685" xr:uid="{39F51D53-84C9-494D-880C-088DB26C5636}"/>
    <cellStyle name="Normal 65 8 2 2 3 3 3 2" xfId="30686" xr:uid="{F1D68D7A-A988-4038-B382-0B52E515F993}"/>
    <cellStyle name="Normal 65 8 2 2 3 3 4" xfId="30687" xr:uid="{49CD9416-4690-46E7-BF85-AF66519DC509}"/>
    <cellStyle name="Normal 65 8 2 2 3 4" xfId="30688" xr:uid="{279053C2-F52B-4A19-9431-D6480F273F53}"/>
    <cellStyle name="Normal 65 8 2 2 3 4 2" xfId="30689" xr:uid="{BEAD8514-9146-4CC6-B0FA-6C6BFEBF8841}"/>
    <cellStyle name="Normal 65 8 2 2 3 4 2 2" xfId="30690" xr:uid="{E82222D3-A69C-4651-81A9-503078BE6C6E}"/>
    <cellStyle name="Normal 65 8 2 2 3 4 3" xfId="30691" xr:uid="{30F1B9CD-644A-4EB8-AE1B-0E60B188A3E9}"/>
    <cellStyle name="Normal 65 8 2 2 3 5" xfId="30692" xr:uid="{114B5BBB-F910-47F6-B4C8-E2038DFF0D95}"/>
    <cellStyle name="Normal 65 8 2 2 3 5 2" xfId="30693" xr:uid="{A0E68E7C-A844-434A-A0DF-2FBD65B985C0}"/>
    <cellStyle name="Normal 65 8 2 2 3 6" xfId="30694" xr:uid="{886E67CC-DA5B-4C53-A8B1-58AC2CB965A7}"/>
    <cellStyle name="Normal 65 8 2 2 4" xfId="30695" xr:uid="{4A95219A-1AA3-4123-8A2B-F24D888CDD0E}"/>
    <cellStyle name="Normal 65 8 2 2 4 2" xfId="30696" xr:uid="{90259901-A174-4899-8803-6C1FD77F8985}"/>
    <cellStyle name="Normal 65 8 2 2 4 2 2" xfId="30697" xr:uid="{E743CE6E-CB03-41B1-BAAC-4A95A4259BE5}"/>
    <cellStyle name="Normal 65 8 2 2 4 2 2 2" xfId="30698" xr:uid="{51E318CC-162A-4842-BC28-1516F207164E}"/>
    <cellStyle name="Normal 65 8 2 2 4 2 3" xfId="30699" xr:uid="{72313605-7E39-4442-B5F5-342DB8562164}"/>
    <cellStyle name="Normal 65 8 2 2 4 3" xfId="30700" xr:uid="{B7D1E12E-A0A6-4397-967D-B9A57FCD0720}"/>
    <cellStyle name="Normal 65 8 2 2 4 3 2" xfId="30701" xr:uid="{3024AB94-0206-4D33-BCFE-434D6AFCB665}"/>
    <cellStyle name="Normal 65 8 2 2 4 4" xfId="30702" xr:uid="{14B6E0C0-FDA2-48AB-BCDC-1B52BEF5502E}"/>
    <cellStyle name="Normal 65 8 2 2 5" xfId="30703" xr:uid="{CB76EF86-3528-4FA9-BBDF-2E321E723483}"/>
    <cellStyle name="Normal 65 8 2 2 5 2" xfId="30704" xr:uid="{9E85D401-B6AC-4AE0-AF03-8F3A83703F7A}"/>
    <cellStyle name="Normal 65 8 2 2 5 2 2" xfId="30705" xr:uid="{C885FDB0-8EEF-49E2-AA99-E744D854FDFB}"/>
    <cellStyle name="Normal 65 8 2 2 5 3" xfId="30706" xr:uid="{12EDD3D1-9320-461D-925D-9B73F716F4D4}"/>
    <cellStyle name="Normal 65 8 2 2 6" xfId="30707" xr:uid="{AF30F9BD-F637-4FBE-8B6D-7F689D6B8D9F}"/>
    <cellStyle name="Normal 65 8 2 2 6 2" xfId="30708" xr:uid="{37E39FB0-204A-4788-99A8-7915F1598C12}"/>
    <cellStyle name="Normal 65 8 2 2 7" xfId="30709" xr:uid="{44B0E83E-8E10-42EE-B477-2332C63C855C}"/>
    <cellStyle name="Normal 65 8 2 3" xfId="30710" xr:uid="{709F6540-2D0D-46A9-8F2B-4C5650B4588C}"/>
    <cellStyle name="Normal 65 8 2 3 2" xfId="30711" xr:uid="{7BD5CF41-BF41-4A77-88BE-F144CD805601}"/>
    <cellStyle name="Normal 65 8 2 3 2 2" xfId="30712" xr:uid="{F49AAF4F-37B9-40D2-86D4-DC66B718335C}"/>
    <cellStyle name="Normal 65 8 2 3 2 2 2" xfId="30713" xr:uid="{22C76138-F2F9-4FB9-9D69-BAF443329245}"/>
    <cellStyle name="Normal 65 8 2 3 2 3" xfId="30714" xr:uid="{13B0DB6C-E885-4FCA-B2D1-D71E6DA185C7}"/>
    <cellStyle name="Normal 65 8 2 3 3" xfId="30715" xr:uid="{D1581FA4-4507-43AA-AD63-B93732F1077B}"/>
    <cellStyle name="Normal 65 8 2 3 3 2" xfId="30716" xr:uid="{FA4A1BDA-2872-4235-A4E8-D24F8042B6DD}"/>
    <cellStyle name="Normal 65 8 2 3 4" xfId="30717" xr:uid="{BCDA7759-1A5D-4494-B965-FFB5B744B247}"/>
    <cellStyle name="Normal 65 8 2 4" xfId="30718" xr:uid="{704AA4C7-FA34-44AE-97C9-11C7132FB0BE}"/>
    <cellStyle name="Normal 65 8 2 4 2" xfId="30719" xr:uid="{0E99BA62-8DD2-443C-8A2C-1E0813B789E6}"/>
    <cellStyle name="Normal 65 8 2 4 2 2" xfId="30720" xr:uid="{CEC40A6A-3EAC-44BB-957E-D6B3774331DC}"/>
    <cellStyle name="Normal 65 8 2 4 3" xfId="30721" xr:uid="{7CDD2DD1-8353-41DD-B8AD-2D8884880608}"/>
    <cellStyle name="Normal 65 8 2 5" xfId="30722" xr:uid="{06690AD9-57E2-40CE-AC2C-9B7FCC166C2E}"/>
    <cellStyle name="Normal 65 8 2 5 2" xfId="30723" xr:uid="{B219B06F-CBF9-46C7-9797-F85685DD61B9}"/>
    <cellStyle name="Normal 65 8 2 6" xfId="30724" xr:uid="{AE19B01D-E7A1-4817-9708-88B8B4C0DCD0}"/>
    <cellStyle name="Normal 65 8 3" xfId="30725" xr:uid="{826B8CFD-C2F4-4A35-A715-283C4666E68E}"/>
    <cellStyle name="Normal 65 8 3 2" xfId="30726" xr:uid="{55AFE6DD-E0F9-42E1-AD7D-D8054DC33209}"/>
    <cellStyle name="Normal 65 8 3 2 2" xfId="30727" xr:uid="{D0BFF4A1-B003-4185-B320-9C42176523B8}"/>
    <cellStyle name="Normal 65 8 3 2 2 2" xfId="30728" xr:uid="{52621090-0380-402C-BC7F-8076E90C7FCC}"/>
    <cellStyle name="Normal 65 8 3 2 2 2 2" xfId="30729" xr:uid="{8C7233F5-56DF-4918-860E-1CE2B07EDEBD}"/>
    <cellStyle name="Normal 65 8 3 2 2 3" xfId="30730" xr:uid="{B2A348A6-5577-470C-A733-021D9F8479E1}"/>
    <cellStyle name="Normal 65 8 3 2 3" xfId="30731" xr:uid="{AD298CFD-0EC3-4038-834A-86F9C5D95066}"/>
    <cellStyle name="Normal 65 8 3 2 3 2" xfId="30732" xr:uid="{BEA1CB96-4488-482C-9357-3832D795C7C2}"/>
    <cellStyle name="Normal 65 8 3 2 4" xfId="30733" xr:uid="{0B38391E-CF13-4EB3-ADF1-E150D42F5958}"/>
    <cellStyle name="Normal 65 8 3 3" xfId="30734" xr:uid="{7C37969C-D87D-42CF-A5C2-82CF74BC054B}"/>
    <cellStyle name="Normal 65 8 3 3 2" xfId="30735" xr:uid="{37AC1A9B-B5A1-496A-B6E5-07640CECB2C9}"/>
    <cellStyle name="Normal 65 8 3 3 2 2" xfId="30736" xr:uid="{E1EFCAAE-FD7D-455A-9E13-C6BF8FEAB672}"/>
    <cellStyle name="Normal 65 8 3 3 3" xfId="30737" xr:uid="{E0D46FC7-5E5F-4A01-ACB0-117FDFA47827}"/>
    <cellStyle name="Normal 65 8 3 4" xfId="30738" xr:uid="{AB43EAF6-77AA-413A-AA82-4AAEB3872AE3}"/>
    <cellStyle name="Normal 65 8 3 4 2" xfId="30739" xr:uid="{47022B3D-1E0F-45D0-9E42-C8AA2AC8F58E}"/>
    <cellStyle name="Normal 65 8 3 5" xfId="30740" xr:uid="{CE8C2C1F-4298-4EDF-A65D-0F492EE305B5}"/>
    <cellStyle name="Normal 65 8 4" xfId="30741" xr:uid="{F09F70DF-0313-46A3-9CA3-6CB1197F28C5}"/>
    <cellStyle name="Normal 65 8 4 2" xfId="30742" xr:uid="{A52D0A22-0E89-4C6B-9901-FCDC82DF8143}"/>
    <cellStyle name="Normal 65 8 4 2 2" xfId="30743" xr:uid="{DDF46B0F-C542-4BD2-A076-EF5B5E643F02}"/>
    <cellStyle name="Normal 65 8 4 2 2 2" xfId="30744" xr:uid="{9CA4F701-C2E8-498C-962C-6398ECC9FF2F}"/>
    <cellStyle name="Normal 65 8 4 2 3" xfId="30745" xr:uid="{864012EC-8688-47C7-B4BD-85C66F00D505}"/>
    <cellStyle name="Normal 65 8 4 3" xfId="30746" xr:uid="{F6CC686A-6D73-45B8-B90F-B1299553EB4D}"/>
    <cellStyle name="Normal 65 8 4 3 2" xfId="30747" xr:uid="{C83643CE-9C1B-4716-9836-025F8B32D1D6}"/>
    <cellStyle name="Normal 65 8 4 4" xfId="30748" xr:uid="{D9875DDE-2CD6-4229-AAAA-C828BCFC2130}"/>
    <cellStyle name="Normal 65 8 5" xfId="30749" xr:uid="{53ECC9D6-A814-41A4-8984-5EA7D51C5F47}"/>
    <cellStyle name="Normal 65 8 5 2" xfId="30750" xr:uid="{01F2066A-AA15-4207-827B-EE1D669C562D}"/>
    <cellStyle name="Normal 65 8 5 2 2" xfId="30751" xr:uid="{75A1BA85-E25F-40CD-91B1-292886D42763}"/>
    <cellStyle name="Normal 65 8 5 3" xfId="30752" xr:uid="{05282BBD-60F9-4C3A-A66D-A6B3C67DC3B9}"/>
    <cellStyle name="Normal 65 8 6" xfId="30753" xr:uid="{826F3439-99BE-4D5A-AC00-C38DAB9F02FB}"/>
    <cellStyle name="Normal 65 8 6 2" xfId="30754" xr:uid="{BFF5E065-99B1-477C-B912-8BD93DF06592}"/>
    <cellStyle name="Normal 65 8 7" xfId="30755" xr:uid="{707537E6-981E-4F2B-9C7B-7D4218C34EAE}"/>
    <cellStyle name="Normal 65 9" xfId="30756" xr:uid="{91184B9F-445D-4C51-8E3F-39F3C1FB33D0}"/>
    <cellStyle name="Normal 65 9 2" xfId="30757" xr:uid="{364CB764-5B40-4F7B-BA8A-F814BF49028E}"/>
    <cellStyle name="Normal 65 9 2 2" xfId="30758" xr:uid="{43A5894D-3B68-4D07-ABB6-D1BAA7B93FED}"/>
    <cellStyle name="Normal 65 9 2 2 2" xfId="30759" xr:uid="{60E5CC45-7085-4448-8BA0-E0E834EEE6B5}"/>
    <cellStyle name="Normal 65 9 2 2 2 2" xfId="30760" xr:uid="{0D3FE106-62DC-43B4-A29E-E7E5344A9C13}"/>
    <cellStyle name="Normal 65 9 2 2 3" xfId="30761" xr:uid="{A72114AA-0CCC-478F-BC1A-6FDB0EAD98A8}"/>
    <cellStyle name="Normal 65 9 2 3" xfId="30762" xr:uid="{3D0FF768-589E-42A2-9100-DF02A919339C}"/>
    <cellStyle name="Normal 65 9 2 3 2" xfId="30763" xr:uid="{C8A95F02-90A4-4584-AB77-FF3BDB89BF54}"/>
    <cellStyle name="Normal 65 9 2 4" xfId="30764" xr:uid="{4D668C20-0D99-439D-834A-06F10EC5BAFB}"/>
    <cellStyle name="Normal 65 9 3" xfId="30765" xr:uid="{EA8EB0FC-C593-4D9A-B46A-8685A02DE9A5}"/>
    <cellStyle name="Normal 65 9 3 2" xfId="30766" xr:uid="{569E8C2A-3775-4585-9463-EF28A1FBEEBF}"/>
    <cellStyle name="Normal 65 9 3 2 2" xfId="30767" xr:uid="{9C061FC2-A22D-45DB-97C1-EBB2454A6EB9}"/>
    <cellStyle name="Normal 65 9 3 3" xfId="30768" xr:uid="{ECF65E38-184D-4D88-AE5D-14913B1BD152}"/>
    <cellStyle name="Normal 65 9 4" xfId="30769" xr:uid="{0809AC5C-FAEE-487E-A4F6-6A1948F70DF6}"/>
    <cellStyle name="Normal 65 9 4 2" xfId="30770" xr:uid="{2A13D623-CFDD-4150-943F-93D7BEE289D7}"/>
    <cellStyle name="Normal 65 9 5" xfId="30771" xr:uid="{195E612D-FB47-4945-8EA1-6BF9F74DB865}"/>
    <cellStyle name="Normal 66" xfId="30772" xr:uid="{22B293DD-B9A6-4E7A-8212-8E03B1E4B8DF}"/>
    <cellStyle name="Normal 66 2" xfId="30773" xr:uid="{6AE46241-D2BC-4C5B-AB42-1F8F067B03D1}"/>
    <cellStyle name="Normal 66 2 2" xfId="30774" xr:uid="{3DEB1F00-D603-4706-8968-E71E57E330BF}"/>
    <cellStyle name="Normal 66 2 2 2" xfId="30775" xr:uid="{388C1F10-BF84-4618-8D21-719BD08C474D}"/>
    <cellStyle name="Normal 66 2 2 2 2" xfId="30776" xr:uid="{CA6C1E6C-8D82-4902-8260-5FD81EDB7376}"/>
    <cellStyle name="Normal 66 2 2 2 2 2" xfId="30777" xr:uid="{B22AA9EC-D529-4EDA-8708-4426CC6ADC15}"/>
    <cellStyle name="Normal 66 2 2 2 3" xfId="30778" xr:uid="{E90236FF-15EB-4E98-B959-82C710CF91BC}"/>
    <cellStyle name="Normal 66 2 2 3" xfId="30779" xr:uid="{4539B792-E1B2-4F22-ACA9-459B24C280D6}"/>
    <cellStyle name="Normal 66 2 2 3 2" xfId="30780" xr:uid="{E9C27714-D2B9-48C0-9F71-9EF4AFF753EC}"/>
    <cellStyle name="Normal 66 2 2 4" xfId="30781" xr:uid="{2D340CB4-7484-4E39-AE6E-28261498FA23}"/>
    <cellStyle name="Normal 66 2 3" xfId="30782" xr:uid="{95CB7E57-E43B-47E8-83B0-78A843785770}"/>
    <cellStyle name="Normal 66 2 3 2" xfId="30783" xr:uid="{D15D5014-5A8E-4EEE-8075-4AE6DB999A9F}"/>
    <cellStyle name="Normal 66 2 3 2 2" xfId="30784" xr:uid="{61253B11-916E-4746-866E-E5C35795F410}"/>
    <cellStyle name="Normal 66 2 3 3" xfId="30785" xr:uid="{71134FBA-F86E-4B07-8832-CBF0007F2253}"/>
    <cellStyle name="Normal 66 2 4" xfId="30786" xr:uid="{66C66184-72B8-4237-AD65-5A9D40BFFF3F}"/>
    <cellStyle name="Normal 66 2 4 2" xfId="30787" xr:uid="{66297FB4-85EC-4D12-AF73-6BD5E3574C41}"/>
    <cellStyle name="Normal 66 2 5" xfId="30788" xr:uid="{1019E136-785D-4DBD-AF05-9784B30D2715}"/>
    <cellStyle name="Normal 66 3" xfId="30789" xr:uid="{550EBBAA-C066-4C13-8362-CC76D77DB4E2}"/>
    <cellStyle name="Normal 66 3 2" xfId="30790" xr:uid="{EA6CD574-4F5F-40A6-8207-2D74061F65BB}"/>
    <cellStyle name="Normal 66 3 2 2" xfId="30791" xr:uid="{8BD76F8E-6169-4E04-A8AB-DF718FA86473}"/>
    <cellStyle name="Normal 66 3 2 2 2" xfId="30792" xr:uid="{37F2361C-7BA8-4C1B-9DD6-6C264FC56F00}"/>
    <cellStyle name="Normal 66 3 2 3" xfId="30793" xr:uid="{73701F97-C3DA-426A-AE12-675C47AAB9E6}"/>
    <cellStyle name="Normal 66 3 3" xfId="30794" xr:uid="{D0B345B0-72C6-495E-9755-9F30E6C5F54C}"/>
    <cellStyle name="Normal 66 3 3 2" xfId="30795" xr:uid="{6E1B69F2-373C-4D33-A4FF-504E742B4F0F}"/>
    <cellStyle name="Normal 66 3 4" xfId="30796" xr:uid="{EA70AB9F-D89E-4C9B-9A9A-CDBA9CD1E477}"/>
    <cellStyle name="Normal 66 4" xfId="30797" xr:uid="{DF1776ED-3624-472F-AAB5-DB20197A39E5}"/>
    <cellStyle name="Normal 66 4 2" xfId="30798" xr:uid="{46F3F90E-3BDF-4FFB-A54C-CD25F14555E6}"/>
    <cellStyle name="Normal 66 4 2 2" xfId="30799" xr:uid="{2FA66B6A-E45C-4075-A0CA-66F1F669EE96}"/>
    <cellStyle name="Normal 66 4 3" xfId="30800" xr:uid="{9B35C4F3-63DB-491C-A423-A6D9EB2F9A0F}"/>
    <cellStyle name="Normal 66 5" xfId="30801" xr:uid="{E1D3C300-5764-45A7-8E15-776580514E4E}"/>
    <cellStyle name="Normal 66 5 2" xfId="30802" xr:uid="{EA2F9E02-6A7F-4447-A51D-4677083EDFE0}"/>
    <cellStyle name="Normal 66 6" xfId="30803" xr:uid="{03BBE4C7-6735-4176-BE94-BD670E271789}"/>
    <cellStyle name="Normal 67" xfId="30804" xr:uid="{1F020E5B-1A08-419F-9D69-AB1387519C3C}"/>
    <cellStyle name="Normal 67 2" xfId="30805" xr:uid="{726B3E25-8AB8-492E-B123-837D022A0CFF}"/>
    <cellStyle name="Normal 67 2 2" xfId="30806" xr:uid="{1A25B084-FFDF-4C53-A2EC-609B27FBB724}"/>
    <cellStyle name="Normal 67 2 2 2" xfId="30807" xr:uid="{26BBB7E3-DC05-4948-B576-0A1ED534CC86}"/>
    <cellStyle name="Normal 67 2 2 2 2" xfId="30808" xr:uid="{BBB98607-ED9D-418D-8877-8F3C6600A806}"/>
    <cellStyle name="Normal 67 2 2 2 2 2" xfId="30809" xr:uid="{5CD7A318-796F-4144-B040-C805185980F8}"/>
    <cellStyle name="Normal 67 2 2 2 3" xfId="30810" xr:uid="{F43AAE5D-B8E2-4602-8474-F4CC68E524B6}"/>
    <cellStyle name="Normal 67 2 2 3" xfId="30811" xr:uid="{9BD62752-F704-46B7-86D6-E5F1C3338650}"/>
    <cellStyle name="Normal 67 2 2 3 2" xfId="30812" xr:uid="{B2C485F2-F2FB-4145-8CEC-F808BE701020}"/>
    <cellStyle name="Normal 67 2 2 4" xfId="30813" xr:uid="{20116225-1704-448B-83E4-25E8E2B9ECB6}"/>
    <cellStyle name="Normal 67 2 3" xfId="30814" xr:uid="{E823FC7F-A887-4BA4-8F35-3E37CF0C6F01}"/>
    <cellStyle name="Normal 67 2 3 2" xfId="30815" xr:uid="{3CA19364-1FBC-424E-A494-41215F9B5CA9}"/>
    <cellStyle name="Normal 67 2 3 2 2" xfId="30816" xr:uid="{4A26986C-51E2-40A7-8AE4-42150F3BF26C}"/>
    <cellStyle name="Normal 67 2 3 3" xfId="30817" xr:uid="{F9C910EA-B7D2-4E8B-85C2-5CBD6C4AF1AF}"/>
    <cellStyle name="Normal 67 2 4" xfId="30818" xr:uid="{BD79DA73-11FB-4CBD-8D2D-889DA31716F4}"/>
    <cellStyle name="Normal 67 2 4 2" xfId="30819" xr:uid="{A5A1EA45-9BFD-48E7-A12E-CAF1361C8CC3}"/>
    <cellStyle name="Normal 67 2 5" xfId="30820" xr:uid="{7AC20891-7592-46CB-9A66-67E171D88ABB}"/>
    <cellStyle name="Normal 67 3" xfId="30821" xr:uid="{265EAAAE-8EAB-4ADC-AEDC-370B3A3D9402}"/>
    <cellStyle name="Normal 67 3 2" xfId="30822" xr:uid="{B8632C02-E536-4D3B-852A-45170DC771D2}"/>
    <cellStyle name="Normal 67 3 2 2" xfId="30823" xr:uid="{07124AEA-AAF1-4E82-A350-80C0FCFA5472}"/>
    <cellStyle name="Normal 67 3 2 2 2" xfId="30824" xr:uid="{9C4B52D7-A241-4489-BE8E-A2A1CD488F02}"/>
    <cellStyle name="Normal 67 3 2 3" xfId="30825" xr:uid="{0B664908-03BF-4D30-BCE6-90B2863CD0E1}"/>
    <cellStyle name="Normal 67 3 3" xfId="30826" xr:uid="{12C6476A-732B-4BF3-B77B-ACE15D3F701F}"/>
    <cellStyle name="Normal 67 3 3 2" xfId="30827" xr:uid="{413D9754-B2D1-4207-B9ED-F0DD7B81E980}"/>
    <cellStyle name="Normal 67 3 4" xfId="30828" xr:uid="{9B1EB327-3684-427A-BD70-49D32C393A62}"/>
    <cellStyle name="Normal 67 4" xfId="30829" xr:uid="{C3E773AC-9D59-4D05-A794-A0662BFB1C96}"/>
    <cellStyle name="Normal 67 4 2" xfId="30830" xr:uid="{A85C6FE3-1442-45DF-8D6C-84AF1E577947}"/>
    <cellStyle name="Normal 67 4 2 2" xfId="30831" xr:uid="{4CBEE88A-66BD-4359-962C-5328BD909ECA}"/>
    <cellStyle name="Normal 67 4 3" xfId="30832" xr:uid="{43E2C31A-6C45-4EFF-B385-320A4CA900BB}"/>
    <cellStyle name="Normal 67 5" xfId="30833" xr:uid="{17A1B5FC-4A1A-40E6-9B38-744235112DED}"/>
    <cellStyle name="Normal 67 5 2" xfId="30834" xr:uid="{718C291D-3B48-49E5-8244-A7479459DDE3}"/>
    <cellStyle name="Normal 67 6" xfId="30835" xr:uid="{941246EF-ED8E-4224-8782-5E03CA6B79B7}"/>
    <cellStyle name="Normal 68" xfId="30836" xr:uid="{EA229723-9D93-4306-99D8-0CA012346936}"/>
    <cellStyle name="Normal 68 2" xfId="30837" xr:uid="{3DC00630-A4EC-4242-AEC3-B234125C932A}"/>
    <cellStyle name="Normal 68 2 2" xfId="30838" xr:uid="{BCD65C97-C7F1-4F75-A094-F0ECEF3D1CA2}"/>
    <cellStyle name="Normal 68 2 2 2" xfId="30839" xr:uid="{7F44A44F-90B5-480D-B704-E5D789FD3193}"/>
    <cellStyle name="Normal 68 2 2 2 2" xfId="30840" xr:uid="{6C17B847-34A1-4715-9162-16F0BA63D477}"/>
    <cellStyle name="Normal 68 2 2 2 2 2" xfId="30841" xr:uid="{E0A4606C-CF31-44AB-AA42-3D46DC6AF909}"/>
    <cellStyle name="Normal 68 2 2 2 3" xfId="30842" xr:uid="{C4B8952B-18D8-4BD7-B0E3-3DB820D15333}"/>
    <cellStyle name="Normal 68 2 2 3" xfId="30843" xr:uid="{53DA3126-4241-413E-A22D-98848DC8BF9B}"/>
    <cellStyle name="Normal 68 2 2 3 2" xfId="30844" xr:uid="{FC48759C-AB0A-4DCE-AAD7-5F11525C5CC0}"/>
    <cellStyle name="Normal 68 2 2 4" xfId="30845" xr:uid="{D468CC1F-20EB-40D8-AE33-61FB29333722}"/>
    <cellStyle name="Normal 68 2 3" xfId="30846" xr:uid="{8541F59E-1527-4FDC-A13F-3DB9CF9E3FDC}"/>
    <cellStyle name="Normal 68 2 3 2" xfId="30847" xr:uid="{85238662-C6E6-4CE6-9D78-CD26F84B06A6}"/>
    <cellStyle name="Normal 68 2 3 2 2" xfId="30848" xr:uid="{C7F8BC4E-0900-4CD2-87F1-497F4CE93505}"/>
    <cellStyle name="Normal 68 2 3 3" xfId="30849" xr:uid="{3E8348CA-6BFE-4EE6-A170-1B68DC36B061}"/>
    <cellStyle name="Normal 68 2 4" xfId="30850" xr:uid="{026C6898-3329-411A-B34A-F516250EC564}"/>
    <cellStyle name="Normal 68 2 4 2" xfId="30851" xr:uid="{A16C6FF7-201F-4178-AF59-A6D8B4CB498D}"/>
    <cellStyle name="Normal 68 2 5" xfId="30852" xr:uid="{EEEC8DE1-CD6D-47C2-B4D3-82C83289F45F}"/>
    <cellStyle name="Normal 68 3" xfId="30853" xr:uid="{0CC06E41-0806-4A95-8E5D-66234C21D455}"/>
    <cellStyle name="Normal 68 3 2" xfId="30854" xr:uid="{A59E4FB8-D2B9-49B3-BBDA-62834658E506}"/>
    <cellStyle name="Normal 68 3 2 2" xfId="30855" xr:uid="{8E9796B3-5415-46C6-8FE5-D987665C442D}"/>
    <cellStyle name="Normal 68 3 2 2 2" xfId="30856" xr:uid="{A1B8A17C-9936-44F7-AE44-A1BEAD86EB13}"/>
    <cellStyle name="Normal 68 3 2 3" xfId="30857" xr:uid="{EE36ED1B-9B15-42D3-93A6-AF4170EDEBCE}"/>
    <cellStyle name="Normal 68 3 3" xfId="30858" xr:uid="{8ABA42BD-A0B8-4FDD-803A-80BF8656B943}"/>
    <cellStyle name="Normal 68 3 3 2" xfId="30859" xr:uid="{FD4D8C36-291D-4688-A2AA-08F63271721E}"/>
    <cellStyle name="Normal 68 3 4" xfId="30860" xr:uid="{81B5E1B5-1069-49CC-8761-4FE9320A9CB8}"/>
    <cellStyle name="Normal 68 4" xfId="30861" xr:uid="{935DF38E-A174-413E-B335-8D7894DFEA3A}"/>
    <cellStyle name="Normal 68 4 2" xfId="30862" xr:uid="{17172895-4356-49B3-A143-3314CE44C6F7}"/>
    <cellStyle name="Normal 68 4 2 2" xfId="30863" xr:uid="{B36CE8C1-959C-4BD6-B61B-430F8470B64D}"/>
    <cellStyle name="Normal 68 4 3" xfId="30864" xr:uid="{391E909C-CF58-4D58-9A26-F30780506CC0}"/>
    <cellStyle name="Normal 68 5" xfId="30865" xr:uid="{E4FEBB6E-7C44-41C8-8D27-4545CC2B9D78}"/>
    <cellStyle name="Normal 68 5 2" xfId="30866" xr:uid="{873AFE61-DB85-4437-937E-65AB02166D52}"/>
    <cellStyle name="Normal 68 6" xfId="30867" xr:uid="{2F09113C-3099-444B-9D32-E4B428414C02}"/>
    <cellStyle name="Normal 69" xfId="30868" xr:uid="{32A6CEB0-6CBE-426A-BC32-D12786DB2AE0}"/>
    <cellStyle name="Normal 69 2" xfId="30869" xr:uid="{21A5D608-DCA7-45C5-A017-D2B65EB88E6D}"/>
    <cellStyle name="Normal 69 2 10" xfId="30870" xr:uid="{67BC9B38-9798-4458-B330-F1B985D4C460}"/>
    <cellStyle name="Normal 69 2 10 2" xfId="30871" xr:uid="{2DE39F58-2D5F-4F94-8883-2A5B0686C4FF}"/>
    <cellStyle name="Normal 69 2 11" xfId="30872" xr:uid="{2753BDDF-A0D7-437D-824D-4CEF8FC82726}"/>
    <cellStyle name="Normal 69 2 2" xfId="30873" xr:uid="{8254D892-8338-4470-B9F8-5B399C95ADA3}"/>
    <cellStyle name="Normal 69 2 2 2" xfId="30874" xr:uid="{54F4C5EF-4F85-47D2-9D7E-90962FF1A508}"/>
    <cellStyle name="Normal 69 2 2 2 2" xfId="30875" xr:uid="{FEA0045A-5287-4B8C-B127-32815C923A12}"/>
    <cellStyle name="Normal 69 2 2 2 2 2" xfId="30876" xr:uid="{F97BB0E0-576D-40E2-83C8-1799B141521F}"/>
    <cellStyle name="Normal 69 2 2 2 2 2 2" xfId="30877" xr:uid="{BB79C3CA-7398-4C91-A532-505664865234}"/>
    <cellStyle name="Normal 69 2 2 2 2 2 2 2" xfId="30878" xr:uid="{66D5FB52-027F-42FB-869D-5790729C21FB}"/>
    <cellStyle name="Normal 69 2 2 2 2 2 3" xfId="30879" xr:uid="{FF320A27-93C9-4C7A-A103-7D198C374766}"/>
    <cellStyle name="Normal 69 2 2 2 2 3" xfId="30880" xr:uid="{25D6240F-7CE7-4BDC-868C-760823BDBA97}"/>
    <cellStyle name="Normal 69 2 2 2 2 3 2" xfId="30881" xr:uid="{E62E5805-36AC-478B-972E-0EC602D54641}"/>
    <cellStyle name="Normal 69 2 2 2 2 4" xfId="30882" xr:uid="{11C98959-70F9-4E23-8981-27E3748C2333}"/>
    <cellStyle name="Normal 69 2 2 2 3" xfId="30883" xr:uid="{EACCC19F-8488-499C-B9A5-489F1FA0D875}"/>
    <cellStyle name="Normal 69 2 2 2 3 2" xfId="30884" xr:uid="{059C9B74-6E88-44C4-BD8A-5482CFA314D4}"/>
    <cellStyle name="Normal 69 2 2 2 3 2 2" xfId="30885" xr:uid="{5AE891D2-2DC7-4B9D-AC28-23ABC348C8F3}"/>
    <cellStyle name="Normal 69 2 2 2 3 3" xfId="30886" xr:uid="{CDEFCAA4-664D-4D49-9E90-2E67003AEC98}"/>
    <cellStyle name="Normal 69 2 2 2 4" xfId="30887" xr:uid="{1EBCC6A7-BBB3-435E-9CBC-8091BC032852}"/>
    <cellStyle name="Normal 69 2 2 2 4 2" xfId="30888" xr:uid="{74A3E456-7013-4530-8A28-23BB27D5387E}"/>
    <cellStyle name="Normal 69 2 2 2 5" xfId="30889" xr:uid="{75A0DD8C-35E3-48CB-BFB1-216464AD48B6}"/>
    <cellStyle name="Normal 69 2 2 3" xfId="30890" xr:uid="{E4A7E2CD-9E81-420F-BDDA-A97F749C2698}"/>
    <cellStyle name="Normal 69 2 2 3 2" xfId="30891" xr:uid="{D27AA8A9-A324-4DAF-9DFA-3839C73418DB}"/>
    <cellStyle name="Normal 69 2 2 3 2 2" xfId="30892" xr:uid="{94BC1B7E-9FD9-469B-A3B4-8C47E46699B0}"/>
    <cellStyle name="Normal 69 2 2 3 2 2 2" xfId="30893" xr:uid="{99A52D5F-D212-46E5-8D52-4F7A88EFCD3F}"/>
    <cellStyle name="Normal 69 2 2 3 2 3" xfId="30894" xr:uid="{319CD177-9C2A-493B-96E3-F03C0B0667F9}"/>
    <cellStyle name="Normal 69 2 2 3 3" xfId="30895" xr:uid="{B8ABEEF8-62B7-4FCC-89A6-362C7465857C}"/>
    <cellStyle name="Normal 69 2 2 3 3 2" xfId="30896" xr:uid="{30B861DE-C9BA-40FC-B59D-A5CE3FA704D6}"/>
    <cellStyle name="Normal 69 2 2 3 4" xfId="30897" xr:uid="{193564BE-0B18-492E-BBEB-60229A346799}"/>
    <cellStyle name="Normal 69 2 2 4" xfId="30898" xr:uid="{C79ABEC6-24B8-47CC-A667-E862E038F883}"/>
    <cellStyle name="Normal 69 2 2 4 2" xfId="30899" xr:uid="{76AF224A-0D7B-4ABF-8D89-47FEB1263ADB}"/>
    <cellStyle name="Normal 69 2 2 4 2 2" xfId="30900" xr:uid="{FC22FBF7-4B94-4702-ABF5-9BE470994974}"/>
    <cellStyle name="Normal 69 2 2 4 3" xfId="30901" xr:uid="{8F661E42-B788-4170-AB69-F5803655C028}"/>
    <cellStyle name="Normal 69 2 2 5" xfId="30902" xr:uid="{A745FE08-05FC-4BF3-8BF9-A3584DA14B82}"/>
    <cellStyle name="Normal 69 2 2 5 2" xfId="30903" xr:uid="{A100CFCB-77BA-4DC5-8DB8-8DDD90A4C53A}"/>
    <cellStyle name="Normal 69 2 2 6" xfId="30904" xr:uid="{895D9768-72C7-41D7-80F0-94715D3E7314}"/>
    <cellStyle name="Normal 69 2 3" xfId="30905" xr:uid="{36488B57-DDCE-465E-B9F1-4044FBE564E2}"/>
    <cellStyle name="Normal 69 2 3 2" xfId="30906" xr:uid="{5E9604DC-8907-4EB2-A532-C70767845F9D}"/>
    <cellStyle name="Normal 69 2 3 2 2" xfId="30907" xr:uid="{2CB99A9D-4C31-47F3-B7C2-2E767CFFCF7A}"/>
    <cellStyle name="Normal 69 2 3 2 2 2" xfId="30908" xr:uid="{0A2E864D-4051-4ED1-B72B-43C779569EBA}"/>
    <cellStyle name="Normal 69 2 3 2 2 2 2" xfId="30909" xr:uid="{CA025C1D-56E4-425B-B23E-19BFFE59D2D7}"/>
    <cellStyle name="Normal 69 2 3 2 2 2 2 2" xfId="30910" xr:uid="{E87A356B-D27F-4A8E-994D-1562BC1454F5}"/>
    <cellStyle name="Normal 69 2 3 2 2 2 3" xfId="30911" xr:uid="{245896FC-AF6A-4457-84A1-0C6F13B4EBCC}"/>
    <cellStyle name="Normal 69 2 3 2 2 3" xfId="30912" xr:uid="{70C3573F-C794-4966-8B40-8C1265C2380F}"/>
    <cellStyle name="Normal 69 2 3 2 2 3 2" xfId="30913" xr:uid="{E563BA6F-C995-4556-B5AE-1F0CB6BD8D2F}"/>
    <cellStyle name="Normal 69 2 3 2 2 4" xfId="30914" xr:uid="{03150839-F243-4A15-8785-324E59389954}"/>
    <cellStyle name="Normal 69 2 3 2 3" xfId="30915" xr:uid="{A46F7D1A-3EBE-46D2-861C-64778F9A23DE}"/>
    <cellStyle name="Normal 69 2 3 2 3 2" xfId="30916" xr:uid="{84A426E9-C194-4B79-9203-4CB1C665BA5E}"/>
    <cellStyle name="Normal 69 2 3 2 3 2 2" xfId="30917" xr:uid="{EFF888B1-A0FE-4388-8A69-29C403FD4607}"/>
    <cellStyle name="Normal 69 2 3 2 3 3" xfId="30918" xr:uid="{5733C09A-3E57-4015-96E8-6005D9C43E68}"/>
    <cellStyle name="Normal 69 2 3 2 4" xfId="30919" xr:uid="{484B8C7D-42BA-4CBD-BBD7-F11B50C3ED4F}"/>
    <cellStyle name="Normal 69 2 3 2 4 2" xfId="30920" xr:uid="{B49AB68E-6CF8-4BB5-B91A-ECD162AF6767}"/>
    <cellStyle name="Normal 69 2 3 2 5" xfId="30921" xr:uid="{36B27985-3CC9-4275-8BA2-81B75D46EDAE}"/>
    <cellStyle name="Normal 69 2 3 3" xfId="30922" xr:uid="{F2B2B63A-3F6C-4239-8CC0-335F326C1261}"/>
    <cellStyle name="Normal 69 2 3 3 2" xfId="30923" xr:uid="{EA7EBBF9-C71B-4106-BA57-7A4CEE82BE27}"/>
    <cellStyle name="Normal 69 2 3 3 2 2" xfId="30924" xr:uid="{B0F6033D-3761-471C-BD8A-4AD2ED73FA7A}"/>
    <cellStyle name="Normal 69 2 3 3 2 2 2" xfId="30925" xr:uid="{C1D56471-EFDD-4732-9FFD-1F36184FBD23}"/>
    <cellStyle name="Normal 69 2 3 3 2 3" xfId="30926" xr:uid="{4DA3120E-CE53-46DE-87DA-A52C2FB76231}"/>
    <cellStyle name="Normal 69 2 3 3 3" xfId="30927" xr:uid="{513D8486-C072-4EB7-BBDF-89A01AFED54D}"/>
    <cellStyle name="Normal 69 2 3 3 3 2" xfId="30928" xr:uid="{92F573CD-C96E-47E4-B441-8AAA4BE578DD}"/>
    <cellStyle name="Normal 69 2 3 3 4" xfId="30929" xr:uid="{63B28834-033E-4F69-8F9A-D3847FF00410}"/>
    <cellStyle name="Normal 69 2 3 4" xfId="30930" xr:uid="{FE6ACF0A-3CAC-4743-86D9-B00050739467}"/>
    <cellStyle name="Normal 69 2 3 4 2" xfId="30931" xr:uid="{F5885BFC-D737-4975-B740-D4DDB03ECCC7}"/>
    <cellStyle name="Normal 69 2 3 4 2 2" xfId="30932" xr:uid="{85751206-33D3-4FB2-BA0F-1A9BB2191BBD}"/>
    <cellStyle name="Normal 69 2 3 4 3" xfId="30933" xr:uid="{6823D335-6D57-47B4-8259-418550B67662}"/>
    <cellStyle name="Normal 69 2 3 5" xfId="30934" xr:uid="{F03C9AC2-C7B4-4B55-B925-FBB2D197B086}"/>
    <cellStyle name="Normal 69 2 3 5 2" xfId="30935" xr:uid="{009D90A2-E962-4B95-B56B-E69FA9613FC1}"/>
    <cellStyle name="Normal 69 2 3 6" xfId="30936" xr:uid="{98C7B512-C71A-4B65-895D-A7EEC1B33330}"/>
    <cellStyle name="Normal 69 2 4" xfId="30937" xr:uid="{AB7BCBD6-DB34-4AFE-BC0D-AAAFA057A5B9}"/>
    <cellStyle name="Normal 69 2 4 2" xfId="30938" xr:uid="{B8525262-AD6E-4D08-A121-894AEA35AFC7}"/>
    <cellStyle name="Normal 69 2 4 2 2" xfId="30939" xr:uid="{22EBD4E6-5020-4BD7-9B2D-725D8C0BD2F5}"/>
    <cellStyle name="Normal 69 2 4 2 2 2" xfId="30940" xr:uid="{2EC50EA3-B0DB-4934-BE77-E5013ED16141}"/>
    <cellStyle name="Normal 69 2 4 2 2 2 10" xfId="30941" xr:uid="{0F1E35A5-38E3-42A4-AF01-D348DB0F6E8E}"/>
    <cellStyle name="Normal 69 2 4 2 2 2 10 2" xfId="30942" xr:uid="{4136CAB2-429A-47D6-9F17-AEAE8F0A84E4}"/>
    <cellStyle name="Normal 69 2 4 2 2 2 11" xfId="30943" xr:uid="{1DC9B58E-88FC-4916-9F23-42BE8A6BBEA6}"/>
    <cellStyle name="Normal 69 2 4 2 2 2 2" xfId="30944" xr:uid="{CC839DD5-F739-4F67-93C9-361832A1798B}"/>
    <cellStyle name="Normal 69 2 4 2 2 2 2 2" xfId="30945" xr:uid="{357C4BD1-8D36-4BBA-8D43-DC7D702EC3EB}"/>
    <cellStyle name="Normal 69 2 4 2 2 2 2 2 2" xfId="30946" xr:uid="{0517B8D0-08F3-445C-9896-CBB5505FF3B6}"/>
    <cellStyle name="Normal 69 2 4 2 2 2 2 2 2 2" xfId="30947" xr:uid="{7AB4EF3F-45C1-4C3C-9CC0-B73883F546CA}"/>
    <cellStyle name="Normal 69 2 4 2 2 2 2 2 2 2 2" xfId="30948" xr:uid="{9E8F0F44-30BC-4CB9-ACDE-F0191BCEBFAC}"/>
    <cellStyle name="Normal 69 2 4 2 2 2 2 2 2 2 2 2" xfId="30949" xr:uid="{AF044944-AA8E-4B5F-B27B-282700404FE1}"/>
    <cellStyle name="Normal 69 2 4 2 2 2 2 2 2 2 3" xfId="30950" xr:uid="{C1AF7A1C-D94F-4EEF-AA6A-323CC5D89ED8}"/>
    <cellStyle name="Normal 69 2 4 2 2 2 2 2 2 3" xfId="30951" xr:uid="{493A0FAB-480D-4388-907A-E50371538362}"/>
    <cellStyle name="Normal 69 2 4 2 2 2 2 2 2 3 2" xfId="30952" xr:uid="{7BB6F278-66C9-4C76-8BAD-69BE28AA92D6}"/>
    <cellStyle name="Normal 69 2 4 2 2 2 2 2 2 4" xfId="30953" xr:uid="{A8DF133C-0610-4509-8C7D-A255F9B3D1F4}"/>
    <cellStyle name="Normal 69 2 4 2 2 2 2 2 3" xfId="30954" xr:uid="{8535148C-8A00-4A53-8E7B-2F75A3DECFFF}"/>
    <cellStyle name="Normal 69 2 4 2 2 2 2 2 3 2" xfId="30955" xr:uid="{6F709EBB-F653-4EEC-97BD-6376505D7D9A}"/>
    <cellStyle name="Normal 69 2 4 2 2 2 2 2 3 2 2" xfId="30956" xr:uid="{BEB78DA0-0A42-4573-9196-060F793E0C09}"/>
    <cellStyle name="Normal 69 2 4 2 2 2 2 2 3 3" xfId="30957" xr:uid="{AA606BA8-4A67-488C-B1FE-ABF41C035A28}"/>
    <cellStyle name="Normal 69 2 4 2 2 2 2 2 4" xfId="30958" xr:uid="{50757147-41EA-4579-A12A-BD6F89779199}"/>
    <cellStyle name="Normal 69 2 4 2 2 2 2 2 4 2" xfId="30959" xr:uid="{1F05ED0F-62A7-42B0-BBC7-4C1E81E2D5B7}"/>
    <cellStyle name="Normal 69 2 4 2 2 2 2 2 5" xfId="30960" xr:uid="{EDD1B908-96E1-40D7-90FB-EE68BD421DEA}"/>
    <cellStyle name="Normal 69 2 4 2 2 2 2 3" xfId="30961" xr:uid="{4AA09CE2-EA23-4FCB-85B6-0D192B44AAD8}"/>
    <cellStyle name="Normal 69 2 4 2 2 2 2 3 2" xfId="30962" xr:uid="{6F91EACD-344C-404D-B07E-8169E8BC4A79}"/>
    <cellStyle name="Normal 69 2 4 2 2 2 2 3 2 2" xfId="30963" xr:uid="{C8950DA8-650D-439F-8459-A4F367786F55}"/>
    <cellStyle name="Normal 69 2 4 2 2 2 2 3 2 2 2" xfId="30964" xr:uid="{43E0272B-6885-49B2-B0F8-E3C20DAD6104}"/>
    <cellStyle name="Normal 69 2 4 2 2 2 2 3 2 3" xfId="30965" xr:uid="{76CBC419-3425-4890-AB45-9028A689711A}"/>
    <cellStyle name="Normal 69 2 4 2 2 2 2 3 3" xfId="30966" xr:uid="{A0E85A45-0A08-4761-BAC7-BB7A8E9B5326}"/>
    <cellStyle name="Normal 69 2 4 2 2 2 2 3 3 2" xfId="30967" xr:uid="{676EA1B2-F3FC-4E6F-8C43-2569665632E8}"/>
    <cellStyle name="Normal 69 2 4 2 2 2 2 3 4" xfId="30968" xr:uid="{D86615C1-BA53-4BEA-80BE-4F109216E982}"/>
    <cellStyle name="Normal 69 2 4 2 2 2 2 4" xfId="30969" xr:uid="{52D797B5-9E7A-4E58-8B65-C2EB6DCDA38A}"/>
    <cellStyle name="Normal 69 2 4 2 2 2 2 4 2" xfId="30970" xr:uid="{46EC9156-6F69-46C8-89FB-B9542EB84D35}"/>
    <cellStyle name="Normal 69 2 4 2 2 2 2 4 2 2" xfId="30971" xr:uid="{A1AA6FAF-F72F-4E39-BB49-47B9C2F61087}"/>
    <cellStyle name="Normal 69 2 4 2 2 2 2 4 3" xfId="30972" xr:uid="{84D35469-DA56-4EC7-BBA0-D397CB4D5B86}"/>
    <cellStyle name="Normal 69 2 4 2 2 2 2 5" xfId="30973" xr:uid="{3185AE11-A9DC-46DE-A202-FAE2D4B4AC74}"/>
    <cellStyle name="Normal 69 2 4 2 2 2 2 5 2" xfId="30974" xr:uid="{7DC36ABF-B327-4690-8EFF-1A688FEFFFCE}"/>
    <cellStyle name="Normal 69 2 4 2 2 2 2 6" xfId="30975" xr:uid="{0E03A560-2A47-46B5-B116-0BCED458DD4E}"/>
    <cellStyle name="Normal 69 2 4 2 2 2 3" xfId="30976" xr:uid="{82BCE8CD-FA40-41DF-9A8C-41EBC7246004}"/>
    <cellStyle name="Normal 69 2 4 2 2 2 3 2" xfId="30977" xr:uid="{228D8C4F-4E46-4A99-AACB-C9EDAEB1811D}"/>
    <cellStyle name="Normal 69 2 4 2 2 2 3 2 2" xfId="30978" xr:uid="{25D9A649-4296-4CBC-9143-34B64257539D}"/>
    <cellStyle name="Normal 69 2 4 2 2 2 3 2 2 2" xfId="30979" xr:uid="{E4714004-6C64-4DEA-8E95-93FF6972A163}"/>
    <cellStyle name="Normal 69 2 4 2 2 2 3 2 2 2 2" xfId="30980" xr:uid="{BC10547D-EF79-4984-B95C-09BA322A1262}"/>
    <cellStyle name="Normal 69 2 4 2 2 2 3 2 2 3" xfId="30981" xr:uid="{178F9D13-346D-4CDF-A3C8-EEE33FE343B0}"/>
    <cellStyle name="Normal 69 2 4 2 2 2 3 2 3" xfId="30982" xr:uid="{DA09289C-A666-44B2-9CAD-C3138D764732}"/>
    <cellStyle name="Normal 69 2 4 2 2 2 3 2 3 2" xfId="30983" xr:uid="{820674E6-71CE-4735-9B8C-6298DA169B05}"/>
    <cellStyle name="Normal 69 2 4 2 2 2 3 2 4" xfId="30984" xr:uid="{6F0FEB9A-BC6E-4EA4-B669-7ADCB29FD39E}"/>
    <cellStyle name="Normal 69 2 4 2 2 2 3 3" xfId="30985" xr:uid="{B5EE74E4-08E7-4A84-9CF8-2085F09C8D81}"/>
    <cellStyle name="Normal 69 2 4 2 2 2 3 3 2" xfId="30986" xr:uid="{8D98CFAC-245B-4F15-9F0C-4F786BC26C2A}"/>
    <cellStyle name="Normal 69 2 4 2 2 2 3 3 2 2" xfId="30987" xr:uid="{ACEA965A-8F1F-4605-93D3-A2E9E17203EE}"/>
    <cellStyle name="Normal 69 2 4 2 2 2 3 3 3" xfId="30988" xr:uid="{1F50C5D5-903B-447B-86A3-F549028AB029}"/>
    <cellStyle name="Normal 69 2 4 2 2 2 3 4" xfId="30989" xr:uid="{57A36DF9-C444-434B-A074-692EB1CF1741}"/>
    <cellStyle name="Normal 69 2 4 2 2 2 3 4 2" xfId="30990" xr:uid="{92247281-8BE0-42BE-96E0-D648A5D2B9F5}"/>
    <cellStyle name="Normal 69 2 4 2 2 2 3 5" xfId="30991" xr:uid="{AE34860D-0843-4726-988A-81A4A15AF7F9}"/>
    <cellStyle name="Normal 69 2 4 2 2 2 4" xfId="30992" xr:uid="{07E89279-278D-4564-AB2F-03DDB52879A4}"/>
    <cellStyle name="Normal 69 2 4 2 2 2 4 2" xfId="30993" xr:uid="{DA2C6CDC-410E-4362-9294-6CECD94EDAA8}"/>
    <cellStyle name="Normal 69 2 4 2 2 2 4 2 2" xfId="30994" xr:uid="{9C8652BD-CA51-42B4-9043-A5BEC873BFB4}"/>
    <cellStyle name="Normal 69 2 4 2 2 2 4 2 2 2" xfId="30995" xr:uid="{AE4F7520-69E8-4FB1-9B01-444C6C4F80E3}"/>
    <cellStyle name="Normal 69 2 4 2 2 2 4 2 2 2 2" xfId="30996" xr:uid="{0837E1E8-8CDE-4088-875C-C8C528843402}"/>
    <cellStyle name="Normal 69 2 4 2 2 2 4 2 2 3" xfId="30997" xr:uid="{E7F93FB1-8947-4DF2-A93A-AA012E0BB271}"/>
    <cellStyle name="Normal 69 2 4 2 2 2 4 2 3" xfId="30998" xr:uid="{FFE0BE5A-5F1F-403A-A872-4051D3EF4C83}"/>
    <cellStyle name="Normal 69 2 4 2 2 2 4 2 3 2" xfId="30999" xr:uid="{1529FB58-2D42-49AD-82BC-CE36DF2AED62}"/>
    <cellStyle name="Normal 69 2 4 2 2 2 4 2 4" xfId="31000" xr:uid="{4CF9F3E2-016E-478A-B435-F046C2681F97}"/>
    <cellStyle name="Normal 69 2 4 2 2 2 4 3" xfId="31001" xr:uid="{4C102503-4374-46E0-B413-B51AC5BF763C}"/>
    <cellStyle name="Normal 69 2 4 2 2 2 4 3 2" xfId="31002" xr:uid="{BEF84833-EF3A-43FF-9A7C-20E735BDCA1A}"/>
    <cellStyle name="Normal 69 2 4 2 2 2 4 3 2 2" xfId="31003" xr:uid="{620CED25-9623-41A0-8035-4BB916FDBCE0}"/>
    <cellStyle name="Normal 69 2 4 2 2 2 4 3 3" xfId="31004" xr:uid="{671B2CB9-710B-4D0C-A0EC-A5D97E6CB64F}"/>
    <cellStyle name="Normal 69 2 4 2 2 2 4 4" xfId="31005" xr:uid="{C9F40C5C-151C-4A42-B129-A6BBC18451A3}"/>
    <cellStyle name="Normal 69 2 4 2 2 2 4 4 2" xfId="31006" xr:uid="{D3E44A5A-E409-49FE-917E-C2E937E12E54}"/>
    <cellStyle name="Normal 69 2 4 2 2 2 4 5" xfId="31007" xr:uid="{05F82FCC-68DC-4F2E-A7D2-8D43250CE49D}"/>
    <cellStyle name="Normal 69 2 4 2 2 2 5" xfId="31008" xr:uid="{E4C5049D-78D0-4BD9-B239-766A9E362402}"/>
    <cellStyle name="Normal 69 2 4 2 2 2 5 2" xfId="31009" xr:uid="{441B61C0-FCBB-456C-AAC0-1CB5E3DB98DD}"/>
    <cellStyle name="Normal 69 2 4 2 2 2 5 2 2" xfId="31010" xr:uid="{DA0AAF56-9224-450C-832E-F7372E959ABE}"/>
    <cellStyle name="Normal 69 2 4 2 2 2 5 2 2 2" xfId="31011" xr:uid="{589ED2A4-894A-4A20-B413-9A1DFF5AD30F}"/>
    <cellStyle name="Normal 69 2 4 2 2 2 5 2 2 2 2" xfId="31012" xr:uid="{BDDEEF86-DCA0-4684-AF9C-C7F742582A1D}"/>
    <cellStyle name="Normal 69 2 4 2 2 2 5 2 2 3" xfId="31013" xr:uid="{4192009D-A18D-45C8-8EC8-DAB0C0CD1027}"/>
    <cellStyle name="Normal 69 2 4 2 2 2 5 2 3" xfId="31014" xr:uid="{55E07144-D010-4F92-8015-5FEA5783A461}"/>
    <cellStyle name="Normal 69 2 4 2 2 2 5 2 3 2" xfId="31015" xr:uid="{8C87C574-2F57-4621-B4A9-6F55F67752D2}"/>
    <cellStyle name="Normal 69 2 4 2 2 2 5 2 4" xfId="31016" xr:uid="{8DDCDE59-BF09-4E80-A023-9EDE44DB7C79}"/>
    <cellStyle name="Normal 69 2 4 2 2 2 5 3" xfId="31017" xr:uid="{E9E952CA-DB84-4FB4-96A5-A1D07A3BBE81}"/>
    <cellStyle name="Normal 69 2 4 2 2 2 5 3 2" xfId="31018" xr:uid="{8CEC3733-3D51-4BA9-936D-9F40E0572CB9}"/>
    <cellStyle name="Normal 69 2 4 2 2 2 5 3 2 2" xfId="31019" xr:uid="{913D3EA9-DF82-4316-875E-DA658BC4D531}"/>
    <cellStyle name="Normal 69 2 4 2 2 2 5 3 3" xfId="31020" xr:uid="{2F07B0A7-9B6E-405A-BE46-AC601FDAF7DA}"/>
    <cellStyle name="Normal 69 2 4 2 2 2 5 4" xfId="31021" xr:uid="{C1FA3C3D-6FE2-4D76-9B38-4E8883C8D63B}"/>
    <cellStyle name="Normal 69 2 4 2 2 2 5 4 2" xfId="31022" xr:uid="{432A9D15-CD29-4AC9-A4E3-C564F1CEFB1C}"/>
    <cellStyle name="Normal 69 2 4 2 2 2 5 5" xfId="31023" xr:uid="{2421999C-AC50-4398-A390-BE22C4038E3E}"/>
    <cellStyle name="Normal 69 2 4 2 2 2 6" xfId="31024" xr:uid="{EB3362F8-4B0B-4926-98B0-4AC55924CE7F}"/>
    <cellStyle name="Normal 69 2 4 2 2 2 6 2" xfId="31025" xr:uid="{C1C972E1-54C8-42B9-B8B2-8B3EEAC1BB45}"/>
    <cellStyle name="Normal 69 2 4 2 2 2 6 2 2" xfId="31026" xr:uid="{118EB8F1-8A03-4100-A522-D7176D818D19}"/>
    <cellStyle name="Normal 69 2 4 2 2 2 6 2 2 2" xfId="31027" xr:uid="{FE77DE3E-528A-4B8D-93D9-082EE9F74952}"/>
    <cellStyle name="Normal 69 2 4 2 2 2 6 2 2 2 2" xfId="31028" xr:uid="{23801B4B-09E0-420D-9022-3E455EADE7E0}"/>
    <cellStyle name="Normal 69 2 4 2 2 2 6 2 2 3" xfId="31029" xr:uid="{31FEA39B-14E2-43DC-A91F-7AAA79998B63}"/>
    <cellStyle name="Normal 69 2 4 2 2 2 6 2 3" xfId="31030" xr:uid="{72C66FE3-6BDA-447D-8634-93639B50FF54}"/>
    <cellStyle name="Normal 69 2 4 2 2 2 6 2 3 2" xfId="31031" xr:uid="{01143E37-F22D-4848-9F30-ABA7181CA919}"/>
    <cellStyle name="Normal 69 2 4 2 2 2 6 2 4" xfId="31032" xr:uid="{87B88D11-4C7A-4FE9-BAB9-9635D271CD19}"/>
    <cellStyle name="Normal 69 2 4 2 2 2 6 3" xfId="31033" xr:uid="{7AD8B43C-043F-45A6-9741-A95D9DEE5E16}"/>
    <cellStyle name="Normal 69 2 4 2 2 2 6 3 2" xfId="31034" xr:uid="{FDB4BBB9-D8E5-49AB-A076-D710F727AC5C}"/>
    <cellStyle name="Normal 69 2 4 2 2 2 6 3 2 2" xfId="31035" xr:uid="{AADD2455-0E69-4594-BAD9-C56DDA98536B}"/>
    <cellStyle name="Normal 69 2 4 2 2 2 6 3 3" xfId="31036" xr:uid="{DCE411CF-9779-474A-9497-9EB9CE275674}"/>
    <cellStyle name="Normal 69 2 4 2 2 2 6 4" xfId="31037" xr:uid="{B092075D-AB21-40DD-9DF4-D9D6C21BFCA3}"/>
    <cellStyle name="Normal 69 2 4 2 2 2 6 4 2" xfId="31038" xr:uid="{86A2E6C4-C093-467A-AC8A-9B8CA0E93113}"/>
    <cellStyle name="Normal 69 2 4 2 2 2 6 5" xfId="31039" xr:uid="{05429171-4C2F-4BDB-864C-D8F9698FF2D3}"/>
    <cellStyle name="Normal 69 2 4 2 2 2 7" xfId="31040" xr:uid="{E1BF0690-1A89-461A-B431-0E9B29412381}"/>
    <cellStyle name="Normal 69 2 4 2 2 2 7 2" xfId="31041" xr:uid="{088879B9-1E27-4619-AC0C-35D08728BF9D}"/>
    <cellStyle name="Normal 69 2 4 2 2 2 7 2 2" xfId="31042" xr:uid="{2199788C-19D9-4F76-9B80-86F624963AC5}"/>
    <cellStyle name="Normal 69 2 4 2 2 2 7 2 2 2" xfId="31043" xr:uid="{19B8BC46-FE09-435B-8056-F788B7A1B190}"/>
    <cellStyle name="Normal 69 2 4 2 2 2 7 2 2 2 2" xfId="31044" xr:uid="{0DFCB2AE-2A59-4445-A8F4-67AA911FF774}"/>
    <cellStyle name="Normal 69 2 4 2 2 2 7 2 2 3" xfId="31045" xr:uid="{D6686900-1AC7-4ECE-9185-9EBFCBBE4410}"/>
    <cellStyle name="Normal 69 2 4 2 2 2 7 2 3" xfId="31046" xr:uid="{E4565011-911B-4FFB-9B14-4F45F1899855}"/>
    <cellStyle name="Normal 69 2 4 2 2 2 7 2 3 2" xfId="31047" xr:uid="{BC8F6C33-8343-4EC0-879F-E09E310BE4F2}"/>
    <cellStyle name="Normal 69 2 4 2 2 2 7 2 4" xfId="31048" xr:uid="{73276F39-EA81-4983-93B7-BEA1489EA14C}"/>
    <cellStyle name="Normal 69 2 4 2 2 2 7 3" xfId="31049" xr:uid="{AC51B2A2-F9A5-4F76-9BC0-14533E6053A6}"/>
    <cellStyle name="Normal 69 2 4 2 2 2 7 3 2" xfId="31050" xr:uid="{AB4C79A2-16BA-440A-98F8-E4DFDCCF0B27}"/>
    <cellStyle name="Normal 69 2 4 2 2 2 7 3 2 2" xfId="31051" xr:uid="{2179B92B-D39F-4F9A-9B1A-CED563053AA6}"/>
    <cellStyle name="Normal 69 2 4 2 2 2 7 3 3" xfId="31052" xr:uid="{8C8098DE-C209-429D-90BF-336F4D096A33}"/>
    <cellStyle name="Normal 69 2 4 2 2 2 7 4" xfId="31053" xr:uid="{4AF13ACA-A167-4CAF-AE05-C4EEC85F5963}"/>
    <cellStyle name="Normal 69 2 4 2 2 2 7 4 2" xfId="31054" xr:uid="{AF0BA45D-B879-4361-8AAD-3B6DCADB090F}"/>
    <cellStyle name="Normal 69 2 4 2 2 2 7 5" xfId="31055" xr:uid="{D12D218F-2C8F-4E33-8C4E-54698647BAD3}"/>
    <cellStyle name="Normal 69 2 4 2 2 2 8" xfId="31056" xr:uid="{8E41820A-B4D2-403A-A6A1-BDA6081A6988}"/>
    <cellStyle name="Normal 69 2 4 2 2 2 8 2" xfId="31057" xr:uid="{F7A95D3F-1259-4431-9E7A-AE523E704F33}"/>
    <cellStyle name="Normal 69 2 4 2 2 2 8 2 2" xfId="31058" xr:uid="{37B71751-29C3-4AB5-BC16-39B075B5B186}"/>
    <cellStyle name="Normal 69 2 4 2 2 2 8 2 2 2" xfId="31059" xr:uid="{1D780DCD-8114-4B38-96CE-0137DD2D3941}"/>
    <cellStyle name="Normal 69 2 4 2 2 2 8 2 3" xfId="31060" xr:uid="{60AEDFAA-E65E-4C0C-A909-839AFB24F4F1}"/>
    <cellStyle name="Normal 69 2 4 2 2 2 8 3" xfId="31061" xr:uid="{402B2321-EEAB-4E63-8228-74416893668F}"/>
    <cellStyle name="Normal 69 2 4 2 2 2 8 3 2" xfId="31062" xr:uid="{C8C968AE-D6CD-4041-9D0A-D2D1C1974030}"/>
    <cellStyle name="Normal 69 2 4 2 2 2 8 4" xfId="31063" xr:uid="{8E81E42E-99BB-429E-9790-F6B2C8B845E1}"/>
    <cellStyle name="Normal 69 2 4 2 2 2 9" xfId="31064" xr:uid="{9DFE3DBF-A7AC-48CC-A884-34D44C761619}"/>
    <cellStyle name="Normal 69 2 4 2 2 2 9 2" xfId="31065" xr:uid="{3D6B9594-D87D-4542-818C-4C0AFF547397}"/>
    <cellStyle name="Normal 69 2 4 2 2 2 9 2 2" xfId="31066" xr:uid="{63204CAB-CB21-41AF-9958-600E4EAA0254}"/>
    <cellStyle name="Normal 69 2 4 2 2 2 9 3" xfId="31067" xr:uid="{4EB67A80-2466-44D2-A3DE-627DCC8DB29B}"/>
    <cellStyle name="Normal 69 2 4 2 2 3" xfId="31068" xr:uid="{823AD8A9-8A21-448D-8EB7-AEAD5B970BAA}"/>
    <cellStyle name="Normal 69 2 4 2 2 3 2" xfId="31069" xr:uid="{C829CBE5-3752-4D72-9FC6-C289981D1C1E}"/>
    <cellStyle name="Normal 69 2 4 2 2 3 2 2" xfId="31070" xr:uid="{B25BB90C-F8CE-49E6-B809-4AF20B99D334}"/>
    <cellStyle name="Normal 69 2 4 2 2 3 2 2 2" xfId="31071" xr:uid="{8308B96C-C9D9-4670-960A-232D9985F299}"/>
    <cellStyle name="Normal 69 2 4 2 2 3 2 2 2 2" xfId="31072" xr:uid="{06ED5CEA-FA87-4F42-9613-D74391F0E761}"/>
    <cellStyle name="Normal 69 2 4 2 2 3 2 2 3" xfId="31073" xr:uid="{B960B1E5-C8C8-44F7-B64E-162427D1642F}"/>
    <cellStyle name="Normal 69 2 4 2 2 3 2 3" xfId="31074" xr:uid="{F08688D5-9ABD-49C5-9370-487D8F682F83}"/>
    <cellStyle name="Normal 69 2 4 2 2 3 2 3 2" xfId="31075" xr:uid="{50409C86-0E7B-4D75-9BB1-1FD7928BF2DD}"/>
    <cellStyle name="Normal 69 2 4 2 2 3 2 4" xfId="31076" xr:uid="{5823A356-DB76-4BE8-8F5E-E831B3708F84}"/>
    <cellStyle name="Normal 69 2 4 2 2 3 3" xfId="31077" xr:uid="{F3205A01-EE97-4D6B-9E9E-B0B3AA9A1381}"/>
    <cellStyle name="Normal 69 2 4 2 2 3 3 2" xfId="31078" xr:uid="{CCDF6081-8558-4A8A-8DD7-5F3347D819D3}"/>
    <cellStyle name="Normal 69 2 4 2 2 3 3 2 2" xfId="31079" xr:uid="{5A0B8CC5-1E89-42E7-A7B7-6576E18EB8E9}"/>
    <cellStyle name="Normal 69 2 4 2 2 3 3 3" xfId="31080" xr:uid="{3B6526B0-A3D8-4794-A9F9-2A9F73D123B4}"/>
    <cellStyle name="Normal 69 2 4 2 2 3 4" xfId="31081" xr:uid="{37C6B1BF-EEC7-4C71-B9FE-79F91DF05C6F}"/>
    <cellStyle name="Normal 69 2 4 2 2 3 4 2" xfId="31082" xr:uid="{8F0A83B0-DE96-4829-8BB0-A94103FC0E5C}"/>
    <cellStyle name="Normal 69 2 4 2 2 3 5" xfId="31083" xr:uid="{9FC3574C-8095-4D73-80E2-67C2F047C4A3}"/>
    <cellStyle name="Normal 69 2 4 2 2 4" xfId="31084" xr:uid="{B5DF9D98-2587-4156-A7F7-16D35F4F6E00}"/>
    <cellStyle name="Normal 69 2 4 2 2 4 2" xfId="31085" xr:uid="{D6C913B9-E24F-4094-8514-4998162A0C57}"/>
    <cellStyle name="Normal 69 2 4 2 2 4 2 2" xfId="31086" xr:uid="{9769F5B5-17AB-4807-99B2-0FD5A833B3F7}"/>
    <cellStyle name="Normal 69 2 4 2 2 4 2 2 2" xfId="31087" xr:uid="{027B2D6A-6B21-474E-8CB9-B792EFC4F9B9}"/>
    <cellStyle name="Normal 69 2 4 2 2 4 2 3" xfId="31088" xr:uid="{ABCFE491-70DB-4C11-9C20-283673355517}"/>
    <cellStyle name="Normal 69 2 4 2 2 4 3" xfId="31089" xr:uid="{B1EE042E-9D13-4882-8F04-BF2DC796C3EE}"/>
    <cellStyle name="Normal 69 2 4 2 2 4 3 2" xfId="31090" xr:uid="{51728E15-7AA6-451A-8759-B905AA909917}"/>
    <cellStyle name="Normal 69 2 4 2 2 4 4" xfId="31091" xr:uid="{CA9F3BDA-9A28-45D4-B8FE-610EE51A9DB9}"/>
    <cellStyle name="Normal 69 2 4 2 2 5" xfId="31092" xr:uid="{024442C3-AECE-4CB0-B723-8442A7245975}"/>
    <cellStyle name="Normal 69 2 4 2 2 5 2" xfId="31093" xr:uid="{5EC2D90F-7B96-4BB2-A49E-D0A2CFB9AFDF}"/>
    <cellStyle name="Normal 69 2 4 2 2 5 2 2" xfId="31094" xr:uid="{D3297661-C565-40BF-ABEA-4CBEF2DF76BA}"/>
    <cellStyle name="Normal 69 2 4 2 2 5 3" xfId="31095" xr:uid="{615817E8-2272-404C-87F3-DEDA5DE416A0}"/>
    <cellStyle name="Normal 69 2 4 2 2 6" xfId="31096" xr:uid="{ADB0FEE2-5002-4E31-98E5-82DEFE519F84}"/>
    <cellStyle name="Normal 69 2 4 2 2 6 2" xfId="31097" xr:uid="{0538B8FF-5A18-4671-8566-BB447239D1EC}"/>
    <cellStyle name="Normal 69 2 4 2 2 7" xfId="31098" xr:uid="{8CE4640C-FDAA-43FA-9B59-CFFB41D08BCD}"/>
    <cellStyle name="Normal 69 2 4 2 3" xfId="31099" xr:uid="{01A7DB43-1740-453B-9756-CA51E37920BF}"/>
    <cellStyle name="Normal 69 2 4 2 3 2" xfId="31100" xr:uid="{83AE2F0A-4541-41F3-A0D9-D9441D9A049C}"/>
    <cellStyle name="Normal 69 2 4 2 3 2 2" xfId="31101" xr:uid="{9122F60E-E9B1-4442-883F-80C70B36E55E}"/>
    <cellStyle name="Normal 69 2 4 2 3 2 2 2" xfId="31102" xr:uid="{54ECFF25-B2C3-48BA-98B3-CC1D8B50D63B}"/>
    <cellStyle name="Normal 69 2 4 2 3 2 2 2 2" xfId="31103" xr:uid="{10F97A4F-A7C6-4BC5-B18A-F34367DE8D3B}"/>
    <cellStyle name="Normal 69 2 4 2 3 2 2 3" xfId="31104" xr:uid="{95C0DFF3-4F0E-4153-8DAA-15F624F45F8C}"/>
    <cellStyle name="Normal 69 2 4 2 3 2 3" xfId="31105" xr:uid="{DE876364-7828-4615-A6DC-010A48D47760}"/>
    <cellStyle name="Normal 69 2 4 2 3 2 3 2" xfId="31106" xr:uid="{E0B3AFEC-7EC8-42A8-B086-1C47CEE15BD0}"/>
    <cellStyle name="Normal 69 2 4 2 3 2 4" xfId="31107" xr:uid="{CAE3E464-DF2F-461F-A0CB-1B100603BEA5}"/>
    <cellStyle name="Normal 69 2 4 2 3 3" xfId="31108" xr:uid="{1BF3E97E-E2CC-4530-9FBA-42AD743B20F0}"/>
    <cellStyle name="Normal 69 2 4 2 3 3 2" xfId="31109" xr:uid="{DF985904-7DA3-4ACA-A6E5-8F2458E3D7EF}"/>
    <cellStyle name="Normal 69 2 4 2 3 3 2 2" xfId="31110" xr:uid="{7EFAEA1A-5764-4860-9C4A-8A7B02B74275}"/>
    <cellStyle name="Normal 69 2 4 2 3 3 3" xfId="31111" xr:uid="{120E9BB5-A249-47F9-9E67-2895EE199A2E}"/>
    <cellStyle name="Normal 69 2 4 2 3 4" xfId="31112" xr:uid="{2AA868B7-4CAA-46BC-A4C4-35748DD8A588}"/>
    <cellStyle name="Normal 69 2 4 2 3 4 2" xfId="31113" xr:uid="{47346ACC-E8EF-4E05-8C4C-583DB1DB5C8C}"/>
    <cellStyle name="Normal 69 2 4 2 3 5" xfId="31114" xr:uid="{D3F5E7B6-2FBF-4ADE-A983-D12B115251C0}"/>
    <cellStyle name="Normal 69 2 4 2 4" xfId="31115" xr:uid="{B4F60DA1-A2CD-4D3C-BC15-A1349E4FAA6E}"/>
    <cellStyle name="Normal 69 2 4 2 4 2" xfId="31116" xr:uid="{A54BD0AC-E3C3-4BC7-AE3C-A80A06103852}"/>
    <cellStyle name="Normal 69 2 4 2 4 2 2" xfId="31117" xr:uid="{73E30AD0-FC5B-40AD-8619-A7064B13D916}"/>
    <cellStyle name="Normal 69 2 4 2 4 2 2 2" xfId="31118" xr:uid="{96DD840B-1FB5-41BA-91E7-0CA4C0DF7858}"/>
    <cellStyle name="Normal 69 2 4 2 4 2 3" xfId="31119" xr:uid="{150C8067-5C9A-473E-8AFF-4F89CE4CA70F}"/>
    <cellStyle name="Normal 69 2 4 2 4 3" xfId="31120" xr:uid="{6F571D71-4AF0-462D-A24E-CBFA4BFA5572}"/>
    <cellStyle name="Normal 69 2 4 2 4 3 2" xfId="31121" xr:uid="{E0C25593-3214-4679-B3EC-6961195CC8CB}"/>
    <cellStyle name="Normal 69 2 4 2 4 4" xfId="31122" xr:uid="{ABFEAD7D-EA21-4670-B23E-B86469DD3B33}"/>
    <cellStyle name="Normal 69 2 4 2 5" xfId="31123" xr:uid="{B6857A66-BA77-49A0-A2A6-CA9D3DDA3DFD}"/>
    <cellStyle name="Normal 69 2 4 2 5 2" xfId="31124" xr:uid="{01BAC22F-7D71-41B2-9610-AC86E1770D9F}"/>
    <cellStyle name="Normal 69 2 4 2 5 2 2" xfId="31125" xr:uid="{E3938300-204E-4D73-B982-996276DFA3D9}"/>
    <cellStyle name="Normal 69 2 4 2 5 3" xfId="31126" xr:uid="{77C6D649-F184-453D-8C42-1A8B550381C2}"/>
    <cellStyle name="Normal 69 2 4 2 6" xfId="31127" xr:uid="{D40ED86F-622E-4028-AFA8-34ADC3B738B1}"/>
    <cellStyle name="Normal 69 2 4 2 6 2" xfId="31128" xr:uid="{5FC5A1F2-E735-44C6-B432-8D30F0B60EF6}"/>
    <cellStyle name="Normal 69 2 4 2 7" xfId="31129" xr:uid="{A1C1213D-93A7-4812-B091-73CAFCA9D804}"/>
    <cellStyle name="Normal 69 2 4 3" xfId="31130" xr:uid="{91C28D56-76EA-4D24-A822-6D1DC42697BE}"/>
    <cellStyle name="Normal 69 2 4 3 2" xfId="31131" xr:uid="{22905715-EBEE-4FA7-BE88-566036E2557F}"/>
    <cellStyle name="Normal 69 2 4 3 2 2" xfId="31132" xr:uid="{A959DEF9-5DB6-4D98-B7EE-F8CEEA670688}"/>
    <cellStyle name="Normal 69 2 4 3 2 2 2" xfId="31133" xr:uid="{F259CEE9-D39C-4762-80A0-C454532E7307}"/>
    <cellStyle name="Normal 69 2 4 3 2 2 2 2" xfId="31134" xr:uid="{2ABD0A8F-75E8-410D-99A5-53E7D8A47077}"/>
    <cellStyle name="Normal 69 2 4 3 2 2 3" xfId="31135" xr:uid="{D7DA28DE-B0CD-458F-AE38-9FF7DFD0E415}"/>
    <cellStyle name="Normal 69 2 4 3 2 3" xfId="31136" xr:uid="{259A1A55-6430-423C-9426-F8FBED036AD2}"/>
    <cellStyle name="Normal 69 2 4 3 2 3 2" xfId="31137" xr:uid="{997D2447-46B6-4F8F-8AD9-7916B780B742}"/>
    <cellStyle name="Normal 69 2 4 3 2 4" xfId="31138" xr:uid="{BCB17865-1A2F-4317-ADD8-BAE30F95EC22}"/>
    <cellStyle name="Normal 69 2 4 3 3" xfId="31139" xr:uid="{1FD9A735-F6A0-4682-B4AC-D6D72C100BED}"/>
    <cellStyle name="Normal 69 2 4 3 3 2" xfId="31140" xr:uid="{9513A588-6B36-4EE6-BB00-0AFC6FB52B91}"/>
    <cellStyle name="Normal 69 2 4 3 3 2 2" xfId="31141" xr:uid="{7AC053CF-78ED-4C52-AE59-438BBCF12BF4}"/>
    <cellStyle name="Normal 69 2 4 3 3 3" xfId="31142" xr:uid="{B832F02B-F059-4AE5-8132-0D8DF0801E2F}"/>
    <cellStyle name="Normal 69 2 4 3 4" xfId="31143" xr:uid="{91B25290-135C-488A-BE54-15EB8059A248}"/>
    <cellStyle name="Normal 69 2 4 3 4 2" xfId="31144" xr:uid="{2689415E-994B-4769-BEA0-AD1DE5F4B7F6}"/>
    <cellStyle name="Normal 69 2 4 3 5" xfId="31145" xr:uid="{B32CBC25-087D-4D24-9CE9-37E73C7FC6D1}"/>
    <cellStyle name="Normal 69 2 4 4" xfId="31146" xr:uid="{F83C9736-007B-4A74-9369-C7FA41687B2B}"/>
    <cellStyle name="Normal 69 2 4 4 2" xfId="31147" xr:uid="{30BC15F1-8AD2-4708-8A3B-A44A5A44CEA1}"/>
    <cellStyle name="Normal 69 2 4 4 2 2" xfId="31148" xr:uid="{7569AE6D-51C0-404E-85A6-2D864A0DAFDA}"/>
    <cellStyle name="Normal 69 2 4 4 2 2 2" xfId="31149" xr:uid="{EAD563A5-D0C7-4538-A69B-6F6ED8F0B87E}"/>
    <cellStyle name="Normal 69 2 4 4 2 3" xfId="31150" xr:uid="{A1060784-4B3A-49E8-981F-206D95CB6D42}"/>
    <cellStyle name="Normal 69 2 4 4 3" xfId="31151" xr:uid="{4B23FDFE-0914-4C35-8D61-F3C6D02746FB}"/>
    <cellStyle name="Normal 69 2 4 4 3 2" xfId="31152" xr:uid="{0F864EB4-31AB-4091-BA16-CDC62FDEBD42}"/>
    <cellStyle name="Normal 69 2 4 4 4" xfId="31153" xr:uid="{193F1FE4-2325-4757-909F-D7E9A107DB60}"/>
    <cellStyle name="Normal 69 2 4 5" xfId="31154" xr:uid="{1C38B878-6994-4368-83EF-68131798060E}"/>
    <cellStyle name="Normal 69 2 4 5 2" xfId="31155" xr:uid="{8848AD15-B4DA-4A21-8115-269C8D12C4C4}"/>
    <cellStyle name="Normal 69 2 4 5 2 2" xfId="31156" xr:uid="{88537453-A2CC-4B60-8D84-A18E68E9A5B2}"/>
    <cellStyle name="Normal 69 2 4 5 3" xfId="31157" xr:uid="{2CD59084-6A89-46D9-A7BB-2A828686EE1D}"/>
    <cellStyle name="Normal 69 2 4 6" xfId="31158" xr:uid="{F9911E04-F01B-4DD2-8A80-3F11D0C91FE2}"/>
    <cellStyle name="Normal 69 2 4 6 2" xfId="31159" xr:uid="{E2413032-1566-41A1-AE3D-6D167C068852}"/>
    <cellStyle name="Normal 69 2 4 7" xfId="31160" xr:uid="{2C7114B4-A9FC-44D5-96B5-05D73553691E}"/>
    <cellStyle name="Normal 69 2 5" xfId="31161" xr:uid="{CCC4E0A7-7763-4391-8639-BCD3A1774C75}"/>
    <cellStyle name="Normal 69 2 5 2" xfId="31162" xr:uid="{8E897314-705A-4183-A791-C532654B3D35}"/>
    <cellStyle name="Normal 69 2 5 2 2" xfId="31163" xr:uid="{FA542578-3852-4963-B3AF-011BEF4FC483}"/>
    <cellStyle name="Normal 69 2 5 2 2 2" xfId="31164" xr:uid="{D13B1177-BE78-4681-8438-C95AC08C6A7B}"/>
    <cellStyle name="Normal 69 2 5 2 2 2 2" xfId="31165" xr:uid="{A88D3D46-1BB7-4CD9-9912-95A517F45443}"/>
    <cellStyle name="Normal 69 2 5 2 2 2 2 2" xfId="31166" xr:uid="{9E71B3FE-A6D7-47FA-86DC-58197AE453E9}"/>
    <cellStyle name="Normal 69 2 5 2 2 2 3" xfId="31167" xr:uid="{FD76EC11-211E-4531-9339-E630B570E3F4}"/>
    <cellStyle name="Normal 69 2 5 2 2 3" xfId="31168" xr:uid="{F3448848-CB68-407E-8396-E3E15393B109}"/>
    <cellStyle name="Normal 69 2 5 2 2 3 2" xfId="31169" xr:uid="{3B4328DA-EDCC-4703-A793-E29A0B3C685D}"/>
    <cellStyle name="Normal 69 2 5 2 2 4" xfId="31170" xr:uid="{4C49B39B-7198-4EC2-9885-C901A7D1D029}"/>
    <cellStyle name="Normal 69 2 5 2 3" xfId="31171" xr:uid="{01DD7018-8B69-4D04-BFAA-F8C4445A5CEC}"/>
    <cellStyle name="Normal 69 2 5 2 3 2" xfId="31172" xr:uid="{4F3EB615-02E8-4942-AA20-DE116564B956}"/>
    <cellStyle name="Normal 69 2 5 2 3 2 2" xfId="31173" xr:uid="{E268525F-3C07-4119-9162-0A42942D652E}"/>
    <cellStyle name="Normal 69 2 5 2 3 3" xfId="31174" xr:uid="{5C3303B4-A66E-43D5-949D-0AB756661804}"/>
    <cellStyle name="Normal 69 2 5 2 4" xfId="31175" xr:uid="{5920F718-D52C-4EEB-9F32-144E133D017A}"/>
    <cellStyle name="Normal 69 2 5 2 4 2" xfId="31176" xr:uid="{27B4C937-F3DB-4F17-A9F1-81D727B02FD9}"/>
    <cellStyle name="Normal 69 2 5 2 5" xfId="31177" xr:uid="{9F99F5D8-EAFE-49A9-863A-12F608178734}"/>
    <cellStyle name="Normal 69 2 5 3" xfId="31178" xr:uid="{B429C2CA-67D4-4B69-B667-1A33419CD6B2}"/>
    <cellStyle name="Normal 69 2 5 3 2" xfId="31179" xr:uid="{626EDE1A-C6AF-4791-9AE8-74886F7FE508}"/>
    <cellStyle name="Normal 69 2 5 3 2 2" xfId="31180" xr:uid="{72D80E03-FDBC-47D6-A2C9-D12EFD5846DC}"/>
    <cellStyle name="Normal 69 2 5 3 2 2 2" xfId="31181" xr:uid="{C3FC6EE9-83F6-4171-9109-4B5410E869AD}"/>
    <cellStyle name="Normal 69 2 5 3 2 3" xfId="31182" xr:uid="{B99990AE-EE08-448E-9EDB-6E5CFBBBC65D}"/>
    <cellStyle name="Normal 69 2 5 3 3" xfId="31183" xr:uid="{A9E14063-BC0E-4B61-8516-9AE0F2CA6105}"/>
    <cellStyle name="Normal 69 2 5 3 3 2" xfId="31184" xr:uid="{90A06B55-1A4E-4CCB-BA6B-236DB07F2880}"/>
    <cellStyle name="Normal 69 2 5 3 4" xfId="31185" xr:uid="{F43FE1B1-9AE5-4997-96D5-DDDCACC0D2F1}"/>
    <cellStyle name="Normal 69 2 5 4" xfId="31186" xr:uid="{E0BCD8CF-0D5A-4257-B650-5834C18644E3}"/>
    <cellStyle name="Normal 69 2 5 4 2" xfId="31187" xr:uid="{817EAE0A-B673-4890-AE3D-E880E694E77C}"/>
    <cellStyle name="Normal 69 2 5 4 2 2" xfId="31188" xr:uid="{2DADACCB-2871-4944-899A-246CE75FF3A5}"/>
    <cellStyle name="Normal 69 2 5 4 3" xfId="31189" xr:uid="{6582A473-73FD-4F27-A0D2-2D83669060AB}"/>
    <cellStyle name="Normal 69 2 5 5" xfId="31190" xr:uid="{EB9ED0E9-E49E-47D6-BC75-7C17ECABA596}"/>
    <cellStyle name="Normal 69 2 5 5 2" xfId="31191" xr:uid="{1FC2E5CA-9E21-4818-AAA6-436E01286800}"/>
    <cellStyle name="Normal 69 2 5 6" xfId="31192" xr:uid="{CE3DC3DC-206E-4080-87F8-B4480664D75A}"/>
    <cellStyle name="Normal 69 2 6" xfId="31193" xr:uid="{C31CCB57-813F-4583-BE16-C446E205C8AA}"/>
    <cellStyle name="Normal 69 2 6 2" xfId="31194" xr:uid="{1A1A3D1E-441B-400F-8D0D-5E446079DA61}"/>
    <cellStyle name="Normal 69 2 6 2 2" xfId="31195" xr:uid="{0802F942-AC5E-4338-9C46-C5C1C3AA6EA0}"/>
    <cellStyle name="Normal 69 2 6 2 2 2" xfId="31196" xr:uid="{1C5746F5-DDAC-4E73-9DA6-1ADF2190551F}"/>
    <cellStyle name="Normal 69 2 6 2 2 2 2" xfId="31197" xr:uid="{E65C2183-61B1-43F1-87AD-9B11F1554888}"/>
    <cellStyle name="Normal 69 2 6 2 2 2 2 2" xfId="31198" xr:uid="{779CC316-2192-4CA6-AFF8-25A4D770344E}"/>
    <cellStyle name="Normal 69 2 6 2 2 2 2 2 2" xfId="31199" xr:uid="{669CDFF1-14BB-4ACF-993E-9790B8F586C5}"/>
    <cellStyle name="Normal 69 2 6 2 2 2 2 3" xfId="31200" xr:uid="{84B5A3FC-34B8-462B-8719-4C1CF724C510}"/>
    <cellStyle name="Normal 69 2 6 2 2 2 3" xfId="31201" xr:uid="{272AB64D-343E-4172-9899-1CB50FC24843}"/>
    <cellStyle name="Normal 69 2 6 2 2 2 3 2" xfId="31202" xr:uid="{B1680546-760D-46C0-89A3-4B017EB72114}"/>
    <cellStyle name="Normal 69 2 6 2 2 2 4" xfId="31203" xr:uid="{C0AD4C65-321E-4171-B00C-D2CA1183536B}"/>
    <cellStyle name="Normal 69 2 6 2 2 3" xfId="31204" xr:uid="{6CB3798C-DD53-4CA4-BFC4-EA2A9839D30E}"/>
    <cellStyle name="Normal 69 2 6 2 2 3 2" xfId="31205" xr:uid="{63CF3915-72FA-4B3A-8FE6-07D88D3640DA}"/>
    <cellStyle name="Normal 69 2 6 2 2 3 2 2" xfId="31206" xr:uid="{E5A33D73-5ECE-40CF-8255-752B12AB86F7}"/>
    <cellStyle name="Normal 69 2 6 2 2 3 3" xfId="31207" xr:uid="{8BF44168-2CE3-4A5D-9EF1-844CB40FED14}"/>
    <cellStyle name="Normal 69 2 6 2 2 4" xfId="31208" xr:uid="{767E35B4-7032-4BC8-9637-243CA3C36204}"/>
    <cellStyle name="Normal 69 2 6 2 2 4 2" xfId="31209" xr:uid="{5162FC8F-19F8-4376-80E5-1DB1264A69BA}"/>
    <cellStyle name="Normal 69 2 6 2 2 5" xfId="31210" xr:uid="{EEB5C2DF-04D0-4EAF-90C8-F77FDE3C3886}"/>
    <cellStyle name="Normal 69 2 6 2 3" xfId="31211" xr:uid="{0500D9CA-4E2A-4076-9DB6-FCB2B8C963C7}"/>
    <cellStyle name="Normal 69 2 6 2 3 2" xfId="31212" xr:uid="{23E11276-53ED-48D3-AC99-59721E81D274}"/>
    <cellStyle name="Normal 69 2 6 2 3 2 2" xfId="31213" xr:uid="{5023DEB7-9D0C-416F-8508-8CD97EF815FD}"/>
    <cellStyle name="Normal 69 2 6 2 3 2 2 2" xfId="31214" xr:uid="{9381B3CF-1039-4930-8584-1373FFBD76A2}"/>
    <cellStyle name="Normal 69 2 6 2 3 2 3" xfId="31215" xr:uid="{2E8C6D93-659D-458E-8388-952B00C45D9F}"/>
    <cellStyle name="Normal 69 2 6 2 3 3" xfId="31216" xr:uid="{5541AE9A-279C-4594-B2F4-40C6EE7BCCA0}"/>
    <cellStyle name="Normal 69 2 6 2 3 3 2" xfId="31217" xr:uid="{7B198A37-3397-43A8-BA44-A961DBDA3746}"/>
    <cellStyle name="Normal 69 2 6 2 3 4" xfId="31218" xr:uid="{31C865F6-8EF3-46A9-9946-D43455885F32}"/>
    <cellStyle name="Normal 69 2 6 2 4" xfId="31219" xr:uid="{0DE29290-9DE8-4714-BCA2-15DA08EDBA63}"/>
    <cellStyle name="Normal 69 2 6 2 4 2" xfId="31220" xr:uid="{3796AF1A-6306-44E1-9F49-8288A46A86ED}"/>
    <cellStyle name="Normal 69 2 6 2 4 2 2" xfId="31221" xr:uid="{34CC47EB-971E-4900-820E-E6B483665D36}"/>
    <cellStyle name="Normal 69 2 6 2 4 3" xfId="31222" xr:uid="{C202D0E9-AC75-423A-B871-38F57179D22D}"/>
    <cellStyle name="Normal 69 2 6 2 5" xfId="31223" xr:uid="{6F8A45AA-24E7-4F04-83DD-A4039D633333}"/>
    <cellStyle name="Normal 69 2 6 2 5 2" xfId="31224" xr:uid="{E99AB749-A85E-4102-AE1A-79C92344A9B7}"/>
    <cellStyle name="Normal 69 2 6 2 6" xfId="31225" xr:uid="{0D2F17FD-4A8E-4B03-AD31-57973191A66F}"/>
    <cellStyle name="Normal 69 2 6 3" xfId="31226" xr:uid="{AACE64E3-FEDD-4F18-AC9D-31FDC969D072}"/>
    <cellStyle name="Normal 69 2 6 3 2" xfId="31227" xr:uid="{1BEBDBBD-4B8A-4F92-87D0-390F8407C292}"/>
    <cellStyle name="Normal 69 2 6 3 2 2" xfId="31228" xr:uid="{DB6CAED9-C720-4131-B124-F1848076F7E3}"/>
    <cellStyle name="Normal 69 2 6 3 2 2 2" xfId="31229" xr:uid="{E283D2F2-D3DE-40B5-BB67-86EB06991BB1}"/>
    <cellStyle name="Normal 69 2 6 3 2 2 2 2" xfId="31230" xr:uid="{2E576F1B-52EB-4BE5-BA1F-74E960ABB401}"/>
    <cellStyle name="Normal 69 2 6 3 2 2 2 2 2" xfId="31231" xr:uid="{2977BE95-DBA3-43E7-BB1A-EEA24A85A530}"/>
    <cellStyle name="Normal 69 2 6 3 2 2 2 3" xfId="31232" xr:uid="{116E1899-7FBC-4C0C-9F80-EB6BD7205622}"/>
    <cellStyle name="Normal 69 2 6 3 2 2 3" xfId="31233" xr:uid="{6E9C4E15-2469-4AB8-B7AA-B84EEE46CD24}"/>
    <cellStyle name="Normal 69 2 6 3 2 2 3 2" xfId="31234" xr:uid="{B55FAD64-584D-4E51-967A-3957A9F11030}"/>
    <cellStyle name="Normal 69 2 6 3 2 2 4" xfId="31235" xr:uid="{7BF4B8B3-5B35-4D51-AD3B-13B4BE064D27}"/>
    <cellStyle name="Normal 69 2 6 3 2 3" xfId="31236" xr:uid="{70215A01-4A92-4E34-BABE-B52F147FC94A}"/>
    <cellStyle name="Normal 69 2 6 3 2 3 2" xfId="31237" xr:uid="{A0F5753B-2D86-4107-94CB-5A9BD61594F9}"/>
    <cellStyle name="Normal 69 2 6 3 2 3 2 2" xfId="31238" xr:uid="{DA902E02-EB0F-435A-8DAA-96A33560F0F9}"/>
    <cellStyle name="Normal 69 2 6 3 2 3 3" xfId="31239" xr:uid="{105B11A2-F6FC-4F4D-AF2C-2645A0842BA8}"/>
    <cellStyle name="Normal 69 2 6 3 2 4" xfId="31240" xr:uid="{212E3673-5DA5-433B-9EBB-167BA0065A48}"/>
    <cellStyle name="Normal 69 2 6 3 2 4 2" xfId="31241" xr:uid="{3911BC0E-17D8-4109-8A69-8C327B1A619B}"/>
    <cellStyle name="Normal 69 2 6 3 2 5" xfId="31242" xr:uid="{5B4B2898-762D-4684-89E4-220E63AE1A04}"/>
    <cellStyle name="Normal 69 2 6 3 3" xfId="31243" xr:uid="{0AF623DE-AC04-4609-AF99-5C1CAFD0DBCD}"/>
    <cellStyle name="Normal 69 2 6 3 3 2" xfId="31244" xr:uid="{2F15C2CE-BDE1-4E26-9FA2-F527C00F687C}"/>
    <cellStyle name="Normal 69 2 6 3 3 2 2" xfId="31245" xr:uid="{99FDE1AE-4439-4B5D-8E22-8DC1D375EA34}"/>
    <cellStyle name="Normal 69 2 6 3 3 2 2 2" xfId="31246" xr:uid="{CEE0CCA9-AE5B-4BEA-9925-1284CDA917B6}"/>
    <cellStyle name="Normal 69 2 6 3 3 2 2 2 2" xfId="31247" xr:uid="{0E1F44AC-D7C3-47EA-BD1A-31E4DA1807E4}"/>
    <cellStyle name="Normal 69 2 6 3 3 2 2 2 2 2" xfId="31248" xr:uid="{B2175832-0FAA-42E9-A6CB-DE48889C0101}"/>
    <cellStyle name="Normal 69 2 6 3 3 2 2 2 3" xfId="31249" xr:uid="{782153A8-3B2C-485A-9A2B-37FE79B9C8FC}"/>
    <cellStyle name="Normal 69 2 6 3 3 2 2 3" xfId="31250" xr:uid="{D2B7F3AB-9A33-45D9-9077-4F0FACA0A2D7}"/>
    <cellStyle name="Normal 69 2 6 3 3 2 2 3 2" xfId="31251" xr:uid="{87F7FBBC-B1DF-475D-A693-C5702FD8F82F}"/>
    <cellStyle name="Normal 69 2 6 3 3 2 2 4" xfId="31252" xr:uid="{7EF442F8-1F05-460C-94D2-C0DA6CD40C3D}"/>
    <cellStyle name="Normal 69 2 6 3 3 2 3" xfId="31253" xr:uid="{70F96D79-3F95-4723-9594-83B24E40BC20}"/>
    <cellStyle name="Normal 69 2 6 3 3 2 3 2" xfId="31254" xr:uid="{436B4138-AF26-4B80-B95E-A683C4631160}"/>
    <cellStyle name="Normal 69 2 6 3 3 2 3 2 2" xfId="31255" xr:uid="{9CF01F63-FBA0-4054-8ADC-235772B49ADE}"/>
    <cellStyle name="Normal 69 2 6 3 3 2 3 3" xfId="31256" xr:uid="{E487141B-F7BE-4FD2-AF8A-B4E6A41B5D24}"/>
    <cellStyle name="Normal 69 2 6 3 3 2 4" xfId="31257" xr:uid="{951E3982-4C2F-4439-B3C0-28E92F51FA71}"/>
    <cellStyle name="Normal 69 2 6 3 3 2 4 2" xfId="31258" xr:uid="{1764518B-5D08-4E5A-907F-EE3FB36E0A56}"/>
    <cellStyle name="Normal 69 2 6 3 3 2 5" xfId="31259" xr:uid="{49A902BB-060E-4FE5-9F9F-7A2319C41679}"/>
    <cellStyle name="Normal 69 2 6 3 3 3" xfId="31260" xr:uid="{CBCF9CCE-28F9-4375-91CE-ACF807ACD493}"/>
    <cellStyle name="Normal 69 2 6 3 3 3 2" xfId="31261" xr:uid="{AF8056AE-B6E4-4C5E-8A96-B32709D2B254}"/>
    <cellStyle name="Normal 69 2 6 3 3 3 2 2" xfId="31262" xr:uid="{189DE388-6E38-46F6-80BE-0C6C4442D5D7}"/>
    <cellStyle name="Normal 69 2 6 3 3 3 2 2 2" xfId="31263" xr:uid="{6DA71407-C044-4EBE-84F1-9AB60622F148}"/>
    <cellStyle name="Normal 69 2 6 3 3 3 2 2 2 2" xfId="31264" xr:uid="{110E30D8-A942-4DA9-A21E-D4D6F7534389}"/>
    <cellStyle name="Normal 69 2 6 3 3 3 2 2 2 2 2" xfId="31265" xr:uid="{35615B5C-5993-42F6-A648-D1BE16342B0A}"/>
    <cellStyle name="Normal 69 2 6 3 3 3 2 2 2 3" xfId="31266" xr:uid="{93EACD26-1D63-4A2F-B2F5-191881C08AB1}"/>
    <cellStyle name="Normal 69 2 6 3 3 3 2 2 3" xfId="31267" xr:uid="{2C9ED216-D908-47D0-B0E6-C0C02F95139F}"/>
    <cellStyle name="Normal 69 2 6 3 3 3 2 2 3 2" xfId="31268" xr:uid="{D279571A-22BC-4BDE-88D4-897A85386407}"/>
    <cellStyle name="Normal 69 2 6 3 3 3 2 2 4" xfId="31269" xr:uid="{C0386CC0-F8E5-41D5-894C-FAA500C6F48F}"/>
    <cellStyle name="Normal 69 2 6 3 3 3 2 3" xfId="31270" xr:uid="{6F419AC1-DA84-4E1F-A8EC-58237388F8DD}"/>
    <cellStyle name="Normal 69 2 6 3 3 3 2 3 2" xfId="31271" xr:uid="{5CB3D37B-8E0B-4FBE-9109-4E23DDE0919C}"/>
    <cellStyle name="Normal 69 2 6 3 3 3 2 3 2 2" xfId="31272" xr:uid="{B1F58CCC-471E-40BF-99DA-EB05764C9AD2}"/>
    <cellStyle name="Normal 69 2 6 3 3 3 2 3 3" xfId="31273" xr:uid="{E351F6B8-1096-4F67-ACD1-8B1B1CC3B98A}"/>
    <cellStyle name="Normal 69 2 6 3 3 3 2 4" xfId="31274" xr:uid="{8FB6CDCC-B1E2-41BF-BCE2-77B71E0F7C33}"/>
    <cellStyle name="Normal 69 2 6 3 3 3 2 4 2" xfId="31275" xr:uid="{49A3CAFE-48A0-44AD-8BC4-96806F716AED}"/>
    <cellStyle name="Normal 69 2 6 3 3 3 2 5" xfId="31276" xr:uid="{0F00CBD8-BFAE-43A8-A29F-27A93B80F550}"/>
    <cellStyle name="Normal 69 2 6 3 3 3 3" xfId="31277" xr:uid="{3D4E7844-2DFC-459A-84EC-F9FD2151515C}"/>
    <cellStyle name="Normal 69 2 6 3 3 3 3 10" xfId="31278" xr:uid="{2C9D3238-3F3B-485A-95CF-61A6D3937BAF}"/>
    <cellStyle name="Normal 69 2 6 3 3 3 3 10 2" xfId="31279" xr:uid="{08AE920F-A97D-4F45-94A8-A08758A46CBC}"/>
    <cellStyle name="Normal 69 2 6 3 3 3 3 10 2 2" xfId="31280" xr:uid="{09BE9383-9229-4823-8F1E-5CD2E4F24D3B}"/>
    <cellStyle name="Normal 69 2 6 3 3 3 3 10 3" xfId="31281" xr:uid="{115F8C1C-3F83-41E6-B892-1F81F9A1D89B}"/>
    <cellStyle name="Normal 69 2 6 3 3 3 3 11" xfId="31282" xr:uid="{5AE34104-1C3F-4BE7-A8A4-471DDDF1C5C3}"/>
    <cellStyle name="Normal 69 2 6 3 3 3 3 11 2" xfId="31283" xr:uid="{CD97560D-405C-4E48-AAEF-F3FEB59145D6}"/>
    <cellStyle name="Normal 69 2 6 3 3 3 3 11 2 2" xfId="31284" xr:uid="{525B24AE-2C45-4AB8-97E4-EA40269C6523}"/>
    <cellStyle name="Normal 69 2 6 3 3 3 3 11 3" xfId="31285" xr:uid="{2EB8DBA8-D7A5-4E35-BE8E-AC0F4F64CC42}"/>
    <cellStyle name="Normal 69 2 6 3 3 3 3 12" xfId="31286" xr:uid="{FC7B5D5B-8C0A-4DE6-B437-AD7BCE0A3A10}"/>
    <cellStyle name="Normal 69 2 6 3 3 3 3 12 2" xfId="31287" xr:uid="{CB19F842-CCD3-4851-BD5E-8B8C4086C8B1}"/>
    <cellStyle name="Normal 69 2 6 3 3 3 3 13" xfId="31288" xr:uid="{1C1381FC-02D9-4F8F-804E-2C675786DC3E}"/>
    <cellStyle name="Normal 69 2 6 3 3 3 3 13 2" xfId="31289" xr:uid="{4AC3FAA1-031D-4AA3-AE5D-B518CA9E923F}"/>
    <cellStyle name="Normal 69 2 6 3 3 3 3 14" xfId="31290" xr:uid="{6D446A07-0011-4D0E-B49E-1CAD002CD5FA}"/>
    <cellStyle name="Normal 69 2 6 3 3 3 3 14 2" xfId="31291" xr:uid="{02A81D71-7005-4650-A65C-4E7DE1BB23CD}"/>
    <cellStyle name="Normal 69 2 6 3 3 3 3 15" xfId="31292" xr:uid="{0A70B3AC-79FA-4711-A3AA-B57B6AF86F19}"/>
    <cellStyle name="Normal 69 2 6 3 3 3 3 15 2" xfId="31293" xr:uid="{68338A6D-F4B5-420E-8D30-B736AF7371EB}"/>
    <cellStyle name="Normal 69 2 6 3 3 3 3 16" xfId="31294" xr:uid="{D1210BAE-CA7C-4F6A-A5A6-968491825184}"/>
    <cellStyle name="Normal 69 2 6 3 3 3 3 16 2" xfId="31295" xr:uid="{1D72B972-093C-42D4-8B6B-50A3CF0AFC07}"/>
    <cellStyle name="Normal 69 2 6 3 3 3 3 17" xfId="31296" xr:uid="{08A76DF6-32DB-4C90-A964-B20A73DF116F}"/>
    <cellStyle name="Normal 69 2 6 3 3 3 3 17 2" xfId="31297" xr:uid="{8421EB65-E8D7-463F-A8C0-CC9A61C72194}"/>
    <cellStyle name="Normal 69 2 6 3 3 3 3 17 3" xfId="31298" xr:uid="{71C88FEE-B77D-4CD7-B475-D3F68FDB94E8}"/>
    <cellStyle name="Normal 69 2 6 3 3 3 3 17 4" xfId="31299" xr:uid="{880825AC-9FC3-47E4-B12A-8D24566D13D8}"/>
    <cellStyle name="Normal 69 2 6 3 3 3 3 18" xfId="31300" xr:uid="{1498BE0A-1E52-4A35-A733-FCAA2B09C71B}"/>
    <cellStyle name="Normal 69 2 6 3 3 3 3 2" xfId="31301" xr:uid="{CD05A9F7-4BEF-4DA8-8AEB-4EFEC685C6F7}"/>
    <cellStyle name="Normal 69 2 6 3 3 3 3 2 2" xfId="31302" xr:uid="{862A475A-DE72-4337-A163-8C268D1383A1}"/>
    <cellStyle name="Normal 69 2 6 3 3 3 3 2 2 2" xfId="31303" xr:uid="{2F0A2D1D-100D-43F4-860A-17C59EC3820A}"/>
    <cellStyle name="Normal 69 2 6 3 3 3 3 2 2 2 2" xfId="31304" xr:uid="{9A0E1FCB-2AB8-4DC7-804F-F43FC7B31F6F}"/>
    <cellStyle name="Normal 69 2 6 3 3 3 3 2 2 2 2 2" xfId="31305" xr:uid="{A3A4A35C-89D7-4D84-8239-F9F2FC08E236}"/>
    <cellStyle name="Normal 69 2 6 3 3 3 3 2 2 2 3" xfId="31306" xr:uid="{F0C1C874-6F81-444B-9A8F-711915120F99}"/>
    <cellStyle name="Normal 69 2 6 3 3 3 3 2 2 3" xfId="31307" xr:uid="{C6AC7DAB-C77D-46DF-8DA3-E608A67AB01E}"/>
    <cellStyle name="Normal 69 2 6 3 3 3 3 2 2 3 2" xfId="31308" xr:uid="{C84969B5-1E5C-4C7E-BBF3-34582E822604}"/>
    <cellStyle name="Normal 69 2 6 3 3 3 3 2 2 4" xfId="31309" xr:uid="{5E4A7453-6816-4478-BEF9-F64D5A400F5B}"/>
    <cellStyle name="Normal 69 2 6 3 3 3 3 2 3" xfId="31310" xr:uid="{FADE33DC-B527-4590-87D3-A9C8D0C54611}"/>
    <cellStyle name="Normal 69 2 6 3 3 3 3 2 3 2" xfId="31311" xr:uid="{DA822B24-E19F-424F-9864-1FF739FC5D67}"/>
    <cellStyle name="Normal 69 2 6 3 3 3 3 2 3 2 2" xfId="31312" xr:uid="{081B6EF2-05C6-4DC3-8C82-E0D6D6342F84}"/>
    <cellStyle name="Normal 69 2 6 3 3 3 3 2 3 3" xfId="31313" xr:uid="{6CF62688-5411-4A0E-819D-8CC1EF5B1EBC}"/>
    <cellStyle name="Normal 69 2 6 3 3 3 3 2 4" xfId="31314" xr:uid="{A013EAF8-A70B-42F4-8B63-85288D3A7F92}"/>
    <cellStyle name="Normal 69 2 6 3 3 3 3 2 4 2" xfId="31315" xr:uid="{8069B756-DF8A-4D2E-8C15-6CF4D5B5659C}"/>
    <cellStyle name="Normal 69 2 6 3 3 3 3 2 5" xfId="31316" xr:uid="{6BB49CFE-F99A-4544-9864-306C9C67E243}"/>
    <cellStyle name="Normal 69 2 6 3 3 3 3 3" xfId="31317" xr:uid="{72AF5A90-553B-4DD8-8C6A-C72B42ADC9C0}"/>
    <cellStyle name="Normal 69 2 6 3 3 3 3 3 2" xfId="31318" xr:uid="{5E49B8B7-2683-4FE0-8548-093FB71DD517}"/>
    <cellStyle name="Normal 69 2 6 3 3 3 3 3 2 2" xfId="31319" xr:uid="{2131B410-914F-4592-8CF4-FE257BC68085}"/>
    <cellStyle name="Normal 69 2 6 3 3 3 3 3 2 2 2" xfId="31320" xr:uid="{DE7CF967-0DBC-4189-A0AF-082B20DBBA0B}"/>
    <cellStyle name="Normal 69 2 6 3 3 3 3 3 2 2 2 2" xfId="31321" xr:uid="{2384E60E-B8B9-4927-B386-9DBBEB9324DB}"/>
    <cellStyle name="Normal 69 2 6 3 3 3 3 3 2 2 3" xfId="31322" xr:uid="{89DAC054-5352-46C1-906A-95A7FA21A90A}"/>
    <cellStyle name="Normal 69 2 6 3 3 3 3 3 2 3" xfId="31323" xr:uid="{98B13BAC-F6B3-4E2D-AB8F-2B70D21CDD67}"/>
    <cellStyle name="Normal 69 2 6 3 3 3 3 3 2 3 2" xfId="31324" xr:uid="{E7FB461C-334A-4752-803B-D10DB71220F9}"/>
    <cellStyle name="Normal 69 2 6 3 3 3 3 3 2 4" xfId="31325" xr:uid="{93D5D1DE-83AB-49FD-B68F-EB31DAD08B88}"/>
    <cellStyle name="Normal 69 2 6 3 3 3 3 3 3" xfId="31326" xr:uid="{155B592F-D4EB-453F-BE49-CD4D68E72060}"/>
    <cellStyle name="Normal 69 2 6 3 3 3 3 3 3 2" xfId="31327" xr:uid="{C3EF23C7-0FFF-46A3-8E06-003C4DD46F98}"/>
    <cellStyle name="Normal 69 2 6 3 3 3 3 3 3 2 2" xfId="31328" xr:uid="{8D4A3A16-085F-407A-BBD3-55DA5295490E}"/>
    <cellStyle name="Normal 69 2 6 3 3 3 3 3 3 3" xfId="31329" xr:uid="{55B00129-8F7A-48E3-9938-5CB930937D90}"/>
    <cellStyle name="Normal 69 2 6 3 3 3 3 3 4" xfId="31330" xr:uid="{8F4B6753-9EE0-4900-BA1D-D6F38383BDB8}"/>
    <cellStyle name="Normal 69 2 6 3 3 3 3 3 4 2" xfId="31331" xr:uid="{602EBC94-24A1-425B-858E-BEE5AF4036B5}"/>
    <cellStyle name="Normal 69 2 6 3 3 3 3 3 5" xfId="31332" xr:uid="{A101CE55-7744-4337-81B9-A8F2B1022ADA}"/>
    <cellStyle name="Normal 69 2 6 3 3 3 3 4" xfId="31333" xr:uid="{9505526D-93E6-44BB-B839-D4773FE3D2E1}"/>
    <cellStyle name="Normal 69 2 6 3 3 3 3 4 2" xfId="31334" xr:uid="{3EFA6995-A9AD-481F-AD61-C88ECB8B2579}"/>
    <cellStyle name="Normal 69 2 6 3 3 3 3 4 2 2" xfId="31335" xr:uid="{C0474185-4EB0-4DDC-9937-7AF76228008E}"/>
    <cellStyle name="Normal 69 2 6 3 3 3 3 4 2 2 2" xfId="31336" xr:uid="{FFA5EAFC-2447-4166-96F0-E669A41E7CFA}"/>
    <cellStyle name="Normal 69 2 6 3 3 3 3 4 2 2 2 2" xfId="31337" xr:uid="{C11BE1D4-A7BA-4428-A5BD-4E5D7C97A8F1}"/>
    <cellStyle name="Normal 69 2 6 3 3 3 3 4 2 2 3" xfId="31338" xr:uid="{B94595D9-0446-469A-97FC-E882235F656F}"/>
    <cellStyle name="Normal 69 2 6 3 3 3 3 4 2 3" xfId="31339" xr:uid="{61649AF5-4C56-484F-B420-7C0BD605F4AD}"/>
    <cellStyle name="Normal 69 2 6 3 3 3 3 4 2 3 2" xfId="31340" xr:uid="{3758D9BD-3218-4C5F-911B-FCFE7BFC0716}"/>
    <cellStyle name="Normal 69 2 6 3 3 3 3 4 2 4" xfId="31341" xr:uid="{3C231DCC-9B34-4ED3-8E86-5C97A4FD01F2}"/>
    <cellStyle name="Normal 69 2 6 3 3 3 3 4 3" xfId="31342" xr:uid="{DF6AFE71-983D-4F15-ADE3-D11FF0C9290E}"/>
    <cellStyle name="Normal 69 2 6 3 3 3 3 4 3 2" xfId="31343" xr:uid="{3E6AA48A-ACD0-4099-8BA0-E7D776614EA4}"/>
    <cellStyle name="Normal 69 2 6 3 3 3 3 4 3 2 2" xfId="31344" xr:uid="{E5A48532-1DC0-44A0-AFD8-3FC65F67319A}"/>
    <cellStyle name="Normal 69 2 6 3 3 3 3 4 3 3" xfId="31345" xr:uid="{656D8B34-6BA5-4309-8EA2-5A24F89E5378}"/>
    <cellStyle name="Normal 69 2 6 3 3 3 3 4 4" xfId="31346" xr:uid="{4FF8233F-2562-4AD9-BBAD-E0713550106F}"/>
    <cellStyle name="Normal 69 2 6 3 3 3 3 4 4 2" xfId="31347" xr:uid="{D93D47C3-C56B-4BEB-8D92-6D17BEF7B08E}"/>
    <cellStyle name="Normal 69 2 6 3 3 3 3 4 5" xfId="31348" xr:uid="{10EB18D9-0269-462B-A452-60BAD395F627}"/>
    <cellStyle name="Normal 69 2 6 3 3 3 3 5" xfId="31349" xr:uid="{F12F6444-E624-4139-BA03-3BF274D4E06E}"/>
    <cellStyle name="Normal 69 2 6 3 3 3 3 5 2" xfId="31350" xr:uid="{1342E039-276B-4362-B290-32B918E322CB}"/>
    <cellStyle name="Normal 69 2 6 3 3 3 3 5 2 2" xfId="31351" xr:uid="{8FAE2AFB-FD36-4CE2-B63E-13E9DFC1B425}"/>
    <cellStyle name="Normal 69 2 6 3 3 3 3 5 2 2 2" xfId="31352" xr:uid="{CB99A8EF-7861-4149-A7DF-E3BB65EB1D5C}"/>
    <cellStyle name="Normal 69 2 6 3 3 3 3 5 2 2 2 2" xfId="31353" xr:uid="{A4DDCA6F-DBC1-4E4B-9906-FB242D19806A}"/>
    <cellStyle name="Normal 69 2 6 3 3 3 3 5 2 2 3" xfId="31354" xr:uid="{CF6EA2CA-7184-426C-A6B6-7513DB8A829B}"/>
    <cellStyle name="Normal 69 2 6 3 3 3 3 5 2 3" xfId="31355" xr:uid="{9FBF98DE-DDFA-49DC-8074-B92DE3895183}"/>
    <cellStyle name="Normal 69 2 6 3 3 3 3 5 2 3 2" xfId="31356" xr:uid="{6ADB4D98-3120-4035-AEBB-2DF26D9B6F55}"/>
    <cellStyle name="Normal 69 2 6 3 3 3 3 5 2 4" xfId="31357" xr:uid="{68DCDB45-6C06-4D80-B890-19A10A322470}"/>
    <cellStyle name="Normal 69 2 6 3 3 3 3 5 3" xfId="31358" xr:uid="{2B958DEB-B51D-4930-8C05-8BF830487FC7}"/>
    <cellStyle name="Normal 69 2 6 3 3 3 3 5 3 2" xfId="31359" xr:uid="{C025D6D5-91FD-4FB1-8098-693F3362C64F}"/>
    <cellStyle name="Normal 69 2 6 3 3 3 3 5 3 2 2" xfId="31360" xr:uid="{C4EB0A2E-081E-4391-8DC3-61EB1B171E4C}"/>
    <cellStyle name="Normal 69 2 6 3 3 3 3 5 3 3" xfId="31361" xr:uid="{1455EAFD-3CB1-4631-AF5E-1DC33D36495F}"/>
    <cellStyle name="Normal 69 2 6 3 3 3 3 5 4" xfId="31362" xr:uid="{08D24E3C-B2F3-413E-BF69-DA0A58553BB0}"/>
    <cellStyle name="Normal 69 2 6 3 3 3 3 5 4 2" xfId="31363" xr:uid="{A0B8D19C-6E3A-4B76-8B67-F1B55DB1CE5F}"/>
    <cellStyle name="Normal 69 2 6 3 3 3 3 5 5" xfId="31364" xr:uid="{22267F3A-666E-430C-8E10-3097221C4717}"/>
    <cellStyle name="Normal 69 2 6 3 3 3 3 6" xfId="31365" xr:uid="{48DEED0E-EC5E-4E3D-8C09-3925FE9A0C5E}"/>
    <cellStyle name="Normal 69 2 6 3 3 3 3 6 2" xfId="31366" xr:uid="{B2177A18-0D39-4B75-98E5-EE961BEBEA17}"/>
    <cellStyle name="Normal 69 2 6 3 3 3 3 6 2 2" xfId="31367" xr:uid="{FD47D3FA-360A-4460-9302-61BE3260251D}"/>
    <cellStyle name="Normal 69 2 6 3 3 3 3 6 2 2 2" xfId="31368" xr:uid="{06B5CF8A-C99A-4EF1-AED3-2CE43FF0E9D9}"/>
    <cellStyle name="Normal 69 2 6 3 3 3 3 6 2 3" xfId="31369" xr:uid="{B04285F8-B12E-4C5A-A5DA-5143F3D6A186}"/>
    <cellStyle name="Normal 69 2 6 3 3 3 3 6 3" xfId="31370" xr:uid="{AFC8C86C-7F3D-428E-910F-191103A24354}"/>
    <cellStyle name="Normal 69 2 6 3 3 3 3 6 3 2" xfId="31371" xr:uid="{046C1988-2E52-4BD2-A64F-06CC95B19041}"/>
    <cellStyle name="Normal 69 2 6 3 3 3 3 6 4" xfId="31372" xr:uid="{9DBF3824-9747-42B8-80E9-2059FBB62C77}"/>
    <cellStyle name="Normal 69 2 6 3 3 3 3 7" xfId="31373" xr:uid="{215F96C1-0A95-407C-AB96-CAD7A1589C2F}"/>
    <cellStyle name="Normal 69 2 6 3 3 3 3 7 2" xfId="31374" xr:uid="{353BCF67-257E-4628-8099-99225BD47757}"/>
    <cellStyle name="Normal 69 2 6 3 3 3 3 7 2 2" xfId="31375" xr:uid="{738452DE-865C-4AD7-B274-B51744CE526F}"/>
    <cellStyle name="Normal 69 2 6 3 3 3 3 7 3" xfId="31376" xr:uid="{2472AEAB-1267-4C3F-8541-F98A12C42A80}"/>
    <cellStyle name="Normal 69 2 6 3 3 3 3 8" xfId="31377" xr:uid="{C0F655A1-0A47-40DB-9962-90B59F1DAF89}"/>
    <cellStyle name="Normal 69 2 6 3 3 3 3 8 2" xfId="31378" xr:uid="{E88B2B1E-21B3-46B7-AD87-44C58E138CF5}"/>
    <cellStyle name="Normal 69 2 6 3 3 3 3 8 2 2" xfId="31379" xr:uid="{BB6A0037-0179-4F54-BDE9-CD18AD287D70}"/>
    <cellStyle name="Normal 69 2 6 3 3 3 3 8 3" xfId="31380" xr:uid="{C8343294-E50F-45D2-A6E4-F0B0E6F1DD6B}"/>
    <cellStyle name="Normal 69 2 6 3 3 3 3 9" xfId="31381" xr:uid="{3A54D3D9-0563-463E-8E4F-32809ED6F9DA}"/>
    <cellStyle name="Normal 69 2 6 3 3 3 3 9 2" xfId="31382" xr:uid="{E2686260-2928-4F95-8450-8343B8C8FB7B}"/>
    <cellStyle name="Normal 69 2 6 3 3 3 3 9 2 2" xfId="31383" xr:uid="{F9B3AECD-7BD1-4C3D-A7FB-DFC212684945}"/>
    <cellStyle name="Normal 69 2 6 3 3 3 3 9 3" xfId="31384" xr:uid="{AB7FB81F-97DF-47EA-A9BE-EF59CF7FA51E}"/>
    <cellStyle name="Normal 69 2 6 3 3 3 4" xfId="31385" xr:uid="{0214F2FB-2B6F-4292-AA78-C1DC1317A899}"/>
    <cellStyle name="Normal 69 2 6 3 3 3 4 2" xfId="31386" xr:uid="{5D5F2985-E2B2-42AB-83EF-AE594AC5DA0E}"/>
    <cellStyle name="Normal 69 2 6 3 3 3 4 2 2" xfId="31387" xr:uid="{2A745292-C745-4F3D-B8E3-D0E868A69B71}"/>
    <cellStyle name="Normal 69 2 6 3 3 3 4 2 2 2" xfId="31388" xr:uid="{E68E7131-9168-4779-9EA9-493A0A3C242D}"/>
    <cellStyle name="Normal 69 2 6 3 3 3 4 2 3" xfId="31389" xr:uid="{77823F89-09F0-4162-A06C-AEB6E9390D42}"/>
    <cellStyle name="Normal 69 2 6 3 3 3 4 3" xfId="31390" xr:uid="{0DFC622C-6CC0-4324-98FB-FFFFCE46CAD8}"/>
    <cellStyle name="Normal 69 2 6 3 3 3 4 3 2" xfId="31391" xr:uid="{A679CEFB-0DF0-4878-9B6B-BDAD39579830}"/>
    <cellStyle name="Normal 69 2 6 3 3 3 4 4" xfId="31392" xr:uid="{8B754BC6-85E7-4CD6-8254-2C20866909D9}"/>
    <cellStyle name="Normal 69 2 6 3 3 3 5" xfId="31393" xr:uid="{CD4BF1F7-F6EA-4882-800F-E5BBBC8DFA1E}"/>
    <cellStyle name="Normal 69 2 6 3 3 3 5 2" xfId="31394" xr:uid="{67E19FAC-630F-415C-BE0B-CF8BBEF5553A}"/>
    <cellStyle name="Normal 69 2 6 3 3 3 5 2 2" xfId="31395" xr:uid="{3AA2547A-885F-4E3E-8085-4627AC84C8FB}"/>
    <cellStyle name="Normal 69 2 6 3 3 3 5 3" xfId="31396" xr:uid="{199E4BF1-27D2-40D9-BABA-CAE5EAC4E213}"/>
    <cellStyle name="Normal 69 2 6 3 3 3 6" xfId="31397" xr:uid="{DE962FB2-646D-4A6C-B2E8-588E2E4E944B}"/>
    <cellStyle name="Normal 69 2 6 3 3 3 6 2" xfId="31398" xr:uid="{A996D25A-F02C-4407-9EFE-A03408474E84}"/>
    <cellStyle name="Normal 69 2 6 3 3 3 7" xfId="31399" xr:uid="{9478FB0F-B9A2-4340-8E54-BEA4F5237350}"/>
    <cellStyle name="Normal 69 2 6 3 3 4" xfId="31400" xr:uid="{40E28C6C-0410-4D91-B07B-497D01CB4405}"/>
    <cellStyle name="Normal 69 2 6 3 3 4 2" xfId="31401" xr:uid="{F058DAEB-179B-4F49-93EA-5FA208EA0570}"/>
    <cellStyle name="Normal 69 2 6 3 3 4 2 2" xfId="31402" xr:uid="{FFA6486F-BC33-4387-B10D-ED31224B56A0}"/>
    <cellStyle name="Normal 69 2 6 3 3 4 2 2 2" xfId="31403" xr:uid="{D5053FA5-5CE4-4869-9F49-62D8778866CE}"/>
    <cellStyle name="Normal 69 2 6 3 3 4 2 3" xfId="31404" xr:uid="{033C24A0-A020-4025-8AEB-C7473934055D}"/>
    <cellStyle name="Normal 69 2 6 3 3 4 3" xfId="31405" xr:uid="{F7C73043-032D-48A4-9A3C-6363901C3C5D}"/>
    <cellStyle name="Normal 69 2 6 3 3 4 3 2" xfId="31406" xr:uid="{E4F4D984-B0A4-4871-8A98-572C7D4B552A}"/>
    <cellStyle name="Normal 69 2 6 3 3 4 4" xfId="31407" xr:uid="{477E7756-EA90-49C7-AD30-C3E532A4E942}"/>
    <cellStyle name="Normal 69 2 6 3 3 5" xfId="31408" xr:uid="{FCCE8D49-1927-4A11-8EC3-8F1B2F2BB0BD}"/>
    <cellStyle name="Normal 69 2 6 3 3 5 2" xfId="31409" xr:uid="{7657290A-6D17-47BF-A76E-B9DB2E524508}"/>
    <cellStyle name="Normal 69 2 6 3 3 5 2 2" xfId="31410" xr:uid="{2965C58B-186C-4104-8BB3-D6884489B37C}"/>
    <cellStyle name="Normal 69 2 6 3 3 5 3" xfId="31411" xr:uid="{47371575-42A8-4BA0-947E-DAC0F80D0E6B}"/>
    <cellStyle name="Normal 69 2 6 3 3 6" xfId="31412" xr:uid="{E0309665-2A73-4EB5-BDFB-B6D9B90EE158}"/>
    <cellStyle name="Normal 69 2 6 3 3 6 2" xfId="31413" xr:uid="{5E6E2D10-6190-45AC-8B24-64F7C7F64A2B}"/>
    <cellStyle name="Normal 69 2 6 3 3 7" xfId="31414" xr:uid="{084423BE-8EAF-4575-95AE-FB255458359F}"/>
    <cellStyle name="Normal 69 2 6 3 4" xfId="31415" xr:uid="{D0AC39B9-EC23-4797-A662-9DDB3ACEB509}"/>
    <cellStyle name="Normal 69 2 6 3 4 2" xfId="31416" xr:uid="{6E0C7821-8293-45F9-9AA9-43A34FBBC530}"/>
    <cellStyle name="Normal 69 2 6 3 4 2 2" xfId="31417" xr:uid="{6AD40A0D-4F81-41F5-BD38-938525A92EB5}"/>
    <cellStyle name="Normal 69 2 6 3 4 2 2 2" xfId="31418" xr:uid="{F55D9146-6501-444F-BA62-2438F878657E}"/>
    <cellStyle name="Normal 69 2 6 3 4 2 2 2 2" xfId="31419" xr:uid="{5E01123F-EFCD-451C-A556-7412216909DD}"/>
    <cellStyle name="Normal 69 2 6 3 4 2 2 3" xfId="31420" xr:uid="{294B0370-D413-4B44-9EFB-DE5E4A5DCFF1}"/>
    <cellStyle name="Normal 69 2 6 3 4 2 3" xfId="31421" xr:uid="{967E0F26-7626-47E3-A20F-983F25BD0E0A}"/>
    <cellStyle name="Normal 69 2 6 3 4 2 3 2" xfId="31422" xr:uid="{C9581194-23B4-491E-9EF9-5D9EF75CF128}"/>
    <cellStyle name="Normal 69 2 6 3 4 2 4" xfId="31423" xr:uid="{8311B31D-6678-4D7D-96A5-2E03EC18B002}"/>
    <cellStyle name="Normal 69 2 6 3 4 3" xfId="31424" xr:uid="{D9613AF1-7C39-43EF-BAE1-33BF9E4C0CDE}"/>
    <cellStyle name="Normal 69 2 6 3 4 3 2" xfId="31425" xr:uid="{72910084-6209-416D-8EDE-3C13ADC033F3}"/>
    <cellStyle name="Normal 69 2 6 3 4 3 2 2" xfId="31426" xr:uid="{B8873A51-8D61-49FB-90E0-7FA0133BAC85}"/>
    <cellStyle name="Normal 69 2 6 3 4 3 3" xfId="31427" xr:uid="{3588FBE2-8982-4222-B0C2-F81D05F93BF6}"/>
    <cellStyle name="Normal 69 2 6 3 4 4" xfId="31428" xr:uid="{EFE01908-55DE-410E-AFA6-FE77455F016C}"/>
    <cellStyle name="Normal 69 2 6 3 4 4 2" xfId="31429" xr:uid="{FC63A6D5-9321-40BC-996C-8620A2E1D7FD}"/>
    <cellStyle name="Normal 69 2 6 3 4 5" xfId="31430" xr:uid="{D862E9D0-3A39-4AEA-98DB-78B3A9732E17}"/>
    <cellStyle name="Normal 69 2 6 3 5" xfId="31431" xr:uid="{5475A809-EA6A-480D-97BE-BB9CF16CB8ED}"/>
    <cellStyle name="Normal 69 2 6 3 5 2" xfId="31432" xr:uid="{DC9FDB63-58E6-4789-8491-DCF6BF6C8176}"/>
    <cellStyle name="Normal 69 2 6 3 5 2 2" xfId="31433" xr:uid="{678C471A-7585-4541-B438-ADE2EB4E574E}"/>
    <cellStyle name="Normal 69 2 6 3 5 2 2 2" xfId="31434" xr:uid="{7C5C16C6-7A4F-45CA-8A8E-F0473AF92725}"/>
    <cellStyle name="Normal 69 2 6 3 5 2 3" xfId="31435" xr:uid="{4E30DCF1-945F-45EB-AA1C-B936D9308BFA}"/>
    <cellStyle name="Normal 69 2 6 3 5 3" xfId="31436" xr:uid="{E84E9C9B-38E1-4703-BDFE-0CD1D9A6F78E}"/>
    <cellStyle name="Normal 69 2 6 3 5 3 2" xfId="31437" xr:uid="{D1B03289-EDAC-4E59-8038-25E49BE75FEF}"/>
    <cellStyle name="Normal 69 2 6 3 5 4" xfId="31438" xr:uid="{A0EE9733-DC83-4606-BAE3-80AFC1A6175F}"/>
    <cellStyle name="Normal 69 2 6 3 6" xfId="31439" xr:uid="{E26A41EC-7C4B-45FA-9BCA-B5D2BE1C3D09}"/>
    <cellStyle name="Normal 69 2 6 3 6 2" xfId="31440" xr:uid="{65DC3912-A2BF-4749-9DCB-2277D06D3F62}"/>
    <cellStyle name="Normal 69 2 6 3 6 2 2" xfId="31441" xr:uid="{60AC2F88-1959-432D-BA78-8F611F778328}"/>
    <cellStyle name="Normal 69 2 6 3 6 3" xfId="31442" xr:uid="{AD847324-5DA5-4173-8702-955701741CFC}"/>
    <cellStyle name="Normal 69 2 6 3 7" xfId="31443" xr:uid="{E9D3A4CE-FED9-41A6-B027-0028C791E43A}"/>
    <cellStyle name="Normal 69 2 6 3 7 2" xfId="31444" xr:uid="{C89573F9-2BC2-44A2-9DED-53EEC40365B3}"/>
    <cellStyle name="Normal 69 2 6 3 8" xfId="31445" xr:uid="{A4F14B32-9B0B-46EE-932D-3CA99E7E260E}"/>
    <cellStyle name="Normal 69 2 6 4" xfId="31446" xr:uid="{A71A3F04-4622-4346-89BD-4378C5AB290B}"/>
    <cellStyle name="Normal 69 2 6 4 2" xfId="31447" xr:uid="{7D3CDA34-1F4B-441A-8EDF-C5CBFF4D38CD}"/>
    <cellStyle name="Normal 69 2 6 4 2 2" xfId="31448" xr:uid="{AF9DD8CA-91EC-4E20-88D7-11A8B92541CA}"/>
    <cellStyle name="Normal 69 2 6 4 2 2 2" xfId="31449" xr:uid="{31A27D73-C709-4444-98BB-FBD9D3EB3B62}"/>
    <cellStyle name="Normal 69 2 6 4 2 2 2 2" xfId="31450" xr:uid="{717B3E78-06A8-4C14-9049-7FEE97E699B5}"/>
    <cellStyle name="Normal 69 2 6 4 2 2 3" xfId="31451" xr:uid="{BE0F5DA0-BA11-4F9D-BAE7-108BAFFFFB6B}"/>
    <cellStyle name="Normal 69 2 6 4 2 3" xfId="31452" xr:uid="{87BDB684-6D69-460E-8552-463E4051A2DF}"/>
    <cellStyle name="Normal 69 2 6 4 2 3 2" xfId="31453" xr:uid="{EADE55DA-9EBA-4B41-AD64-B58F1B0781CB}"/>
    <cellStyle name="Normal 69 2 6 4 2 4" xfId="31454" xr:uid="{E0BEFBF7-735C-4252-83DA-183339253893}"/>
    <cellStyle name="Normal 69 2 6 4 3" xfId="31455" xr:uid="{12F73FD8-3D5B-47C7-8587-8C4912632529}"/>
    <cellStyle name="Normal 69 2 6 4 3 2" xfId="31456" xr:uid="{AA6764E5-CA32-4AB0-8FFB-A505B4B7DC76}"/>
    <cellStyle name="Normal 69 2 6 4 3 2 2" xfId="31457" xr:uid="{5F032066-D3A1-46AB-AF69-FDC14C3FB4C1}"/>
    <cellStyle name="Normal 69 2 6 4 3 3" xfId="31458" xr:uid="{1DB97AC2-383D-40F6-B018-BA3D0576CE16}"/>
    <cellStyle name="Normal 69 2 6 4 4" xfId="31459" xr:uid="{30F98FC2-44BF-4432-87EC-0DC31DD1358F}"/>
    <cellStyle name="Normal 69 2 6 4 4 2" xfId="31460" xr:uid="{F9A254C0-B667-4A91-BF92-07AC22B201D2}"/>
    <cellStyle name="Normal 69 2 6 4 5" xfId="31461" xr:uid="{4C3A50F3-CAF0-41F3-AE0E-FB9226D93E0E}"/>
    <cellStyle name="Normal 69 2 6 5" xfId="31462" xr:uid="{96B36B74-20C9-46E9-B591-9A55379B6220}"/>
    <cellStyle name="Normal 69 2 6 5 2" xfId="31463" xr:uid="{4B4F76B5-4865-43B2-B97F-562021C36279}"/>
    <cellStyle name="Normal 69 2 6 5 2 2" xfId="31464" xr:uid="{F03B8F1B-60EB-4B16-AB87-94E97A6F6BB3}"/>
    <cellStyle name="Normal 69 2 6 5 2 2 2" xfId="31465" xr:uid="{DCD8B3F8-024B-4B19-A805-9724116A08BE}"/>
    <cellStyle name="Normal 69 2 6 5 2 3" xfId="31466" xr:uid="{9A5B047A-5CF1-4A54-AB6B-DA0400377ED7}"/>
    <cellStyle name="Normal 69 2 6 5 3" xfId="31467" xr:uid="{7CC24E2F-A000-43FF-8212-2F70D62821E5}"/>
    <cellStyle name="Normal 69 2 6 5 3 2" xfId="31468" xr:uid="{E57E1A03-7718-4D1B-9700-DBF33A85182B}"/>
    <cellStyle name="Normal 69 2 6 5 4" xfId="31469" xr:uid="{5ECECA4A-7375-44C8-9F0C-4BB934CE9BEB}"/>
    <cellStyle name="Normal 69 2 6 6" xfId="31470" xr:uid="{00DA533D-2A8C-43F5-8891-9067CAECCC1A}"/>
    <cellStyle name="Normal 69 2 6 6 2" xfId="31471" xr:uid="{0FD96B80-AD8E-413F-BC07-84D10FA9FE22}"/>
    <cellStyle name="Normal 69 2 6 6 2 2" xfId="31472" xr:uid="{C04C5D7E-26CF-4AE5-855A-C2F8C0129243}"/>
    <cellStyle name="Normal 69 2 6 6 3" xfId="31473" xr:uid="{9251DD1A-6F4E-471D-BD78-D31C455A86E7}"/>
    <cellStyle name="Normal 69 2 6 7" xfId="31474" xr:uid="{842183D9-5DC3-481C-A58E-D47DC6E7540C}"/>
    <cellStyle name="Normal 69 2 6 7 2" xfId="31475" xr:uid="{7A793560-EC81-4A3A-8B1A-B23927333848}"/>
    <cellStyle name="Normal 69 2 6 8" xfId="31476" xr:uid="{74D53E13-136D-4CD3-A5D3-40041B61BBAC}"/>
    <cellStyle name="Normal 69 2 7" xfId="31477" xr:uid="{5D795DB8-87BC-48EA-BCA5-4A9EF4745A26}"/>
    <cellStyle name="Normal 69 2 7 2" xfId="31478" xr:uid="{C386BA48-117C-4FE3-BF86-0EC2C084D03B}"/>
    <cellStyle name="Normal 69 2 7 2 2" xfId="31479" xr:uid="{A975D7EF-5355-4DCA-84F2-380F9F807B1B}"/>
    <cellStyle name="Normal 69 2 7 2 2 2" xfId="31480" xr:uid="{027BC2F4-4523-44A5-A694-69E91480A2A4}"/>
    <cellStyle name="Normal 69 2 7 2 2 2 2" xfId="31481" xr:uid="{516FC005-47EE-4E1D-9629-FD0E0848E26A}"/>
    <cellStyle name="Normal 69 2 7 2 2 3" xfId="31482" xr:uid="{A2232A34-8498-49C1-9E35-AFB158E023AD}"/>
    <cellStyle name="Normal 69 2 7 2 3" xfId="31483" xr:uid="{DF39D21C-7BFE-45A1-AE30-5B1F775EBF3A}"/>
    <cellStyle name="Normal 69 2 7 2 3 2" xfId="31484" xr:uid="{795F0012-39F7-4DB3-ABAD-456A1DC1F2D6}"/>
    <cellStyle name="Normal 69 2 7 2 4" xfId="31485" xr:uid="{69E25347-CA73-4047-8E0F-830109C72A85}"/>
    <cellStyle name="Normal 69 2 7 3" xfId="31486" xr:uid="{C01159BC-893B-4859-9827-BAEA01950849}"/>
    <cellStyle name="Normal 69 2 7 3 2" xfId="31487" xr:uid="{11369D0A-D3F7-437B-88E1-04D3742910DC}"/>
    <cellStyle name="Normal 69 2 7 3 2 2" xfId="31488" xr:uid="{4B77695C-45BE-4AB2-B53C-5D0D8DD32E83}"/>
    <cellStyle name="Normal 69 2 7 3 3" xfId="31489" xr:uid="{C705D9FD-4A13-4661-817E-339DE5FC4ED0}"/>
    <cellStyle name="Normal 69 2 7 4" xfId="31490" xr:uid="{4CA58319-CA06-43EE-BB79-7D9F7330A7BB}"/>
    <cellStyle name="Normal 69 2 7 4 2" xfId="31491" xr:uid="{CC778595-8EEB-4DC3-BF1B-9C99EEDEDFA9}"/>
    <cellStyle name="Normal 69 2 7 5" xfId="31492" xr:uid="{E9D1E4A3-BEE1-478C-87BD-20B3F26179E7}"/>
    <cellStyle name="Normal 69 2 8" xfId="31493" xr:uid="{849798DE-428D-4522-83A7-42FF08F9C295}"/>
    <cellStyle name="Normal 69 2 8 2" xfId="31494" xr:uid="{ACBBFA07-2540-4356-89F2-744780755E0B}"/>
    <cellStyle name="Normal 69 2 8 2 2" xfId="31495" xr:uid="{D5A3EA75-168A-4BD2-97D7-CA415C537EF7}"/>
    <cellStyle name="Normal 69 2 8 2 2 2" xfId="31496" xr:uid="{DBC7DA8A-4F1C-4456-900F-F80F82CE1715}"/>
    <cellStyle name="Normal 69 2 8 2 3" xfId="31497" xr:uid="{60D40C1B-8F62-43F4-A739-5D9AAFC6E1A9}"/>
    <cellStyle name="Normal 69 2 8 3" xfId="31498" xr:uid="{AAA6FED3-D8E5-4F90-BDA5-27A114F45735}"/>
    <cellStyle name="Normal 69 2 8 3 2" xfId="31499" xr:uid="{91C54958-711F-486B-B0A0-90941DD938C4}"/>
    <cellStyle name="Normal 69 2 8 4" xfId="31500" xr:uid="{29C51E31-F12E-448E-8390-0BF20D9BB2E1}"/>
    <cellStyle name="Normal 69 2 9" xfId="31501" xr:uid="{7F2E8910-96E4-4B26-A3E7-D5BDB26A2D05}"/>
    <cellStyle name="Normal 69 2 9 2" xfId="31502" xr:uid="{7CE1FF3D-2169-4F07-8B2E-6D5E6E4E3E19}"/>
    <cellStyle name="Normal 69 2 9 2 2" xfId="31503" xr:uid="{0B5AF6D9-6A01-45D4-BF09-3F0092AACD7E}"/>
    <cellStyle name="Normal 69 2 9 3" xfId="31504" xr:uid="{10DE1FC2-E789-49DE-8E9D-A5FEAA3A790E}"/>
    <cellStyle name="Normal 69 3" xfId="31505" xr:uid="{801021A5-48A2-4DEF-9710-02F810E98894}"/>
    <cellStyle name="Normal 69 3 2" xfId="31506" xr:uid="{EA4281EB-AFD1-4CAC-A3DD-63B3E13158F1}"/>
    <cellStyle name="Normal 69 3 2 2" xfId="31507" xr:uid="{267536E8-220E-4F9F-9FE4-D1AB07899272}"/>
    <cellStyle name="Normal 69 3 2 2 2" xfId="31508" xr:uid="{97ACF612-5495-4A23-B6E4-8F46A872C1B6}"/>
    <cellStyle name="Normal 69 3 2 2 2 2" xfId="31509" xr:uid="{1C0D9178-DED7-4766-A75F-013F6E3E6468}"/>
    <cellStyle name="Normal 69 3 2 2 3" xfId="31510" xr:uid="{96FABFBE-B727-429D-A009-13A993083951}"/>
    <cellStyle name="Normal 69 3 2 3" xfId="31511" xr:uid="{405D0E3A-FBE0-4F21-9AEA-578F56890CF4}"/>
    <cellStyle name="Normal 69 3 2 3 2" xfId="31512" xr:uid="{EFD3777C-9C35-488F-9B2F-161527BAE75B}"/>
    <cellStyle name="Normal 69 3 2 4" xfId="31513" xr:uid="{84A969ED-7A53-4A91-A073-979389472A5D}"/>
    <cellStyle name="Normal 69 3 3" xfId="31514" xr:uid="{79BFF264-4F5C-462C-93AA-C86717FE4295}"/>
    <cellStyle name="Normal 69 3 3 2" xfId="31515" xr:uid="{7A970000-61F1-4445-9E69-20A4A9EF1127}"/>
    <cellStyle name="Normal 69 3 3 2 2" xfId="31516" xr:uid="{64D435CC-B01C-4020-AFA5-4010AA14CCDE}"/>
    <cellStyle name="Normal 69 3 3 3" xfId="31517" xr:uid="{64C0AD0E-32DD-4A85-801C-05F215315FCA}"/>
    <cellStyle name="Normal 69 3 4" xfId="31518" xr:uid="{699851BF-A184-4B28-BEAB-6A555AAEEF5B}"/>
    <cellStyle name="Normal 69 3 4 2" xfId="31519" xr:uid="{4FDDABAD-22CA-442E-B0D0-422E5D65DDC4}"/>
    <cellStyle name="Normal 69 3 5" xfId="31520" xr:uid="{6743BFE1-F8C3-4D56-BFBA-B2AB4C5B1853}"/>
    <cellStyle name="Normal 69 4" xfId="31521" xr:uid="{B1C4E853-815F-43E4-9BC7-F3865F9F950D}"/>
    <cellStyle name="Normal 69 4 2" xfId="31522" xr:uid="{3E72FE8C-C081-4614-A76F-6DFF2AD58889}"/>
    <cellStyle name="Normal 69 4 2 2" xfId="31523" xr:uid="{438A7614-64BE-4CD2-A3DF-7CCFCE96E2C4}"/>
    <cellStyle name="Normal 69 4 2 2 2" xfId="31524" xr:uid="{3344332B-F501-48BE-A75D-697F0B1BF537}"/>
    <cellStyle name="Normal 69 4 2 3" xfId="31525" xr:uid="{67857C78-7E01-4AA5-8B30-05322FDAC0F2}"/>
    <cellStyle name="Normal 69 4 3" xfId="31526" xr:uid="{AAB52775-9411-40FA-A950-DB00330AE674}"/>
    <cellStyle name="Normal 69 4 3 2" xfId="31527" xr:uid="{91B5EDD4-DF69-4D35-BD85-F1816A101C41}"/>
    <cellStyle name="Normal 69 4 4" xfId="31528" xr:uid="{769F4D3A-AF41-491C-A346-C46917B5AC7F}"/>
    <cellStyle name="Normal 69 5" xfId="31529" xr:uid="{A66C0943-DD14-46ED-872C-5E87B8C20CFE}"/>
    <cellStyle name="Normal 69 5 2" xfId="31530" xr:uid="{196AB113-E76E-46D5-A61E-5DDBFBD24476}"/>
    <cellStyle name="Normal 69 5 2 2" xfId="31531" xr:uid="{45A68B8E-7BF7-4689-AA68-F4870CC7F365}"/>
    <cellStyle name="Normal 69 5 3" xfId="31532" xr:uid="{8D634FA9-F84A-446B-8394-5E7E24F6233E}"/>
    <cellStyle name="Normal 69 6" xfId="31533" xr:uid="{B4037635-B51C-4CEB-B154-5438218EE5FC}"/>
    <cellStyle name="Normal 69 6 2" xfId="31534" xr:uid="{D7F7DB82-5E44-47F4-BABD-2B217FD33210}"/>
    <cellStyle name="Normal 69 7" xfId="31535" xr:uid="{076A15A3-B2B6-4B6B-9BD4-7A128CE31FB3}"/>
    <cellStyle name="Normal 7" xfId="44" xr:uid="{CF9AFAD3-EB73-4CCB-8AAE-E9D41A080E29}"/>
    <cellStyle name="Normal 7 10" xfId="31536" xr:uid="{5F01F45B-13CD-497B-A8B2-F562E2DD787E}"/>
    <cellStyle name="Normal 7 11" xfId="31537" xr:uid="{FBFC872F-3BE2-486D-A646-35B69B9D41D3}"/>
    <cellStyle name="Normal 7 12" xfId="3139" xr:uid="{E6804B2E-C550-4C19-8950-F255D960AD75}"/>
    <cellStyle name="Normal 7 2" xfId="154" xr:uid="{B4C868E0-B8FD-43AA-9027-7801B81E68FA}"/>
    <cellStyle name="Normal 7 2 2" xfId="31538" xr:uid="{3369C257-1260-4A68-8E44-3D10B0CB55E4}"/>
    <cellStyle name="Normal 7 2 2 2" xfId="31539" xr:uid="{50B326B5-F8B5-4E88-A9CF-F49DC3EEEB89}"/>
    <cellStyle name="Normal 7 2 2 2 2" xfId="31540" xr:uid="{D0F47526-F2F1-4CE1-BA7D-DF4D182DF518}"/>
    <cellStyle name="Normal 7 2 2 2 2 2" xfId="31541" xr:uid="{75118CB9-759A-4D00-9FE4-D3A79F52290B}"/>
    <cellStyle name="Normal 7 2 2 2 3" xfId="31542" xr:uid="{0185A795-5B0D-46EF-AA60-26AF9146981C}"/>
    <cellStyle name="Normal 7 2 3" xfId="31543" xr:uid="{A75D918E-78DA-437D-B473-8C2AF16C273A}"/>
    <cellStyle name="Normal 7 2 4" xfId="3140" xr:uid="{28CCFF77-0A9B-4B5B-BFBD-4FC4CA2F89C6}"/>
    <cellStyle name="Normal 7 3" xfId="363" xr:uid="{09F4C8BF-E461-45E7-A9D5-18FE663D5D6C}"/>
    <cellStyle name="Normal 7 3 2" xfId="31545" xr:uid="{BC74E0F4-D5CC-4C71-B526-8E96EE93D766}"/>
    <cellStyle name="Normal 7 3 3" xfId="31544" xr:uid="{58488D01-3C3B-4180-A11A-CD1C81C13E61}"/>
    <cellStyle name="Normal 7 3 4" xfId="37764" xr:uid="{B6C44CED-E8D1-4D72-979E-8A959086B23F}"/>
    <cellStyle name="Normal 7 4" xfId="404" xr:uid="{9BC46BD1-692B-430F-800B-ED756B27F7BE}"/>
    <cellStyle name="Normal 7 4 2" xfId="31547" xr:uid="{9071B786-40A9-40E5-9B72-2A51BAC954B2}"/>
    <cellStyle name="Normal 7 4 3" xfId="31546" xr:uid="{25ECEE94-6742-42C0-9FED-3CDAFD6A4892}"/>
    <cellStyle name="Normal 7 5" xfId="31548" xr:uid="{53760EE1-8E07-419E-9E99-4AD82126241A}"/>
    <cellStyle name="Normal 7 5 2" xfId="31549" xr:uid="{A817A843-BAAE-420C-80F2-DFDA0A136F03}"/>
    <cellStyle name="Normal 7 5 3" xfId="37698" xr:uid="{72AF9C90-6E34-43BA-A44D-3A49976DCCB1}"/>
    <cellStyle name="Normal 7 6" xfId="31550" xr:uid="{71BCA1EB-2AE4-4CA9-A5F4-CA6F73239FA1}"/>
    <cellStyle name="Normal 7 7" xfId="31551" xr:uid="{BD8E5BFA-D6E7-4578-A31D-770277E6F5E3}"/>
    <cellStyle name="Normal 7 8" xfId="31552" xr:uid="{8F2FB902-5BCD-44E1-B3E0-7DDA65A477ED}"/>
    <cellStyle name="Normal 7 9" xfId="31553" xr:uid="{3BDA585C-C5A3-4EA7-A509-549532F8FC4C}"/>
    <cellStyle name="Normal 7_LION_WP_03.31.10" xfId="1811" xr:uid="{D045C48E-4B8C-4878-81B6-4334F0A16240}"/>
    <cellStyle name="Normal 70" xfId="31554" xr:uid="{C1C1B792-CA6A-4DE4-835F-6E65536FD139}"/>
    <cellStyle name="Normal 70 2" xfId="31555" xr:uid="{7F17F8AE-B701-4E89-8C28-448150BEC788}"/>
    <cellStyle name="Normal 70 2 2" xfId="31556" xr:uid="{14C3341D-747D-4462-9579-19CFBD153A85}"/>
    <cellStyle name="Normal 70 2 2 2" xfId="31557" xr:uid="{09542EC6-0DCE-429E-9E86-ABA63D3F5E8F}"/>
    <cellStyle name="Normal 70 2 2 2 2" xfId="31558" xr:uid="{CF86D84D-51B9-4458-99F9-2D3D3A2BB97C}"/>
    <cellStyle name="Normal 70 2 2 2 2 2" xfId="31559" xr:uid="{4DE4D76B-6919-4DE4-B2F1-1E1B260B8421}"/>
    <cellStyle name="Normal 70 2 2 2 3" xfId="31560" xr:uid="{5B8B4332-A157-42FA-AC1B-881A41F30E46}"/>
    <cellStyle name="Normal 70 2 2 3" xfId="31561" xr:uid="{583108F6-5B4C-4A9B-97BD-400365BECF47}"/>
    <cellStyle name="Normal 70 2 2 3 2" xfId="31562" xr:uid="{30A2FC41-15CE-47E6-834D-4038E9E0C40D}"/>
    <cellStyle name="Normal 70 2 2 4" xfId="31563" xr:uid="{9A0ED5F7-B42E-4813-BA3F-A0F674057A22}"/>
    <cellStyle name="Normal 70 2 3" xfId="31564" xr:uid="{2CA7F780-5D85-4654-B78D-E861638AD539}"/>
    <cellStyle name="Normal 70 2 3 2" xfId="31565" xr:uid="{A2D7E0BD-CC81-4102-9B76-7990FC18C27E}"/>
    <cellStyle name="Normal 70 2 3 2 2" xfId="31566" xr:uid="{80D7AE09-97A7-43B9-914B-89F040A2B38B}"/>
    <cellStyle name="Normal 70 2 3 3" xfId="31567" xr:uid="{97277407-4242-44A3-BB2A-B33771E94679}"/>
    <cellStyle name="Normal 70 2 4" xfId="31568" xr:uid="{85B7DE69-6392-4C9D-B133-2EB4FFF87A45}"/>
    <cellStyle name="Normal 70 2 4 2" xfId="31569" xr:uid="{09DEB5DB-A448-4A84-AAC8-14FC2E5653F4}"/>
    <cellStyle name="Normal 70 2 5" xfId="31570" xr:uid="{84FD5D8E-E264-41DB-9351-071876C483EB}"/>
    <cellStyle name="Normal 70 3" xfId="31571" xr:uid="{9A1FB153-1BD7-4137-BDB9-FB45CF678C6D}"/>
    <cellStyle name="Normal 70 3 2" xfId="31572" xr:uid="{770076ED-892A-4907-88DC-4C08FA4C01A0}"/>
    <cellStyle name="Normal 70 3 2 2" xfId="31573" xr:uid="{102B5996-710C-4F10-A325-5170A083587A}"/>
    <cellStyle name="Normal 70 3 2 2 2" xfId="31574" xr:uid="{DF23EF69-2C04-428A-9A22-B71B37A9DB07}"/>
    <cellStyle name="Normal 70 3 2 3" xfId="31575" xr:uid="{D67AC0CF-FA74-44B1-B688-B2FDDC39CAEF}"/>
    <cellStyle name="Normal 70 3 3" xfId="31576" xr:uid="{99713EB0-8DE9-4B19-9D26-92928434A63E}"/>
    <cellStyle name="Normal 70 3 3 2" xfId="31577" xr:uid="{48D440FF-2D2F-4E08-A901-E26DB09BF1C3}"/>
    <cellStyle name="Normal 70 3 4" xfId="31578" xr:uid="{3846039E-7D87-4272-A9C4-9CE65355814A}"/>
    <cellStyle name="Normal 70 4" xfId="31579" xr:uid="{F0802C43-EF07-4383-BA00-C5E915F66609}"/>
    <cellStyle name="Normal 70 4 2" xfId="31580" xr:uid="{9D023684-A2DC-4112-8638-3B4A1B68A3E9}"/>
    <cellStyle name="Normal 70 4 2 2" xfId="31581" xr:uid="{26D6EE15-DBA1-48CC-B850-3A76493B0C61}"/>
    <cellStyle name="Normal 70 4 3" xfId="31582" xr:uid="{6680E8F0-93BB-479D-A8FC-E6C4F389EC64}"/>
    <cellStyle name="Normal 70 5" xfId="31583" xr:uid="{5D144A2C-A277-4B37-A255-C0A9F1C93FEB}"/>
    <cellStyle name="Normal 70 5 2" xfId="31584" xr:uid="{92CFAB09-4B0B-4050-ACFD-45842E8CD868}"/>
    <cellStyle name="Normal 70 6" xfId="31585" xr:uid="{39B7C7F4-2A5B-476D-B023-88500BE73419}"/>
    <cellStyle name="Normal 71" xfId="31586" xr:uid="{6E47E99F-25FE-44FF-B892-C2AF335568A9}"/>
    <cellStyle name="Normal 71 2" xfId="31587" xr:uid="{E26D92F1-17CD-400C-BC4C-4E4B3E1512DC}"/>
    <cellStyle name="Normal 71 2 2" xfId="31588" xr:uid="{DCA2DB84-1966-4B31-8716-72B23C9B6C09}"/>
    <cellStyle name="Normal 71 3" xfId="31589" xr:uid="{ED757E25-E953-46DA-9145-7A18ABA5C408}"/>
    <cellStyle name="Normal 71 3 2" xfId="31590" xr:uid="{015FA1D2-00C0-4058-9CC0-D027B6676C87}"/>
    <cellStyle name="Normal 71 3 2 2" xfId="31591" xr:uid="{CBF14082-6291-428B-BC25-76C02B745445}"/>
    <cellStyle name="Normal 71 3 2 2 2" xfId="31592" xr:uid="{FF3E7586-31E7-4627-BB33-5E3720AAB0EB}"/>
    <cellStyle name="Normal 71 3 2 2 2 2" xfId="31593" xr:uid="{B2267A1E-94A1-435E-9389-481A62AFBE94}"/>
    <cellStyle name="Normal 71 3 2 2 3" xfId="31594" xr:uid="{622FCD23-878D-42F0-B462-CBFBEA79F35F}"/>
    <cellStyle name="Normal 71 3 2 3" xfId="31595" xr:uid="{A18C4F46-3BBC-49BE-8279-327FE5801CE7}"/>
    <cellStyle name="Normal 71 3 2 3 2" xfId="31596" xr:uid="{D213024C-8459-4E67-9B6F-7805A95E6A17}"/>
    <cellStyle name="Normal 71 3 2 4" xfId="31597" xr:uid="{088BDE42-DB8C-4410-B444-6D714C6E1D96}"/>
    <cellStyle name="Normal 71 3 3" xfId="31598" xr:uid="{5A7D9276-0B65-4145-AC5F-B3F2A7C0E71F}"/>
    <cellStyle name="Normal 71 3 3 2" xfId="31599" xr:uid="{D7773369-6AA3-4954-953B-248ADD61953B}"/>
    <cellStyle name="Normal 71 3 3 2 2" xfId="31600" xr:uid="{3653DF15-410E-4EBB-9EE6-2AB194F64694}"/>
    <cellStyle name="Normal 71 3 3 3" xfId="31601" xr:uid="{4A824251-C3CE-4533-85F3-7560E9B377F7}"/>
    <cellStyle name="Normal 71 3 4" xfId="31602" xr:uid="{70F08B88-2403-4E0D-A58D-3087B437F9C1}"/>
    <cellStyle name="Normal 71 3 4 2" xfId="31603" xr:uid="{D51FA79B-E944-44BC-A050-E8F0738628F1}"/>
    <cellStyle name="Normal 71 3 5" xfId="31604" xr:uid="{75EBA4FA-D39A-4DDB-929B-858915B6B2CB}"/>
    <cellStyle name="Normal 71 4" xfId="31605" xr:uid="{DFF87643-B3D2-4E5B-A298-7F3E3C08FD9C}"/>
    <cellStyle name="Normal 71 4 2" xfId="31606" xr:uid="{9C3FCE8F-DCC7-4642-A556-DE2F72400D06}"/>
    <cellStyle name="Normal 71 4 2 2" xfId="31607" xr:uid="{136AAFDD-1D1D-4B28-B8C7-A038EED87BBF}"/>
    <cellStyle name="Normal 71 4 2 2 2" xfId="31608" xr:uid="{7976898B-C620-469F-A03F-CE0FB032D65B}"/>
    <cellStyle name="Normal 71 4 2 3" xfId="31609" xr:uid="{AB560CD9-1E66-4B73-9281-B3E9773A8361}"/>
    <cellStyle name="Normal 71 4 3" xfId="31610" xr:uid="{CE96684D-949C-43F6-BB57-14613DBFACF9}"/>
    <cellStyle name="Normal 71 4 3 2" xfId="31611" xr:uid="{6B55B9B4-88CA-4E68-A218-C43D2D8AAF2A}"/>
    <cellStyle name="Normal 71 4 4" xfId="31612" xr:uid="{C84EA38F-B1F9-4F80-894F-CE12BD74CF8E}"/>
    <cellStyle name="Normal 71 5" xfId="31613" xr:uid="{D08BE7F6-9B79-4CBF-A7D1-7360E39B30AD}"/>
    <cellStyle name="Normal 71 5 2" xfId="31614" xr:uid="{5CB68CEA-37B7-4A49-8E69-634D733F2A8D}"/>
    <cellStyle name="Normal 71 5 2 2" xfId="31615" xr:uid="{42CEAA55-35DD-4282-ACD1-5BDAB81B2402}"/>
    <cellStyle name="Normal 71 5 3" xfId="31616" xr:uid="{612F1E06-6E4D-4140-91D1-DD500A89AE46}"/>
    <cellStyle name="Normal 71 6" xfId="31617" xr:uid="{AACF87E0-4451-4380-B5E8-FF7BFCB7E7BC}"/>
    <cellStyle name="Normal 71 6 2" xfId="31618" xr:uid="{6E993ECC-C6D4-41B0-A15C-41DA7C6592FF}"/>
    <cellStyle name="Normal 71 7" xfId="31619" xr:uid="{CCCB329D-F8A6-4835-B87D-9F4C81C6FBE7}"/>
    <cellStyle name="Normal 72" xfId="31620" xr:uid="{48CFC3F8-BA98-45CF-9027-63EE770AB9EF}"/>
    <cellStyle name="Normal 72 2" xfId="31621" xr:uid="{92F8281C-A01E-4AEC-B88B-B5EFD103411F}"/>
    <cellStyle name="Normal 72 2 2" xfId="31622" xr:uid="{3CA8F0F9-FA69-4279-B3BE-A63C58728919}"/>
    <cellStyle name="Normal 72 2 2 2" xfId="31623" xr:uid="{FCB42271-C924-4B25-A3EB-18C026375B15}"/>
    <cellStyle name="Normal 72 2 2 2 2" xfId="31624" xr:uid="{2CCF40F3-0D22-43A1-A13D-90D20A7A2F23}"/>
    <cellStyle name="Normal 72 2 2 2 2 2" xfId="31625" xr:uid="{550784A9-6E48-49DA-91F4-F07F5E1C6ACC}"/>
    <cellStyle name="Normal 72 2 2 2 3" xfId="31626" xr:uid="{495DEA4A-2416-49FB-BCC1-607C4FF7236F}"/>
    <cellStyle name="Normal 72 2 2 3" xfId="31627" xr:uid="{40669A73-EBDA-4215-BD81-84FFEEEDEBE0}"/>
    <cellStyle name="Normal 72 2 2 3 2" xfId="31628" xr:uid="{CCA9C66B-9093-462B-9648-8B7C11553F9F}"/>
    <cellStyle name="Normal 72 2 2 4" xfId="31629" xr:uid="{73028072-D33A-4ADA-BE5D-A2208D74DD49}"/>
    <cellStyle name="Normal 72 2 3" xfId="31630" xr:uid="{CD17D854-A995-4B56-B968-BA4DE2B11A18}"/>
    <cellStyle name="Normal 72 2 3 2" xfId="31631" xr:uid="{EB551C30-BFB8-4C83-8995-A6ACB3F6D13F}"/>
    <cellStyle name="Normal 72 2 3 2 2" xfId="31632" xr:uid="{B42800D6-8247-41BD-B4B0-FEE2F1165657}"/>
    <cellStyle name="Normal 72 2 3 3" xfId="31633" xr:uid="{301A881A-1992-4A97-BFED-3555AD200A05}"/>
    <cellStyle name="Normal 72 2 4" xfId="31634" xr:uid="{DD60C1A5-033A-4DCB-BE1C-BCD17A86DD0C}"/>
    <cellStyle name="Normal 72 2 4 2" xfId="31635" xr:uid="{2C75910E-0586-4B39-8E53-4DD305D01638}"/>
    <cellStyle name="Normal 72 2 5" xfId="31636" xr:uid="{02D52AE8-5D6A-403E-9F9D-7A23DB36F22F}"/>
    <cellStyle name="Normal 72 3" xfId="31637" xr:uid="{44DD83B8-81F6-4D42-B09C-5116F32A885D}"/>
    <cellStyle name="Normal 72 3 2" xfId="31638" xr:uid="{DB405E89-6FCD-444A-A094-55E2352F3DD2}"/>
    <cellStyle name="Normal 72 3 2 2" xfId="31639" xr:uid="{EE2F179D-E793-47A2-958F-02895C03D19E}"/>
    <cellStyle name="Normal 72 3 2 2 2" xfId="31640" xr:uid="{8C12985F-5814-4C1A-A800-619D856C824C}"/>
    <cellStyle name="Normal 72 3 2 3" xfId="31641" xr:uid="{E144CAAE-7356-46AD-9CCC-51D2EB23429B}"/>
    <cellStyle name="Normal 72 3 3" xfId="31642" xr:uid="{CF755C28-F4BC-493B-B83E-AE8D82F654C5}"/>
    <cellStyle name="Normal 72 3 3 2" xfId="31643" xr:uid="{CC4922D3-9A45-489C-B850-FE29FB952D6D}"/>
    <cellStyle name="Normal 72 3 4" xfId="31644" xr:uid="{C8B7C1D6-B8CB-40E9-A3B6-93E416920506}"/>
    <cellStyle name="Normal 72 4" xfId="31645" xr:uid="{B434A1BE-E81C-4454-8390-FB1B9504B62B}"/>
    <cellStyle name="Normal 72 4 2" xfId="31646" xr:uid="{3BC4E7B5-ACBC-4B4C-94F7-4ADCACBC1389}"/>
    <cellStyle name="Normal 72 4 2 2" xfId="31647" xr:uid="{1F1D1B2A-99F0-40EC-8DEC-0CAFB70570E3}"/>
    <cellStyle name="Normal 72 4 3" xfId="31648" xr:uid="{CCBBEE49-69C7-46DA-A2F8-8F9D8ACC4E6E}"/>
    <cellStyle name="Normal 72 5" xfId="31649" xr:uid="{2FDBC8BC-781E-475C-9F35-8091B9922C7A}"/>
    <cellStyle name="Normal 72 5 2" xfId="31650" xr:uid="{50F2A07A-81CB-4F3F-805A-4C959C5F2A3C}"/>
    <cellStyle name="Normal 72 6" xfId="31651" xr:uid="{1B812702-45F6-48F1-B76D-EA1EC5991A60}"/>
    <cellStyle name="Normal 73" xfId="31652" xr:uid="{D369025F-F475-4BB1-9961-1991279DC745}"/>
    <cellStyle name="Normal 73 2" xfId="31653" xr:uid="{DE772D4B-6D32-4712-A28A-B213505A6529}"/>
    <cellStyle name="Normal 73 2 2" xfId="31654" xr:uid="{B98D3646-EC25-46CC-9F60-6B0ACE60E023}"/>
    <cellStyle name="Normal 73 2 2 2" xfId="31655" xr:uid="{71B6ABE6-2112-47AC-B196-5BA5E165040E}"/>
    <cellStyle name="Normal 73 2 2 2 2" xfId="31656" xr:uid="{FA3B3ACB-B4C0-4612-BBFF-4F871DB6317B}"/>
    <cellStyle name="Normal 73 2 2 2 2 2" xfId="31657" xr:uid="{EB099845-D1BE-422D-963E-9244F58EEE71}"/>
    <cellStyle name="Normal 73 2 2 2 3" xfId="31658" xr:uid="{EB06EEE1-BE3C-4B41-BF7A-D5DD286C14CD}"/>
    <cellStyle name="Normal 73 2 2 3" xfId="31659" xr:uid="{40ECB80F-E01D-400E-8CB6-0406D095B75E}"/>
    <cellStyle name="Normal 73 2 2 3 2" xfId="31660" xr:uid="{064B4C12-1A56-46F8-8EA6-291B031E3D45}"/>
    <cellStyle name="Normal 73 2 2 4" xfId="31661" xr:uid="{A29E9A6C-7364-4883-941A-546BD6C98C0E}"/>
    <cellStyle name="Normal 73 2 3" xfId="31662" xr:uid="{346B156C-89D5-4B73-8EC8-B33EA0B7CD2F}"/>
    <cellStyle name="Normal 73 2 3 2" xfId="31663" xr:uid="{3F6DC7B3-6FFA-4D91-93C0-8B26691B0E73}"/>
    <cellStyle name="Normal 73 2 3 2 2" xfId="31664" xr:uid="{F6B1DB00-F662-4B22-A95B-984A9DC3B29E}"/>
    <cellStyle name="Normal 73 2 3 3" xfId="31665" xr:uid="{AF0BE709-10B6-46CF-A50A-B0F0683DAD74}"/>
    <cellStyle name="Normal 73 2 4" xfId="31666" xr:uid="{DCB55255-78D7-421C-826C-0B91A7EF3C2E}"/>
    <cellStyle name="Normal 73 2 4 2" xfId="31667" xr:uid="{88E49206-D3AD-4AE9-B818-EFBD854F31C9}"/>
    <cellStyle name="Normal 73 2 5" xfId="31668" xr:uid="{A745B2F6-526B-4975-93D0-DBEE432DAEBD}"/>
    <cellStyle name="Normal 73 3" xfId="31669" xr:uid="{30A838D8-F105-44C6-B7A4-6EC49FC9A3C1}"/>
    <cellStyle name="Normal 73 3 2" xfId="31670" xr:uid="{A35E3781-C560-455C-98D0-CCCD6E13E6CA}"/>
    <cellStyle name="Normal 73 3 2 2" xfId="31671" xr:uid="{8F331CD6-36C3-4045-8BE8-0AB03369EB5F}"/>
    <cellStyle name="Normal 73 3 2 2 2" xfId="31672" xr:uid="{FD0BB0AB-65AC-40A6-B5EF-79D75447F8AF}"/>
    <cellStyle name="Normal 73 3 2 3" xfId="31673" xr:uid="{96234BE8-DCAE-469F-A5E4-E5A8A4B17EC1}"/>
    <cellStyle name="Normal 73 3 3" xfId="31674" xr:uid="{840B5172-8C43-4D5F-9ABA-1854B5F69A26}"/>
    <cellStyle name="Normal 73 3 3 2" xfId="31675" xr:uid="{7723CFDA-CF68-411A-A3A0-BF31A844C041}"/>
    <cellStyle name="Normal 73 3 4" xfId="31676" xr:uid="{BC94906A-816F-484B-B084-7DB82A827B23}"/>
    <cellStyle name="Normal 73 4" xfId="31677" xr:uid="{48893FC8-2CEE-48EE-A95A-5F28D53C2871}"/>
    <cellStyle name="Normal 73 4 2" xfId="31678" xr:uid="{D40EA167-5671-44EE-8A4F-6B007D426AA6}"/>
    <cellStyle name="Normal 73 4 2 2" xfId="31679" xr:uid="{C709C2AF-E741-480F-96A3-CFACE4480099}"/>
    <cellStyle name="Normal 73 4 3" xfId="31680" xr:uid="{B660D92F-B509-4C71-9E78-2A1D584345A0}"/>
    <cellStyle name="Normal 73 5" xfId="31681" xr:uid="{6F08C9E2-93A2-4C1B-8913-B2FB505C1C15}"/>
    <cellStyle name="Normal 73 5 2" xfId="31682" xr:uid="{36AEA4A6-F1C7-4904-BBAD-61D6567BF292}"/>
    <cellStyle name="Normal 73 6" xfId="31683" xr:uid="{5FC31C95-DD84-4F60-9823-24844D08AF80}"/>
    <cellStyle name="Normal 74" xfId="31684" xr:uid="{F2FC6839-DA7F-444E-8789-D78CC5C9D25D}"/>
    <cellStyle name="Normal 74 10" xfId="31685" xr:uid="{7BE60828-E93D-4DD5-93B1-D740662D3FF2}"/>
    <cellStyle name="Normal 74 11" xfId="31686" xr:uid="{CAFA0F5F-2D10-4696-B4AA-F63DC872E3B1}"/>
    <cellStyle name="Normal 74 12" xfId="31687" xr:uid="{09529302-F35F-4334-A9F6-A10EE6FCF56E}"/>
    <cellStyle name="Normal 74 2" xfId="31688" xr:uid="{B5619D66-B55E-4179-97DF-E656872B3239}"/>
    <cellStyle name="Normal 74 2 2" xfId="31689" xr:uid="{2F199571-B578-40D1-9759-1BA971DBA905}"/>
    <cellStyle name="Normal 74 2 2 2" xfId="31690" xr:uid="{411454FC-1269-419A-84A2-3E3D3B67AAB7}"/>
    <cellStyle name="Normal 74 2 2 2 2" xfId="31691" xr:uid="{F8DDBD26-C995-4C35-9AD4-7495B8338169}"/>
    <cellStyle name="Normal 74 2 2 2 2 2" xfId="31692" xr:uid="{6892F8B8-EED4-4DA0-83B2-20C675BD219E}"/>
    <cellStyle name="Normal 74 2 2 2 3" xfId="31693" xr:uid="{4812B078-4485-4CF8-BFEB-DFAC2D3A7924}"/>
    <cellStyle name="Normal 74 2 2 3" xfId="31694" xr:uid="{2A482E2F-76C3-43B9-A3B7-A2D443E7246D}"/>
    <cellStyle name="Normal 74 2 2 3 2" xfId="31695" xr:uid="{37FDBE82-59C8-4ECB-858B-E048177C8761}"/>
    <cellStyle name="Normal 74 2 2 4" xfId="31696" xr:uid="{C086A99A-413E-4C9A-9ACB-A9DF804E4757}"/>
    <cellStyle name="Normal 74 2 3" xfId="31697" xr:uid="{911D3AE2-2247-4182-B565-9BB9ED1ACB62}"/>
    <cellStyle name="Normal 74 2 3 2" xfId="31698" xr:uid="{316A87AA-33C4-4E34-8A49-FC0F6CDDC781}"/>
    <cellStyle name="Normal 74 2 3 2 2" xfId="31699" xr:uid="{8FF48E13-7BD0-482A-B827-ED9F52FCAF87}"/>
    <cellStyle name="Normal 74 2 3 3" xfId="31700" xr:uid="{2368A0DF-223F-4B6C-BBF0-03FA8D8E342D}"/>
    <cellStyle name="Normal 74 2 4" xfId="31701" xr:uid="{80E6EBA4-4A72-4F42-94B7-2F8B5108922F}"/>
    <cellStyle name="Normal 74 2 4 2" xfId="31702" xr:uid="{9E341EE4-AF41-45CD-A931-4BEA3A90FC9C}"/>
    <cellStyle name="Normal 74 2 5" xfId="31703" xr:uid="{D878095F-1ADA-4E2B-B0FF-B8E2F01135A5}"/>
    <cellStyle name="Normal 74 3" xfId="31704" xr:uid="{AEF8F82E-25BF-4DEA-981D-31E3B10B053F}"/>
    <cellStyle name="Normal 74 3 2" xfId="31705" xr:uid="{F11FC8BC-2845-41BE-9843-7D3A2F1F5AF3}"/>
    <cellStyle name="Normal 74 3 2 2" xfId="31706" xr:uid="{C8FF9154-21C2-4273-A914-47F716BF2D66}"/>
    <cellStyle name="Normal 74 3 2 2 2" xfId="31707" xr:uid="{6B29FAC9-8AFE-4A03-9E17-77BF5D73464F}"/>
    <cellStyle name="Normal 74 3 2 3" xfId="31708" xr:uid="{11C63508-BB7D-4617-A4CD-5B67EFA8BF2E}"/>
    <cellStyle name="Normal 74 3 3" xfId="31709" xr:uid="{D459B332-DF72-46F5-991D-2BF5F6D03AB3}"/>
    <cellStyle name="Normal 74 3 3 2" xfId="31710" xr:uid="{582D1FEF-8BDC-4316-9F74-279A45CF622E}"/>
    <cellStyle name="Normal 74 3 4" xfId="31711" xr:uid="{67EE24EC-67DA-4286-BB7E-B07E263AA91E}"/>
    <cellStyle name="Normal 74 4" xfId="31712" xr:uid="{9D98001A-B94C-4D47-8E7A-C66E237D7044}"/>
    <cellStyle name="Normal 74 4 2" xfId="31713" xr:uid="{91EA9607-8CA1-445F-90BD-22FE66D05B93}"/>
    <cellStyle name="Normal 74 4 2 2" xfId="31714" xr:uid="{2A678AA5-3EB7-452F-A069-8733C57C2BE6}"/>
    <cellStyle name="Normal 74 4 3" xfId="31715" xr:uid="{655B2F7C-DDE2-43BF-9C23-F8B1798090B1}"/>
    <cellStyle name="Normal 74 5" xfId="31716" xr:uid="{B4660D16-5536-4CBE-B462-E76C8D57E740}"/>
    <cellStyle name="Normal 74 5 2" xfId="31717" xr:uid="{6183947F-D61D-4CC2-8959-BF5D0B7848A8}"/>
    <cellStyle name="Normal 74 6" xfId="31718" xr:uid="{7E75AFC0-AD71-45D6-89D5-C99FC6964393}"/>
    <cellStyle name="Normal 74 7" xfId="31719" xr:uid="{5E354A32-E174-424B-9FA6-28919472402C}"/>
    <cellStyle name="Normal 74 7 2" xfId="31720" xr:uid="{4A7B25E6-8913-4056-8516-2228FCAA4083}"/>
    <cellStyle name="Normal 74 8" xfId="31721" xr:uid="{5AF9D328-537F-4069-8E7C-AB78F7FBC192}"/>
    <cellStyle name="Normal 74 8 2" xfId="31722" xr:uid="{53855031-5947-4A95-8BAC-32C95136339D}"/>
    <cellStyle name="Normal 74 9" xfId="31723" xr:uid="{9029F513-B8F8-4E82-BC88-E856C4F33013}"/>
    <cellStyle name="Normal 74 9 2" xfId="31724" xr:uid="{EE8EEE04-FC50-45AE-B31E-45A25C70EE7C}"/>
    <cellStyle name="Normal 75" xfId="31725" xr:uid="{1E17DCE3-5B52-4E94-9EAF-91B9887EBAB0}"/>
    <cellStyle name="Normal 75 2" xfId="31726" xr:uid="{4F8909F0-2CA4-4B2E-A29E-111DCEFC82DB}"/>
    <cellStyle name="Normal 75 2 2" xfId="31727" xr:uid="{9CE3528C-F216-484E-8FDF-34EA5ED23378}"/>
    <cellStyle name="Normal 75 2 2 2" xfId="31728" xr:uid="{9486730B-321C-4F33-B2E7-C79D8BE2A2E7}"/>
    <cellStyle name="Normal 75 2 2 2 2" xfId="31729" xr:uid="{AFD2A88A-BB3F-42F6-A58E-C7FEEBFFD447}"/>
    <cellStyle name="Normal 75 2 2 2 2 2" xfId="31730" xr:uid="{D9C94DA8-E86C-46B8-995C-F17F2722B270}"/>
    <cellStyle name="Normal 75 2 2 2 3" xfId="31731" xr:uid="{04E5FDE4-2D7C-4399-9EAA-2F53F9ABFFA8}"/>
    <cellStyle name="Normal 75 2 2 3" xfId="31732" xr:uid="{2C77D4F8-8C60-4F55-9140-D53F29846186}"/>
    <cellStyle name="Normal 75 2 2 3 2" xfId="31733" xr:uid="{B43867FA-E93C-4F6F-8A31-E6DF0125B866}"/>
    <cellStyle name="Normal 75 2 2 4" xfId="31734" xr:uid="{EC0DF898-31DA-4C0D-BA8A-8DC5C9923652}"/>
    <cellStyle name="Normal 75 2 3" xfId="31735" xr:uid="{9E074217-F586-4BF0-9DAF-8009ABD96C64}"/>
    <cellStyle name="Normal 75 2 3 2" xfId="31736" xr:uid="{8EAD1040-6D13-4CC2-A1E1-1C9000D97564}"/>
    <cellStyle name="Normal 75 2 3 2 2" xfId="31737" xr:uid="{A4C07396-A038-48E3-B8F2-E87C3B2D8CF6}"/>
    <cellStyle name="Normal 75 2 3 3" xfId="31738" xr:uid="{54D6821B-C897-4406-BDE7-721BE34979EB}"/>
    <cellStyle name="Normal 75 2 4" xfId="31739" xr:uid="{55E5C756-6D78-4975-A30F-E16E72553361}"/>
    <cellStyle name="Normal 75 2 4 2" xfId="31740" xr:uid="{901415CA-E9A5-4F95-8173-D9C2D99267A6}"/>
    <cellStyle name="Normal 75 2 5" xfId="31741" xr:uid="{F5E12176-EEA5-4F70-B2BE-5B502CE2F6CD}"/>
    <cellStyle name="Normal 75 3" xfId="31742" xr:uid="{D20908A0-14A6-436D-917A-494DE5774338}"/>
    <cellStyle name="Normal 75 3 2" xfId="31743" xr:uid="{905BCA49-08BD-4023-9726-D0427B84E6B2}"/>
    <cellStyle name="Normal 75 3 2 2" xfId="31744" xr:uid="{56C59C24-B78F-4738-A8C8-4598A328036B}"/>
    <cellStyle name="Normal 75 3 2 2 2" xfId="31745" xr:uid="{23E44356-F57F-4D6B-A508-D1905971DA01}"/>
    <cellStyle name="Normal 75 3 2 3" xfId="31746" xr:uid="{1292970A-4228-4FFD-B2BD-0882C6BD74BF}"/>
    <cellStyle name="Normal 75 3 3" xfId="31747" xr:uid="{1C43E91C-E73E-4CE4-B63A-A9A96D6C8001}"/>
    <cellStyle name="Normal 75 3 3 2" xfId="31748" xr:uid="{602A8A69-FA74-4DAF-9463-4F918A2350AF}"/>
    <cellStyle name="Normal 75 3 4" xfId="31749" xr:uid="{3BA43125-F62F-42A0-8D06-AEC6996A2030}"/>
    <cellStyle name="Normal 75 4" xfId="31750" xr:uid="{B53BB92E-5955-467D-9A88-B7349F9F313F}"/>
    <cellStyle name="Normal 75 4 2" xfId="31751" xr:uid="{F7A873B2-02D6-4429-BAAA-EE78BC379C52}"/>
    <cellStyle name="Normal 75 4 2 2" xfId="31752" xr:uid="{D56879EC-CFE1-4DA8-8E5C-320D8F8B77F3}"/>
    <cellStyle name="Normal 75 4 3" xfId="31753" xr:uid="{FF004644-99FD-4526-8ADD-AE6ADF15D78D}"/>
    <cellStyle name="Normal 75 5" xfId="31754" xr:uid="{C7C598A9-EEC1-4726-8677-0498F68EAC86}"/>
    <cellStyle name="Normal 75 5 2" xfId="31755" xr:uid="{2F411572-A501-449F-9312-1CEC0D88AC98}"/>
    <cellStyle name="Normal 75 6" xfId="31756" xr:uid="{BA84E29D-81A6-4A58-9609-B43A38774B5C}"/>
    <cellStyle name="Normal 76" xfId="31757" xr:uid="{F3178189-F63C-48F7-8D12-24EA100970D3}"/>
    <cellStyle name="Normal 76 2" xfId="31758" xr:uid="{1D288A25-173F-4A4A-A12C-699EBE0BB343}"/>
    <cellStyle name="Normal 76 2 2" xfId="31759" xr:uid="{C5021B9C-1B17-45FE-B01A-FA5BB98C43E6}"/>
    <cellStyle name="Normal 76 2 2 2" xfId="31760" xr:uid="{6ED609C7-E684-4D85-B34D-C66314AEB1FB}"/>
    <cellStyle name="Normal 76 2 2 2 2" xfId="31761" xr:uid="{F53ACE51-FAFC-488E-BE4F-9FE5C3A148E5}"/>
    <cellStyle name="Normal 76 2 2 2 2 2" xfId="31762" xr:uid="{1FCC1AED-AFC6-4489-A842-F7C9A21408D4}"/>
    <cellStyle name="Normal 76 2 2 2 3" xfId="31763" xr:uid="{1B753E59-66D4-4FE8-B07D-5212CFDAB406}"/>
    <cellStyle name="Normal 76 2 2 3" xfId="31764" xr:uid="{13ACE86D-D642-427D-BBBC-7E9E1E487C8B}"/>
    <cellStyle name="Normal 76 2 2 3 2" xfId="31765" xr:uid="{3D1485CD-8F4B-4C9F-8962-9841254683EE}"/>
    <cellStyle name="Normal 76 2 2 4" xfId="31766" xr:uid="{EC1F3DFC-9DB6-4F0D-AF3C-3BDF78A082B2}"/>
    <cellStyle name="Normal 76 2 3" xfId="31767" xr:uid="{9E0E51A0-0C88-4E88-982F-DFE0DF161EA9}"/>
    <cellStyle name="Normal 76 2 3 2" xfId="31768" xr:uid="{665849B5-4AB2-474D-BE3F-FCE38A7F0AEC}"/>
    <cellStyle name="Normal 76 2 3 2 2" xfId="31769" xr:uid="{5BD1B1F0-B59D-4339-919E-D40DDF53D3DC}"/>
    <cellStyle name="Normal 76 2 3 3" xfId="31770" xr:uid="{0668D3A3-1FC0-4CBF-A8FA-3DCE242CA5E3}"/>
    <cellStyle name="Normal 76 2 4" xfId="31771" xr:uid="{B81DA14B-2E3F-45B9-B371-70B94C6172C1}"/>
    <cellStyle name="Normal 76 2 4 2" xfId="31772" xr:uid="{F465236D-04EC-4D7D-9FB4-2D48519910B3}"/>
    <cellStyle name="Normal 76 2 5" xfId="31773" xr:uid="{9EAB964C-8A8F-4253-89D2-9FBC4D40E6E0}"/>
    <cellStyle name="Normal 76 3" xfId="31774" xr:uid="{EECABE81-9567-4D9A-8FAC-640FBCC1AD6B}"/>
    <cellStyle name="Normal 76 3 2" xfId="31775" xr:uid="{7A50B7B0-4327-41BA-9008-6CF0EA9D5CA4}"/>
    <cellStyle name="Normal 76 3 2 2" xfId="31776" xr:uid="{4F860D96-4E6E-411A-B36F-97B5FDDB42A5}"/>
    <cellStyle name="Normal 76 3 2 2 2" xfId="31777" xr:uid="{7CACDCA8-011D-443B-A55C-FC2F0FC3F724}"/>
    <cellStyle name="Normal 76 3 2 3" xfId="31778" xr:uid="{F9F5237B-2282-48F8-8466-562957797073}"/>
    <cellStyle name="Normal 76 3 3" xfId="31779" xr:uid="{F2C24164-C9DD-47E2-8EE3-839901F1F5BF}"/>
    <cellStyle name="Normal 76 3 3 2" xfId="31780" xr:uid="{817667A1-DE83-4C6F-AC8D-40FF02A68C99}"/>
    <cellStyle name="Normal 76 3 4" xfId="31781" xr:uid="{B77CFB6F-BC04-4EFF-90FB-278333292183}"/>
    <cellStyle name="Normal 76 4" xfId="31782" xr:uid="{D4F4FAE3-3C75-4364-8CA0-2B265EACDC6F}"/>
    <cellStyle name="Normal 76 4 2" xfId="31783" xr:uid="{4B452918-A2E7-42B6-A32C-99D6723083EE}"/>
    <cellStyle name="Normal 76 4 2 2" xfId="31784" xr:uid="{C8F485CE-54ED-4445-9991-126353A6AA99}"/>
    <cellStyle name="Normal 76 4 3" xfId="31785" xr:uid="{BAC6F16D-38C3-432A-8856-F906497248DB}"/>
    <cellStyle name="Normal 76 5" xfId="31786" xr:uid="{D36E3164-27D9-4D1F-B177-D2ACECBE781C}"/>
    <cellStyle name="Normal 76 5 2" xfId="31787" xr:uid="{C11D13C5-BEAC-43B8-A694-A920D4F82050}"/>
    <cellStyle name="Normal 76 6" xfId="31788" xr:uid="{DEA72992-B50A-4030-A5C2-772FADBBF462}"/>
    <cellStyle name="Normal 76 7" xfId="37663" xr:uid="{2203BFAB-F7D9-4E34-B54D-5ECC9C27A116}"/>
    <cellStyle name="Normal 77" xfId="31789" xr:uid="{B3D88735-1910-4A52-9806-F7FCA9A50F01}"/>
    <cellStyle name="Normal 77 2" xfId="31790" xr:uid="{EC817768-D155-4C43-B81F-E8B8ACBBBFF4}"/>
    <cellStyle name="Normal 77 2 2" xfId="31791" xr:uid="{C5A272AD-5DEF-44EF-BD70-1DAE0B384D82}"/>
    <cellStyle name="Normal 77 2 2 2" xfId="31792" xr:uid="{F7A6BEA7-A21A-4FA8-B20F-90142BB53569}"/>
    <cellStyle name="Normal 77 2 2 2 2" xfId="31793" xr:uid="{A3BAE72A-9359-4B5D-91A3-7A2491B429EB}"/>
    <cellStyle name="Normal 77 2 2 2 2 2" xfId="31794" xr:uid="{51AD09B2-14A1-4707-ACB8-F0C4FF8DE2F0}"/>
    <cellStyle name="Normal 77 2 2 2 3" xfId="31795" xr:uid="{2EF5DFF3-C72A-46B9-8D8A-2005E862771A}"/>
    <cellStyle name="Normal 77 2 2 3" xfId="31796" xr:uid="{031D2540-F24C-40AE-AD54-0FC8E7E6834E}"/>
    <cellStyle name="Normal 77 2 2 3 2" xfId="31797" xr:uid="{FEFBE61C-8017-4CA9-A72C-51143ED8CC7A}"/>
    <cellStyle name="Normal 77 2 2 4" xfId="31798" xr:uid="{8FCCA037-BF1F-4376-A3A2-49ADDAB0D615}"/>
    <cellStyle name="Normal 77 2 3" xfId="31799" xr:uid="{83238E08-453A-4E19-A347-8F975C7C1E84}"/>
    <cellStyle name="Normal 77 2 3 2" xfId="31800" xr:uid="{B52CE205-EAFA-4B4B-AD8A-9E85A5873A34}"/>
    <cellStyle name="Normal 77 2 3 2 2" xfId="31801" xr:uid="{3530AC18-F226-4D9A-9DA2-E048FD538598}"/>
    <cellStyle name="Normal 77 2 3 3" xfId="31802" xr:uid="{52F699D6-0DE8-42E5-8974-34DF3AAE7264}"/>
    <cellStyle name="Normal 77 2 4" xfId="31803" xr:uid="{5248510F-4E74-415A-9919-380315B9EFA8}"/>
    <cellStyle name="Normal 77 2 4 2" xfId="31804" xr:uid="{56C2E344-593E-4336-AE4C-6455F224A462}"/>
    <cellStyle name="Normal 77 2 5" xfId="31805" xr:uid="{F85A38BE-5454-4ABB-A613-8C565F2AB84A}"/>
    <cellStyle name="Normal 77 3" xfId="31806" xr:uid="{FE4AAE08-68C2-4E32-A029-A676BC23E622}"/>
    <cellStyle name="Normal 77 3 2" xfId="31807" xr:uid="{A7F11042-5249-4EE9-8D9A-DDEED8096DEC}"/>
    <cellStyle name="Normal 77 3 2 2" xfId="31808" xr:uid="{25CE04F9-9F43-4C98-A7F2-639F5808F49F}"/>
    <cellStyle name="Normal 77 3 2 2 2" xfId="31809" xr:uid="{2AD5EDBF-04E1-4A64-9618-D89A65556278}"/>
    <cellStyle name="Normal 77 3 2 3" xfId="31810" xr:uid="{07503F5E-C036-4147-9AB9-3C8CCC2605C9}"/>
    <cellStyle name="Normal 77 3 3" xfId="31811" xr:uid="{251CE4F9-E033-460E-8BD0-34CB0017452F}"/>
    <cellStyle name="Normal 77 3 3 2" xfId="31812" xr:uid="{B63C86DC-9D0F-418C-8F84-280FC89F406D}"/>
    <cellStyle name="Normal 77 3 4" xfId="31813" xr:uid="{CDCE89AD-D959-416F-9E48-0AA0BBE44237}"/>
    <cellStyle name="Normal 77 4" xfId="31814" xr:uid="{9EA7FD3A-3BD3-452E-9451-C8D7A1A9C655}"/>
    <cellStyle name="Normal 77 4 2" xfId="31815" xr:uid="{D51E9B9B-85F3-4A6A-9510-E620D2B8F8ED}"/>
    <cellStyle name="Normal 77 4 2 2" xfId="31816" xr:uid="{ACFB6D9C-4776-45A4-9C79-5D0BF79ED0BE}"/>
    <cellStyle name="Normal 77 4 3" xfId="31817" xr:uid="{85814C28-1EB5-4BD1-B262-E10E6E373567}"/>
    <cellStyle name="Normal 77 5" xfId="31818" xr:uid="{8CD356D4-ADB3-4AA0-99C6-EADD0A484766}"/>
    <cellStyle name="Normal 77 5 2" xfId="31819" xr:uid="{C8F5EB94-9AA4-403C-9301-CD8A931CC230}"/>
    <cellStyle name="Normal 77 6" xfId="31820" xr:uid="{4828389F-98C3-46B0-9F03-EB12F74767A1}"/>
    <cellStyle name="Normal 78" xfId="31821" xr:uid="{EC751208-3685-4DDE-8809-D1BA30AD5EAD}"/>
    <cellStyle name="Normal 78 2" xfId="31822" xr:uid="{BB0E8C6C-60A3-49BA-9F02-3B9A000F8131}"/>
    <cellStyle name="Normal 78 2 2" xfId="31823" xr:uid="{7A1B385D-5E67-4AA5-8BEF-9E8270353724}"/>
    <cellStyle name="Normal 78 2 2 2" xfId="31824" xr:uid="{69AE8D62-B77E-49C1-847F-342A48D6AB7F}"/>
    <cellStyle name="Normal 78 2 2 2 2" xfId="31825" xr:uid="{69830199-C322-4AA9-B30C-E7EF01D884A6}"/>
    <cellStyle name="Normal 78 2 2 2 2 2" xfId="31826" xr:uid="{9AB9D1D5-F6BC-4B7E-862B-ACA658B62D89}"/>
    <cellStyle name="Normal 78 2 2 2 3" xfId="31827" xr:uid="{F86FC048-4783-42E7-A7ED-E3BAEB7C66EA}"/>
    <cellStyle name="Normal 78 2 2 3" xfId="31828" xr:uid="{0B1719DA-E191-479B-9701-7D0F09612281}"/>
    <cellStyle name="Normal 78 2 2 3 2" xfId="31829" xr:uid="{A300918C-7C0C-4F78-A08E-47725BD88EB0}"/>
    <cellStyle name="Normal 78 2 2 4" xfId="31830" xr:uid="{6FF6504B-7187-4CAF-B9D7-4AB5DCA44A94}"/>
    <cellStyle name="Normal 78 2 3" xfId="31831" xr:uid="{2CE4DE84-9DBC-4654-974F-43F832C43029}"/>
    <cellStyle name="Normal 78 2 3 2" xfId="31832" xr:uid="{BF5D8515-2133-498F-85B5-8E1BCD09BD1A}"/>
    <cellStyle name="Normal 78 2 3 2 2" xfId="31833" xr:uid="{DDCD107A-245E-4D49-A89B-C6F2648DC6D0}"/>
    <cellStyle name="Normal 78 2 3 3" xfId="31834" xr:uid="{4A6BC7A8-A1ED-4A8C-A242-97C92B6013A7}"/>
    <cellStyle name="Normal 78 2 4" xfId="31835" xr:uid="{908B4B71-8EC1-4758-B256-5AB4C9FC544F}"/>
    <cellStyle name="Normal 78 2 4 2" xfId="31836" xr:uid="{0BE46671-A34A-4B34-BEC8-7EEB67AFCBC3}"/>
    <cellStyle name="Normal 78 2 5" xfId="31837" xr:uid="{DCECFC11-8618-49DB-B323-0D9FE8BF0030}"/>
    <cellStyle name="Normal 78 3" xfId="31838" xr:uid="{07F9B78A-DEFA-4E68-A026-7B54ED83D3E3}"/>
    <cellStyle name="Normal 78 3 2" xfId="31839" xr:uid="{F5FABE5E-F56D-40D9-9418-2175DD53EFA5}"/>
    <cellStyle name="Normal 78 3 2 2" xfId="31840" xr:uid="{D2C5FD2B-F116-413A-9E7F-FBE557446F15}"/>
    <cellStyle name="Normal 78 3 2 2 2" xfId="31841" xr:uid="{F992266D-F093-429B-8215-3FC80A73F06A}"/>
    <cellStyle name="Normal 78 3 2 3" xfId="31842" xr:uid="{26F59F99-6628-4EC0-BF41-3F0A738D66E1}"/>
    <cellStyle name="Normal 78 3 3" xfId="31843" xr:uid="{10CF9C4D-68E8-409D-985F-B1F18532D7CC}"/>
    <cellStyle name="Normal 78 3 3 2" xfId="31844" xr:uid="{2FDAF55D-F67E-4233-97AC-35125E07E83A}"/>
    <cellStyle name="Normal 78 3 4" xfId="31845" xr:uid="{CED27DE9-368E-481C-9D26-4DAE8B1E6981}"/>
    <cellStyle name="Normal 78 4" xfId="31846" xr:uid="{C58AF1DB-7A59-44A5-BFC9-52EF5DB55F99}"/>
    <cellStyle name="Normal 78 4 2" xfId="31847" xr:uid="{57E5C00A-27E2-458D-B6A3-48C169AC4B71}"/>
    <cellStyle name="Normal 78 4 2 2" xfId="31848" xr:uid="{009CD819-5F02-46BA-9A22-FF3D432F4A94}"/>
    <cellStyle name="Normal 78 4 3" xfId="31849" xr:uid="{BF3AAE70-067E-4AD4-944C-0F37E2190186}"/>
    <cellStyle name="Normal 78 5" xfId="31850" xr:uid="{9BCD403D-7B9B-4B4A-AFAB-418136BB9A36}"/>
    <cellStyle name="Normal 78 5 2" xfId="31851" xr:uid="{2890D004-A450-43A5-9DBF-630FF3584FDB}"/>
    <cellStyle name="Normal 78 6" xfId="31852" xr:uid="{1F46435C-95A2-4BC7-942D-3500ED5468A6}"/>
    <cellStyle name="Normal 79" xfId="3213" xr:uid="{DAE3D046-29E0-40D1-A4D1-A0484D559761}"/>
    <cellStyle name="Normal 79 2" xfId="3248" xr:uid="{7B3A2B4E-CB09-4ABA-A601-A73633A5901A}"/>
    <cellStyle name="Normal 79 2 2" xfId="31853" xr:uid="{89E755BE-24A6-4789-B4D1-FC79B164E9E6}"/>
    <cellStyle name="Normal 79 2 2 2" xfId="31854" xr:uid="{39B40676-D23A-4CC3-A809-2CEAD631D2CF}"/>
    <cellStyle name="Normal 79 2 2 2 2" xfId="31855" xr:uid="{AFAE1E21-8105-47D5-9C8F-552B865FBC21}"/>
    <cellStyle name="Normal 79 2 2 2 2 2" xfId="31856" xr:uid="{642DFFDC-9D26-4E21-9747-3A3E3FBDBA6A}"/>
    <cellStyle name="Normal 79 2 2 2 3" xfId="31857" xr:uid="{58F9CB0B-8A27-48EA-88DC-A53637FA0995}"/>
    <cellStyle name="Normal 79 2 2 3" xfId="31858" xr:uid="{D345FD2D-A561-440D-A5DD-0D0526B63DEC}"/>
    <cellStyle name="Normal 79 2 2 3 2" xfId="31859" xr:uid="{23FA8C62-4573-4AE7-B6E3-6434F7AB4388}"/>
    <cellStyle name="Normal 79 2 2 4" xfId="31860" xr:uid="{FB179FAB-BE7F-4678-8F59-13D399303819}"/>
    <cellStyle name="Normal 79 2 3" xfId="31861" xr:uid="{2D2AF5EB-AF37-4F1F-8367-5D97E918126C}"/>
    <cellStyle name="Normal 79 2 3 2" xfId="31862" xr:uid="{0D3BF1A9-8EC2-40F6-977A-B6413F811E43}"/>
    <cellStyle name="Normal 79 2 3 2 2" xfId="31863" xr:uid="{0F85AC0C-0F48-4295-BA26-FBB287764733}"/>
    <cellStyle name="Normal 79 2 3 3" xfId="31864" xr:uid="{F5404D0D-5B08-4AEA-84EF-52213873EC7B}"/>
    <cellStyle name="Normal 79 2 4" xfId="31865" xr:uid="{FB375F80-041A-42A8-8340-FD797110B620}"/>
    <cellStyle name="Normal 79 2 4 2" xfId="31866" xr:uid="{FD9BF685-1245-475E-8F01-6ED38F78B1E8}"/>
    <cellStyle name="Normal 79 2 5" xfId="31867" xr:uid="{B0DC0F5A-9FF2-40FC-9E08-BC6A2310760D}"/>
    <cellStyle name="Normal 79 3" xfId="31868" xr:uid="{69A89B6D-5EFA-4C3D-8CC9-6E352F7AA151}"/>
    <cellStyle name="Normal 79 3 2" xfId="31869" xr:uid="{A254B4C7-28CF-465C-9E91-D6196E0BBFBC}"/>
    <cellStyle name="Normal 79 3 2 2" xfId="31870" xr:uid="{B0B4FAB1-4CB7-4445-B6C1-A6713DC96E87}"/>
    <cellStyle name="Normal 79 3 2 2 2" xfId="31871" xr:uid="{10C6411E-5342-42E5-983C-6BBB768B8A26}"/>
    <cellStyle name="Normal 79 3 2 3" xfId="31872" xr:uid="{D1FD2409-363E-4495-8A99-6E9E1BC0046E}"/>
    <cellStyle name="Normal 79 3 3" xfId="31873" xr:uid="{198BC8E2-C950-487E-92F5-F3C8C36D41D1}"/>
    <cellStyle name="Normal 79 3 3 2" xfId="31874" xr:uid="{73BB8A85-AEAC-40E7-8318-1950B70D1A3E}"/>
    <cellStyle name="Normal 79 3 4" xfId="31875" xr:uid="{CEF26ED0-2B9E-46F7-855B-C704BE5CFA21}"/>
    <cellStyle name="Normal 79 4" xfId="31876" xr:uid="{D385C373-AE8B-45FF-8C30-5303D5BAC270}"/>
    <cellStyle name="Normal 79 4 2" xfId="31877" xr:uid="{5A22FDF2-6B5A-4100-8728-31F1E0DBF63E}"/>
    <cellStyle name="Normal 79 4 2 2" xfId="31878" xr:uid="{47ADFE63-7E4D-44B8-A964-FD38801C2697}"/>
    <cellStyle name="Normal 79 4 3" xfId="31879" xr:uid="{B7069B82-6931-4BD6-9E10-C928935EAD94}"/>
    <cellStyle name="Normal 79 5" xfId="31880" xr:uid="{2A88BFA2-6ACF-492B-AE04-542C02237763}"/>
    <cellStyle name="Normal 79 5 2" xfId="31881" xr:uid="{90B28E07-5D6B-4880-8F3B-107380C9A0DC}"/>
    <cellStyle name="Normal 79 6" xfId="31882" xr:uid="{B22D69E5-819A-4AC6-8006-19ABC03D7CB7}"/>
    <cellStyle name="Normal 8" xfId="27" xr:uid="{8BC63751-AE4D-475E-9F79-43F705382510}"/>
    <cellStyle name="Normal 8 10" xfId="3141" xr:uid="{FEEA702C-7D69-4378-9C1D-D7150162B3EC}"/>
    <cellStyle name="Normal 8 11" xfId="37674" xr:uid="{46936F0D-A722-413C-860A-C562EC3252A4}"/>
    <cellStyle name="Normal 8 2" xfId="156" xr:uid="{A718AD24-774B-4890-95FC-C80ECF6D5650}"/>
    <cellStyle name="Normal 8 2 2" xfId="515" xr:uid="{B8D4C8DE-D2E9-4B84-89A1-F723367B7C5D}"/>
    <cellStyle name="Normal 8 2 2 2" xfId="31884" xr:uid="{D44E55FD-62C3-4B02-BF23-78D283A87ED5}"/>
    <cellStyle name="Normal 8 2 2 2 2" xfId="31885" xr:uid="{DCF94DEB-D18E-4A61-A2A6-8485DA485758}"/>
    <cellStyle name="Normal 8 2 2 3" xfId="31886" xr:uid="{673DA5EA-78C2-4067-88F3-3C3BB34B8A81}"/>
    <cellStyle name="Normal 8 2 2 4" xfId="31883" xr:uid="{8E6D9F6F-D050-44E5-819E-55A5A1A974A0}"/>
    <cellStyle name="Normal 8 2 3" xfId="31887" xr:uid="{18946E7D-0893-460F-BF33-47DCF96E717D}"/>
    <cellStyle name="Normal 8 2 4" xfId="31888" xr:uid="{6B9E20B6-2CAA-4C6B-B737-3EA213416838}"/>
    <cellStyle name="Normal 8 2 4 2" xfId="31889" xr:uid="{996BF509-C3BF-463A-B06E-079253488017}"/>
    <cellStyle name="Normal 8 2 5" xfId="31890" xr:uid="{75F1484D-FF83-4176-A580-42C599586E66}"/>
    <cellStyle name="Normal 8 2 6" xfId="3142" xr:uid="{10A48B3A-E4B9-4A9D-93E2-2C06F63DAC0A}"/>
    <cellStyle name="Normal 8 3" xfId="155" xr:uid="{53B6160E-EBB5-40B4-B07F-319F03FB5CB4}"/>
    <cellStyle name="Normal 8 3 10" xfId="31891" xr:uid="{390CFA03-D762-4BD2-843C-DCD84C5937CD}"/>
    <cellStyle name="Normal 8 3 2" xfId="31892" xr:uid="{C59E9907-7E05-4B02-8AEF-3977C21FEF3C}"/>
    <cellStyle name="Normal 8 3 2 2" xfId="31893" xr:uid="{A4E3AD70-3B2E-4EEB-BD7D-DF077324BE67}"/>
    <cellStyle name="Normal 8 3 2 2 2" xfId="31894" xr:uid="{77339776-E228-4EF3-9A6C-E4B2F0B85936}"/>
    <cellStyle name="Normal 8 3 2 2 2 2" xfId="31895" xr:uid="{D8AA3426-3C59-4F6F-85AD-67DD2D725F34}"/>
    <cellStyle name="Normal 8 3 2 2 2 2 2" xfId="31896" xr:uid="{5DE63441-45EA-4368-ADEB-B61A1C1A0F98}"/>
    <cellStyle name="Normal 8 3 2 2 2 3" xfId="31897" xr:uid="{ADE5E63D-9364-4FA8-BA15-2E78FBF481D9}"/>
    <cellStyle name="Normal 8 3 2 2 3" xfId="31898" xr:uid="{CAFF9DC4-2D88-4D0C-914A-2ADE15545BB1}"/>
    <cellStyle name="Normal 8 3 2 2 3 2" xfId="31899" xr:uid="{63650828-FDD5-48E8-934B-769F924C7755}"/>
    <cellStyle name="Normal 8 3 2 2 4" xfId="31900" xr:uid="{D0ED883E-D2A6-451F-A67C-2E06BC92DE1E}"/>
    <cellStyle name="Normal 8 3 2 3" xfId="31901" xr:uid="{E2B245BE-9AE9-44B1-8BA1-B356EBA486F9}"/>
    <cellStyle name="Normal 8 3 2 3 2" xfId="31902" xr:uid="{D7F81036-FDD9-4773-A621-E00C6ACF7FC5}"/>
    <cellStyle name="Normal 8 3 2 3 2 2" xfId="31903" xr:uid="{E2036455-90D2-464A-A371-761DF11842C3}"/>
    <cellStyle name="Normal 8 3 2 3 3" xfId="31904" xr:uid="{741CFBD8-0E0E-42BE-9A51-43FA80464ECD}"/>
    <cellStyle name="Normal 8 3 2 4" xfId="31905" xr:uid="{D3288436-85C2-46D1-9AD6-9B96D1D43D42}"/>
    <cellStyle name="Normal 8 3 2 4 2" xfId="31906" xr:uid="{39296C13-5345-4140-BA1B-AC3223F6118C}"/>
    <cellStyle name="Normal 8 3 2 5" xfId="31907" xr:uid="{4DA7A3C7-840C-4A8D-A63E-84392DEFFAA7}"/>
    <cellStyle name="Normal 8 3 3" xfId="31908" xr:uid="{FB7747B8-388F-47F6-97BC-E4885AA173C0}"/>
    <cellStyle name="Normal 8 3 3 2" xfId="31909" xr:uid="{D5F32FAF-0163-47A0-A360-2846B5951FA5}"/>
    <cellStyle name="Normal 8 3 3 2 2" xfId="31910" xr:uid="{D832D6BE-4C06-4A74-877D-FF833B3F8711}"/>
    <cellStyle name="Normal 8 3 3 2 2 2" xfId="31911" xr:uid="{13550B8E-9AA2-4FB8-8648-1FEC08F393DC}"/>
    <cellStyle name="Normal 8 3 3 2 2 2 2" xfId="31912" xr:uid="{78B63238-82F2-412F-A0F9-E98C6D7D4B9C}"/>
    <cellStyle name="Normal 8 3 3 2 2 3" xfId="31913" xr:uid="{FAF76602-5784-4B7B-A10B-B26416ABE058}"/>
    <cellStyle name="Normal 8 3 3 2 3" xfId="31914" xr:uid="{6970BF20-F861-4ED2-AB35-EB299EC0D655}"/>
    <cellStyle name="Normal 8 3 3 2 3 2" xfId="31915" xr:uid="{4499C231-703D-46D5-82CA-53AFBAEEAB7F}"/>
    <cellStyle name="Normal 8 3 3 2 4" xfId="31916" xr:uid="{9B96DC54-FE13-4537-B11B-C25DBDEB16D2}"/>
    <cellStyle name="Normal 8 3 3 3" xfId="31917" xr:uid="{35F3AC21-2D32-45C6-A4D9-795C43311B41}"/>
    <cellStyle name="Normal 8 3 3 3 2" xfId="31918" xr:uid="{CDC8E77B-3FED-4A98-92F6-2E6E959621EF}"/>
    <cellStyle name="Normal 8 3 3 3 2 2" xfId="31919" xr:uid="{171FCC10-3C1E-4833-854A-AB6ABE8E011C}"/>
    <cellStyle name="Normal 8 3 3 3 3" xfId="31920" xr:uid="{FF7F6E06-EBFE-40D1-9A4A-DF4BF42A4638}"/>
    <cellStyle name="Normal 8 3 3 4" xfId="31921" xr:uid="{3D68CBB4-F408-4521-AD5E-1AEE1A5B7DAF}"/>
    <cellStyle name="Normal 8 3 3 4 2" xfId="31922" xr:uid="{FB9BCADD-90EF-4235-98D5-970275FC798A}"/>
    <cellStyle name="Normal 8 3 3 5" xfId="31923" xr:uid="{02546646-DE4C-469A-9F2C-A27300226079}"/>
    <cellStyle name="Normal 8 3 4" xfId="31924" xr:uid="{366E9D15-7453-4E3C-B267-5F0A1AC58FB7}"/>
    <cellStyle name="Normal 8 3 4 2" xfId="31925" xr:uid="{E9E6DCFF-F17A-4462-880A-D2FB1CC9DFD6}"/>
    <cellStyle name="Normal 8 3 4 2 2" xfId="31926" xr:uid="{D0F611CF-62E3-4810-A124-14040E711036}"/>
    <cellStyle name="Normal 8 3 4 2 2 2" xfId="31927" xr:uid="{AB85F349-C5CF-423F-9974-D6C1AF52B968}"/>
    <cellStyle name="Normal 8 3 4 2 2 2 2" xfId="31928" xr:uid="{EE8F91F0-4530-48B1-9665-B8D91451ED7E}"/>
    <cellStyle name="Normal 8 3 4 2 2 3" xfId="31929" xr:uid="{085B838C-7013-41A9-8566-8784D385A8F0}"/>
    <cellStyle name="Normal 8 3 4 2 3" xfId="31930" xr:uid="{8CDC9BE8-7F68-4FE3-BC8C-0B2C26460413}"/>
    <cellStyle name="Normal 8 3 4 2 3 2" xfId="31931" xr:uid="{168290CA-64ED-4940-B635-BAA43DDF82A3}"/>
    <cellStyle name="Normal 8 3 4 2 4" xfId="31932" xr:uid="{C489EB76-4606-4BDF-9682-5B7B72B19458}"/>
    <cellStyle name="Normal 8 3 4 3" xfId="31933" xr:uid="{96043F56-7BE7-4FD1-86AA-7A781A65B5C2}"/>
    <cellStyle name="Normal 8 3 4 3 2" xfId="31934" xr:uid="{A85135CD-447F-4A52-B2BD-18C8C1F41440}"/>
    <cellStyle name="Normal 8 3 4 3 2 2" xfId="31935" xr:uid="{75FAE496-9792-4406-9DE3-A5D8643F5AB7}"/>
    <cellStyle name="Normal 8 3 4 3 3" xfId="31936" xr:uid="{CF1289F1-B0E0-4EB2-8280-ADD5F2C48809}"/>
    <cellStyle name="Normal 8 3 4 4" xfId="31937" xr:uid="{60920267-488F-4240-BB9E-41C59041D3AF}"/>
    <cellStyle name="Normal 8 3 4 4 2" xfId="31938" xr:uid="{552CC067-5524-4E98-8F83-E95B763A5A4C}"/>
    <cellStyle name="Normal 8 3 4 5" xfId="31939" xr:uid="{2006467F-B7C5-442A-B2A1-53C167526950}"/>
    <cellStyle name="Normal 8 3 5" xfId="31940" xr:uid="{350D2833-B12A-47E0-9B44-3DDF1F1D8643}"/>
    <cellStyle name="Normal 8 3 5 2" xfId="31941" xr:uid="{1ACEE6DD-05E7-45D3-9E8B-AF9F513C4528}"/>
    <cellStyle name="Normal 8 3 5 2 2" xfId="31942" xr:uid="{87C4AB36-6F9B-4FA4-AF8A-53DE3901236E}"/>
    <cellStyle name="Normal 8 3 5 2 2 2" xfId="31943" xr:uid="{0C1B2B24-F888-4770-837F-FD308CA182BB}"/>
    <cellStyle name="Normal 8 3 5 2 2 2 2" xfId="31944" xr:uid="{3C8BB5DA-3EC0-4C85-BD00-F095DC4670DA}"/>
    <cellStyle name="Normal 8 3 5 2 2 3" xfId="31945" xr:uid="{B36B5D8E-0A2C-4A27-A337-8B0B5873E847}"/>
    <cellStyle name="Normal 8 3 5 2 3" xfId="31946" xr:uid="{5046819B-D6C7-46BB-B0B6-08E02DBABEDF}"/>
    <cellStyle name="Normal 8 3 5 2 3 2" xfId="31947" xr:uid="{59B2A50F-71CC-4783-BB99-6672A51B2159}"/>
    <cellStyle name="Normal 8 3 5 2 4" xfId="31948" xr:uid="{19369726-243F-4A4F-BBF3-F13160DFBC07}"/>
    <cellStyle name="Normal 8 3 5 3" xfId="31949" xr:uid="{A7A2401C-99FD-4429-9DB3-69FDA9907B05}"/>
    <cellStyle name="Normal 8 3 5 3 2" xfId="31950" xr:uid="{5BE47C7E-7954-442F-8D96-7125EEB93DF3}"/>
    <cellStyle name="Normal 8 3 5 3 2 2" xfId="31951" xr:uid="{6E3B066E-0749-40B9-8846-6388A1B03430}"/>
    <cellStyle name="Normal 8 3 5 3 3" xfId="31952" xr:uid="{DCD55E09-8E55-4C7D-9066-7DB0CC17695F}"/>
    <cellStyle name="Normal 8 3 5 4" xfId="31953" xr:uid="{E06ACED6-28E3-4723-AD29-2824AE04B678}"/>
    <cellStyle name="Normal 8 3 5 4 2" xfId="31954" xr:uid="{EE6CDB2F-CB51-4D92-90C3-B0248E8051DA}"/>
    <cellStyle name="Normal 8 3 5 5" xfId="31955" xr:uid="{0D94E64C-8129-46B8-B4E6-57FE8C8490A0}"/>
    <cellStyle name="Normal 8 3 6" xfId="31956" xr:uid="{4948171C-98B9-4FAB-84F7-431F5D6E4E0B}"/>
    <cellStyle name="Normal 8 3 6 2" xfId="31957" xr:uid="{FA425733-C674-4CDA-957D-756442F62B81}"/>
    <cellStyle name="Normal 8 3 6 2 2" xfId="31958" xr:uid="{9B995029-973A-4ABA-B284-D1AE33025C20}"/>
    <cellStyle name="Normal 8 3 6 2 2 2" xfId="31959" xr:uid="{199356C1-C0B1-47EB-91A0-0B4B1D82F21B}"/>
    <cellStyle name="Normal 8 3 6 2 3" xfId="31960" xr:uid="{7236BEF7-4424-476B-90E8-C99CA6329DE6}"/>
    <cellStyle name="Normal 8 3 6 3" xfId="31961" xr:uid="{D03C72EE-40C8-4052-9C80-58EB96AE5686}"/>
    <cellStyle name="Normal 8 3 6 3 2" xfId="31962" xr:uid="{B684CB99-6C8F-4B8D-B4DC-0C688D8A07FA}"/>
    <cellStyle name="Normal 8 3 6 4" xfId="31963" xr:uid="{66017B96-93FD-49C2-9650-C1C8EF7543AF}"/>
    <cellStyle name="Normal 8 3 7" xfId="31964" xr:uid="{3787E02C-B893-4143-9EAC-E8B349C2A721}"/>
    <cellStyle name="Normal 8 3 7 2" xfId="31965" xr:uid="{53FF715B-1B19-417B-9891-1F43D8A0204B}"/>
    <cellStyle name="Normal 8 3 7 2 2" xfId="31966" xr:uid="{AED43195-A04C-4229-AAE3-D37CEA09F6E4}"/>
    <cellStyle name="Normal 8 3 7 3" xfId="31967" xr:uid="{90919213-AF66-44FE-B49A-3741CB83BF7B}"/>
    <cellStyle name="Normal 8 3 8" xfId="31968" xr:uid="{3145523B-839F-4FE5-AF42-539E56B69CF2}"/>
    <cellStyle name="Normal 8 3 8 2" xfId="31969" xr:uid="{AFF58566-8B09-43F0-96E8-6E2B07E2E36D}"/>
    <cellStyle name="Normal 8 3 9" xfId="31970" xr:uid="{E0499464-15CD-457C-A07F-9729550D00D5}"/>
    <cellStyle name="Normal 8 4" xfId="2805" xr:uid="{184062CA-41BB-4639-9E86-70B3C5FA27FA}"/>
    <cellStyle name="Normal 8 4 2" xfId="31971" xr:uid="{948C7F72-CFFF-45F5-BA8C-A1CCBF17E24B}"/>
    <cellStyle name="Normal 8 4 2 2" xfId="31972" xr:uid="{24ED68DD-5E83-4180-A307-F9C2DBEF7EAE}"/>
    <cellStyle name="Normal 8 4 2 2 2" xfId="31973" xr:uid="{92FE6415-6E6A-42A5-9E06-A0363C05AD2D}"/>
    <cellStyle name="Normal 8 4 2 3" xfId="31974" xr:uid="{CE297753-498A-4EB5-9E80-96F047DBC8EF}"/>
    <cellStyle name="Normal 8 4 3" xfId="31975" xr:uid="{1762341D-829C-440B-9F22-AF5C83990BAA}"/>
    <cellStyle name="Normal 8 4 3 2" xfId="31976" xr:uid="{97AA0CC7-C812-42F9-8DAB-29AECB4DA43C}"/>
    <cellStyle name="Normal 8 4 4" xfId="31977" xr:uid="{695D5672-060F-480A-8C22-F89BF4DDC728}"/>
    <cellStyle name="Normal 8 4 5" xfId="37689" xr:uid="{EEA6F83D-3CE5-4AE0-9A01-ABA6EED34A1F}"/>
    <cellStyle name="Normal 8 5" xfId="31978" xr:uid="{592D6189-C187-4558-BDB8-5625992D68BD}"/>
    <cellStyle name="Normal 8 5 2" xfId="31979" xr:uid="{F826F569-9FE6-41B0-82FA-8B3AE588C493}"/>
    <cellStyle name="Normal 8 5 2 2" xfId="31980" xr:uid="{66CBC434-372E-44F7-9245-46CEC25F40F0}"/>
    <cellStyle name="Normal 8 5 3" xfId="31981" xr:uid="{E05DA9E4-9962-4B27-8AEA-11B9FF59C7BA}"/>
    <cellStyle name="Normal 8 6" xfId="31982" xr:uid="{0B564898-6A24-482B-A203-E13A572EE6CA}"/>
    <cellStyle name="Normal 8 6 2" xfId="31983" xr:uid="{C54B5F22-072B-4440-BE91-BB0EE9F5BF2C}"/>
    <cellStyle name="Normal 8 6 2 2" xfId="31984" xr:uid="{880031A8-4B4C-4661-A701-F71CBBE3400F}"/>
    <cellStyle name="Normal 8 6 3" xfId="31985" xr:uid="{D68DB8E0-CBA7-467E-A973-1E565509D152}"/>
    <cellStyle name="Normal 8 7" xfId="31986" xr:uid="{9197FE3E-21C8-47F8-8FE8-10C564770CC7}"/>
    <cellStyle name="Normal 8 7 2" xfId="31987" xr:uid="{5AC478AD-A7A2-4B4A-B65A-84D0E43BFB96}"/>
    <cellStyle name="Normal 8 8" xfId="31988" xr:uid="{421C3A5A-02E6-421A-8B12-BA4D3CC7C50B}"/>
    <cellStyle name="Normal 8 9" xfId="31989" xr:uid="{008D2582-1214-4B20-AA11-D5C34D384C0C}"/>
    <cellStyle name="Normal 80" xfId="31990" xr:uid="{19ED7E3F-7414-4AC8-926F-E9F309C76524}"/>
    <cellStyle name="Normal 80 2" xfId="31991" xr:uid="{DE4D3FF9-D100-44B8-AB2A-D4DFFE979CAA}"/>
    <cellStyle name="Normal 80 2 2" xfId="31992" xr:uid="{585EBF47-7087-4627-9953-FC857FFD1027}"/>
    <cellStyle name="Normal 80 2 2 2" xfId="31993" xr:uid="{FF127003-4781-49C8-88D7-9DF029B3324B}"/>
    <cellStyle name="Normal 80 2 2 2 2" xfId="31994" xr:uid="{0D40EC7A-2090-43EE-AA20-80E7D0ACB9AD}"/>
    <cellStyle name="Normal 80 2 2 2 2 2" xfId="31995" xr:uid="{A1F6B8FF-940E-4A58-B43E-000946388910}"/>
    <cellStyle name="Normal 80 2 2 2 3" xfId="31996" xr:uid="{9ED5156B-B7BB-47A0-BE1B-8B1C59198D1F}"/>
    <cellStyle name="Normal 80 2 2 3" xfId="31997" xr:uid="{DC402C3C-DB51-4756-9D29-073BF001EB18}"/>
    <cellStyle name="Normal 80 2 2 3 2" xfId="31998" xr:uid="{C7450E5D-4782-44DE-8BAC-32F7B44FE4CC}"/>
    <cellStyle name="Normal 80 2 2 4" xfId="31999" xr:uid="{B60CF829-1CDE-40C8-ABB4-05F9C975E94E}"/>
    <cellStyle name="Normal 80 2 3" xfId="32000" xr:uid="{59A188A8-898D-43A8-BDE4-5D871A0DD1B7}"/>
    <cellStyle name="Normal 80 2 3 2" xfId="32001" xr:uid="{DCD1C775-AEA7-46D3-9B1B-64C349DB4507}"/>
    <cellStyle name="Normal 80 2 3 2 2" xfId="32002" xr:uid="{C32B2238-4591-49AA-AAC1-BB4D45F85B38}"/>
    <cellStyle name="Normal 80 2 3 3" xfId="32003" xr:uid="{228F09CB-5D8E-4E0D-8D6A-FC24969D429F}"/>
    <cellStyle name="Normal 80 2 4" xfId="32004" xr:uid="{0E6194F7-B708-495B-807F-8260274C84E3}"/>
    <cellStyle name="Normal 80 2 4 2" xfId="32005" xr:uid="{257C9927-1909-429F-81A5-7F7D12FDEA77}"/>
    <cellStyle name="Normal 80 2 5" xfId="32006" xr:uid="{FB25D1FC-8FE3-4BD1-8E4F-92927008EAC1}"/>
    <cellStyle name="Normal 80 3" xfId="32007" xr:uid="{4C743A64-99A0-486F-8AA7-21DEF33F80D3}"/>
    <cellStyle name="Normal 80 3 2" xfId="32008" xr:uid="{DCF24AA6-7181-47F0-8C2B-3DCC48DCF4A6}"/>
    <cellStyle name="Normal 80 3 2 2" xfId="32009" xr:uid="{C6FDA67D-8032-41E4-B907-4D7F6C86150E}"/>
    <cellStyle name="Normal 80 3 2 2 2" xfId="32010" xr:uid="{84CE909E-943D-41B5-8271-E735509425BE}"/>
    <cellStyle name="Normal 80 3 2 3" xfId="32011" xr:uid="{E95757EA-EE3B-40C7-96FB-EC0A4CCD798A}"/>
    <cellStyle name="Normal 80 3 3" xfId="32012" xr:uid="{19D343C8-6851-43C0-956C-A256EA7F691A}"/>
    <cellStyle name="Normal 80 3 3 2" xfId="32013" xr:uid="{BFDF4451-D84A-4888-81C5-1DEF9FAA7136}"/>
    <cellStyle name="Normal 80 3 4" xfId="32014" xr:uid="{4D3013C5-77DE-427F-BBAB-7867FF6AF1FA}"/>
    <cellStyle name="Normal 80 4" xfId="32015" xr:uid="{960081D8-5434-474C-8647-5960ED36C081}"/>
    <cellStyle name="Normal 80 4 2" xfId="32016" xr:uid="{A7DDD773-14D4-427F-A15D-1A5C0D7A7CBA}"/>
    <cellStyle name="Normal 80 4 2 2" xfId="32017" xr:uid="{0B1D18F6-464E-4598-8505-60923F6A6038}"/>
    <cellStyle name="Normal 80 4 3" xfId="32018" xr:uid="{8803A5A1-BF45-46C4-A421-2096871D324A}"/>
    <cellStyle name="Normal 80 5" xfId="32019" xr:uid="{54EE0B31-03A0-45E7-B888-59B5CE635BC5}"/>
    <cellStyle name="Normal 80 5 2" xfId="32020" xr:uid="{6E31A324-CBA3-488F-9E0A-38D7D53D4B16}"/>
    <cellStyle name="Normal 80 6" xfId="32021" xr:uid="{75FF4685-EFC4-4705-AE8E-76FC1D62C846}"/>
    <cellStyle name="Normal 81" xfId="32022" xr:uid="{9D2AB2FA-0054-4940-86E0-D0E740D1131D}"/>
    <cellStyle name="Normal 81 2" xfId="32023" xr:uid="{F94935E8-2A16-4B49-95BD-DD9FDC7ABD53}"/>
    <cellStyle name="Normal 81 2 2" xfId="32024" xr:uid="{8F07058C-F985-44C3-98B5-61044B710706}"/>
    <cellStyle name="Normal 81 2 2 2" xfId="32025" xr:uid="{FFF92FD2-E0EF-4F9C-9C4B-4D6E9CFFFD29}"/>
    <cellStyle name="Normal 81 2 2 2 2" xfId="32026" xr:uid="{41316CD7-ABFA-4B6F-875D-C740B32E17C8}"/>
    <cellStyle name="Normal 81 2 2 2 2 2" xfId="32027" xr:uid="{56B95DA2-AF64-4860-8402-8F33354E1ED1}"/>
    <cellStyle name="Normal 81 2 2 2 3" xfId="32028" xr:uid="{EEBAB706-97D9-4023-8129-18D5B3ED5D59}"/>
    <cellStyle name="Normal 81 2 2 3" xfId="32029" xr:uid="{4A6887AD-FAED-4249-849F-513E4036F778}"/>
    <cellStyle name="Normal 81 2 2 3 2" xfId="32030" xr:uid="{44BE1C10-F145-495C-9C42-13F1B49CC47D}"/>
    <cellStyle name="Normal 81 2 2 4" xfId="32031" xr:uid="{8D360776-BF62-4825-B2AC-8040FD3FCDDF}"/>
    <cellStyle name="Normal 81 2 3" xfId="32032" xr:uid="{2F365972-798B-403D-874C-FC2013BE3EEF}"/>
    <cellStyle name="Normal 81 2 3 2" xfId="32033" xr:uid="{A85C9D96-644F-40D7-87BE-60EEBF7541DC}"/>
    <cellStyle name="Normal 81 2 3 2 2" xfId="32034" xr:uid="{DBE09176-9CA2-4EF6-9B53-990F7A49CE6E}"/>
    <cellStyle name="Normal 81 2 3 3" xfId="32035" xr:uid="{719098FF-7407-4550-B107-C2C60251403E}"/>
    <cellStyle name="Normal 81 2 4" xfId="32036" xr:uid="{E0DF34E8-7857-4A5F-96ED-7B4EF6CD7330}"/>
    <cellStyle name="Normal 81 2 4 2" xfId="32037" xr:uid="{EF5876B7-C43F-4012-A78A-8F339B1FD0B4}"/>
    <cellStyle name="Normal 81 2 5" xfId="32038" xr:uid="{114A3EFC-5993-42AA-9068-9DA715F71934}"/>
    <cellStyle name="Normal 81 3" xfId="32039" xr:uid="{5C79E138-ED41-41CC-B51A-34FE1E57FD20}"/>
    <cellStyle name="Normal 81 3 2" xfId="32040" xr:uid="{0422F108-69B9-4803-B52A-EF72921A7821}"/>
    <cellStyle name="Normal 81 3 2 2" xfId="32041" xr:uid="{7D9DA559-921C-4DFC-9B72-516B2EC6AE5C}"/>
    <cellStyle name="Normal 81 3 2 2 2" xfId="32042" xr:uid="{4956F0A3-0478-450B-A74C-8BB47BBA4B3D}"/>
    <cellStyle name="Normal 81 3 2 3" xfId="32043" xr:uid="{F0F11B43-219F-4964-B881-10CAFF640E4F}"/>
    <cellStyle name="Normal 81 3 3" xfId="32044" xr:uid="{EA205C3D-755A-40AB-9691-2C72EF62249A}"/>
    <cellStyle name="Normal 81 3 3 2" xfId="32045" xr:uid="{350133A5-F705-454F-97B4-02A6998BF0BE}"/>
    <cellStyle name="Normal 81 3 4" xfId="32046" xr:uid="{ABDB1FB7-5859-4D84-B682-807DB27B6995}"/>
    <cellStyle name="Normal 81 4" xfId="32047" xr:uid="{073FCCE8-1BFA-40F6-A195-874496B56FBA}"/>
    <cellStyle name="Normal 81 4 2" xfId="32048" xr:uid="{6C579B6B-522E-42FD-8C32-83F1C0DD25BC}"/>
    <cellStyle name="Normal 81 4 2 2" xfId="32049" xr:uid="{A022D769-15E9-470F-A187-A79932BEDF41}"/>
    <cellStyle name="Normal 81 4 3" xfId="32050" xr:uid="{177D0B26-04E0-4B9A-AACD-2AF7677014A9}"/>
    <cellStyle name="Normal 81 5" xfId="32051" xr:uid="{75B1CB82-3081-4000-83C4-98455CD83BF2}"/>
    <cellStyle name="Normal 81 5 2" xfId="32052" xr:uid="{E1F36993-615D-4593-9294-F5636861BF31}"/>
    <cellStyle name="Normal 81 6" xfId="32053" xr:uid="{9ECECF11-5EC8-45F4-8505-62F557726104}"/>
    <cellStyle name="Normal 82" xfId="32054" xr:uid="{E0A2131D-8DAE-4583-AB58-7A7A739E3872}"/>
    <cellStyle name="Normal 82 2" xfId="32055" xr:uid="{C06DCFFD-5B0F-45DC-A28B-6D12D6EF3964}"/>
    <cellStyle name="Normal 82 2 2" xfId="32056" xr:uid="{8AE154C7-70E2-4D44-8A33-55F3223E5799}"/>
    <cellStyle name="Normal 82 2 2 2" xfId="32057" xr:uid="{DCB4921E-51EC-4696-8ED2-AFB06CC39E12}"/>
    <cellStyle name="Normal 82 2 2 2 2" xfId="32058" xr:uid="{6312ACA6-3EC3-4A1B-9A14-5B25DB413D4F}"/>
    <cellStyle name="Normal 82 2 2 2 2 2" xfId="32059" xr:uid="{D38A6789-7880-4A80-AB58-C358C4E7A459}"/>
    <cellStyle name="Normal 82 2 2 2 3" xfId="32060" xr:uid="{80AC4FBC-CDF7-4A61-ADAE-633233C0275D}"/>
    <cellStyle name="Normal 82 2 2 3" xfId="32061" xr:uid="{154E77AA-2394-4A4C-97F1-A4B2F1C77F6E}"/>
    <cellStyle name="Normal 82 2 2 3 2" xfId="32062" xr:uid="{B14F6FF3-1A29-409E-8A1C-7E51B45E05FB}"/>
    <cellStyle name="Normal 82 2 2 4" xfId="32063" xr:uid="{1DF3AD44-91E6-4BB8-B4FE-49908D1BDECE}"/>
    <cellStyle name="Normal 82 2 3" xfId="32064" xr:uid="{ED49D78A-4EA7-4AA5-9130-44150D8BD64D}"/>
    <cellStyle name="Normal 82 2 3 2" xfId="32065" xr:uid="{AE7814C3-76EB-4BBF-A4DE-9EE05B86E55A}"/>
    <cellStyle name="Normal 82 2 3 2 2" xfId="32066" xr:uid="{6A0CE3ED-B4A7-42E7-8D1A-7207E02F6F61}"/>
    <cellStyle name="Normal 82 2 3 3" xfId="32067" xr:uid="{B79F283B-6154-4F47-968F-140BE4096DDF}"/>
    <cellStyle name="Normal 82 2 4" xfId="32068" xr:uid="{1A387236-0C4F-41EE-AC30-7C0531C4F8A5}"/>
    <cellStyle name="Normal 82 2 4 2" xfId="32069" xr:uid="{BBE43488-B689-4D13-9D99-CFE5CF626D12}"/>
    <cellStyle name="Normal 82 2 5" xfId="32070" xr:uid="{11056F4D-0569-41DC-B164-401F9F331045}"/>
    <cellStyle name="Normal 82 3" xfId="32071" xr:uid="{A64E3FCF-B175-4B95-B181-0714D44CFC81}"/>
    <cellStyle name="Normal 82 3 2" xfId="32072" xr:uid="{47860D5C-235A-4076-92D8-BB0F492946F5}"/>
    <cellStyle name="Normal 82 3 2 2" xfId="32073" xr:uid="{55CC893C-1DD6-43E5-943F-926AA96E29A1}"/>
    <cellStyle name="Normal 82 3 2 2 2" xfId="32074" xr:uid="{0E250F6E-4AB5-4C14-980C-4BCA11A799B4}"/>
    <cellStyle name="Normal 82 3 2 3" xfId="32075" xr:uid="{5C899158-60F5-4AEB-8503-8320EC94520C}"/>
    <cellStyle name="Normal 82 3 3" xfId="32076" xr:uid="{5F37A690-39D4-4D19-AA9F-D2718A2DA1FF}"/>
    <cellStyle name="Normal 82 3 3 2" xfId="32077" xr:uid="{9EA50C72-12FE-4D9A-9B60-877E5F8A82BD}"/>
    <cellStyle name="Normal 82 3 4" xfId="32078" xr:uid="{589DF82D-F4ED-4227-BD52-2D52F5F97B8D}"/>
    <cellStyle name="Normal 82 4" xfId="32079" xr:uid="{6473EA2E-6345-4704-8B25-368A55F8ECAA}"/>
    <cellStyle name="Normal 82 4 2" xfId="32080" xr:uid="{DF02C6E8-1566-4563-91A6-AF1F5FA2DB53}"/>
    <cellStyle name="Normal 82 4 2 2" xfId="32081" xr:uid="{A6089587-5FB6-4305-BA48-76401015D2D7}"/>
    <cellStyle name="Normal 82 4 3" xfId="32082" xr:uid="{7FE84663-04C0-492A-B6AA-23435DB878A8}"/>
    <cellStyle name="Normal 82 5" xfId="32083" xr:uid="{B66C5C76-A2FE-4B89-8026-C216D9715084}"/>
    <cellStyle name="Normal 82 5 2" xfId="32084" xr:uid="{6485E22A-BBD7-436B-85A4-C6BEA587C168}"/>
    <cellStyle name="Normal 82 6" xfId="32085" xr:uid="{1D5FC65E-6588-4B27-9D79-C5ED29CDE0C9}"/>
    <cellStyle name="Normal 83" xfId="32086" xr:uid="{3B8DD05D-096A-4247-BA33-D6547C102BEF}"/>
    <cellStyle name="Normal 83 2" xfId="32087" xr:uid="{3ABE4314-9B68-4520-8CB6-63426E34E56E}"/>
    <cellStyle name="Normal 83 2 2" xfId="32088" xr:uid="{E0082468-F99F-4D14-A8C0-94C40F244539}"/>
    <cellStyle name="Normal 83 2 2 2" xfId="32089" xr:uid="{58025F8E-95DE-4FA5-8C84-72E6D44F967E}"/>
    <cellStyle name="Normal 83 2 2 2 2" xfId="32090" xr:uid="{25AF58C4-BD98-4B61-8FF9-5120BA3810CB}"/>
    <cellStyle name="Normal 83 2 2 2 2 2" xfId="32091" xr:uid="{E09EA1C6-8110-4BA2-8F12-770C26C02E9A}"/>
    <cellStyle name="Normal 83 2 2 2 2 2 2" xfId="32092" xr:uid="{A2349F69-5AED-4B6F-9301-45761F0C9E9A}"/>
    <cellStyle name="Normal 83 2 2 2 2 2 2 2" xfId="32093" xr:uid="{A563C717-98A2-4046-8BF0-D26CAF7246AC}"/>
    <cellStyle name="Normal 83 2 2 2 2 2 2 2 2" xfId="32094" xr:uid="{8D01C40E-6636-47D7-977A-139CE42BB522}"/>
    <cellStyle name="Normal 83 2 2 2 2 2 2 2 2 2" xfId="32095" xr:uid="{469EE056-D926-426E-8F71-0000058A29B1}"/>
    <cellStyle name="Normal 83 2 2 2 2 2 2 2 2 2 2" xfId="32096" xr:uid="{1B148EEF-1091-469A-AF62-3A1F8D3188F8}"/>
    <cellStyle name="Normal 83 2 2 2 2 2 2 2 2 2 2 2" xfId="32097" xr:uid="{5D9DBAD7-3C5F-48A0-9EB2-FF4846D1F630}"/>
    <cellStyle name="Normal 83 2 2 2 2 2 2 2 2 2 2 2 2" xfId="32098" xr:uid="{611D7095-AEB3-40DD-BB03-12FB2F985ABA}"/>
    <cellStyle name="Normal 83 2 2 2 2 2 2 2 2 2 2 2 2 2" xfId="32099" xr:uid="{D970587D-02F9-4D40-A2F1-78C966C714FA}"/>
    <cellStyle name="Normal 83 2 2 2 2 2 2 2 2 2 2 2 2 2 2" xfId="32100" xr:uid="{E2D1678C-9AC2-4A02-BE72-423B0BC4BE37}"/>
    <cellStyle name="Normal 83 2 2 2 2 2 2 2 2 2 2 2 2 2 2 2" xfId="32101" xr:uid="{FDA24BA9-484C-4E76-8CFE-0A8D24758833}"/>
    <cellStyle name="Normal 83 2 2 2 2 2 2 2 2 2 2 2 2 2 3" xfId="32102" xr:uid="{13D02906-40F4-4453-A784-DFA4D40BCEDB}"/>
    <cellStyle name="Normal 83 2 2 2 2 2 2 2 2 2 2 2 2 3" xfId="32103" xr:uid="{9C165926-2A3D-47EC-AF0C-958C1C3EE4D1}"/>
    <cellStyle name="Normal 83 2 2 2 2 2 2 2 2 2 2 2 2 3 2" xfId="32104" xr:uid="{1FB3C459-A224-487B-A2F0-EA9BD1427325}"/>
    <cellStyle name="Normal 83 2 2 2 2 2 2 2 2 2 2 2 2 4" xfId="32105" xr:uid="{5462A2D9-3B27-40E2-99BC-15C23A468584}"/>
    <cellStyle name="Normal 83 2 2 2 2 2 2 2 2 2 2 2 3" xfId="32106" xr:uid="{D2B8D279-A186-441F-A08C-AB90D885FB09}"/>
    <cellStyle name="Normal 83 2 2 2 2 2 2 2 2 2 2 2 3 2" xfId="32107" xr:uid="{0F50A39B-E022-43BD-A8BF-8F182F9B0D23}"/>
    <cellStyle name="Normal 83 2 2 2 2 2 2 2 2 2 2 2 3 2 2" xfId="32108" xr:uid="{119EDFFC-FF2F-4AE9-B40A-15F66382054A}"/>
    <cellStyle name="Normal 83 2 2 2 2 2 2 2 2 2 2 2 3 3" xfId="32109" xr:uid="{7EFA9965-3789-4297-8CB4-07E7150A507D}"/>
    <cellStyle name="Normal 83 2 2 2 2 2 2 2 2 2 2 2 4" xfId="32110" xr:uid="{310C937A-040E-45F7-84FC-74E33A86388F}"/>
    <cellStyle name="Normal 83 2 2 2 2 2 2 2 2 2 2 2 4 2" xfId="32111" xr:uid="{17B23CBD-164A-4896-BA48-9454DE2B0B8E}"/>
    <cellStyle name="Normal 83 2 2 2 2 2 2 2 2 2 2 2 5" xfId="32112" xr:uid="{B05B15E6-FDB6-495D-BE9F-564DDEE6C70D}"/>
    <cellStyle name="Normal 83 2 2 2 2 2 2 2 2 2 2 3" xfId="32113" xr:uid="{269EB52F-3C80-49D1-A09E-48034ABF031F}"/>
    <cellStyle name="Normal 83 2 2 2 2 2 2 2 2 2 2 3 2" xfId="32114" xr:uid="{8D0E0678-B0B9-4360-B7D2-288FB95C2FBE}"/>
    <cellStyle name="Normal 83 2 2 2 2 2 2 2 2 2 2 3 2 2" xfId="32115" xr:uid="{42C3C144-2B67-41C9-A6CF-BF983FD47D20}"/>
    <cellStyle name="Normal 83 2 2 2 2 2 2 2 2 2 2 3 2 2 2" xfId="32116" xr:uid="{A7747BDB-C570-4B80-ABA4-4CE652870828}"/>
    <cellStyle name="Normal 83 2 2 2 2 2 2 2 2 2 2 3 2 3" xfId="32117" xr:uid="{7816D083-E15C-4CF5-8DFF-AAC93CAFACC1}"/>
    <cellStyle name="Normal 83 2 2 2 2 2 2 2 2 2 2 3 3" xfId="32118" xr:uid="{6D060424-CBA1-4BE0-894D-8582448E602D}"/>
    <cellStyle name="Normal 83 2 2 2 2 2 2 2 2 2 2 3 3 2" xfId="32119" xr:uid="{ED81388F-60B7-4442-8D32-B911E74EDBD9}"/>
    <cellStyle name="Normal 83 2 2 2 2 2 2 2 2 2 2 3 4" xfId="32120" xr:uid="{01275266-0EF1-430A-9D86-DC2BC7BCE171}"/>
    <cellStyle name="Normal 83 2 2 2 2 2 2 2 2 2 2 4" xfId="32121" xr:uid="{A15E5695-48B2-44DC-9968-C4206689071A}"/>
    <cellStyle name="Normal 83 2 2 2 2 2 2 2 2 2 2 4 2" xfId="32122" xr:uid="{E22ADFCE-C7C1-496F-87E0-38A3785F9141}"/>
    <cellStyle name="Normal 83 2 2 2 2 2 2 2 2 2 2 4 2 2" xfId="32123" xr:uid="{AC3617F8-55DA-44AC-9A12-1EE538EA7C7B}"/>
    <cellStyle name="Normal 83 2 2 2 2 2 2 2 2 2 2 4 3" xfId="32124" xr:uid="{1BAFFB17-F977-4145-92A7-517B11D83F8A}"/>
    <cellStyle name="Normal 83 2 2 2 2 2 2 2 2 2 2 5" xfId="32125" xr:uid="{7464A3C0-DEA7-4353-BE46-B8EADB712766}"/>
    <cellStyle name="Normal 83 2 2 2 2 2 2 2 2 2 2 5 2" xfId="32126" xr:uid="{A1F4C95B-24E1-48F1-B717-0D1CB5E2E2DA}"/>
    <cellStyle name="Normal 83 2 2 2 2 2 2 2 2 2 2 6" xfId="32127" xr:uid="{0B349392-4D4B-4825-A7D8-6E2503AA3391}"/>
    <cellStyle name="Normal 83 2 2 2 2 2 2 2 2 2 3" xfId="32128" xr:uid="{DAB08B61-9FD5-4A15-96AF-C7D3BF96CFE3}"/>
    <cellStyle name="Normal 83 2 2 2 2 2 2 2 2 2 3 2" xfId="32129" xr:uid="{D08420A1-2A60-4307-B1E9-348AA8C52474}"/>
    <cellStyle name="Normal 83 2 2 2 2 2 2 2 2 2 3 2 2" xfId="32130" xr:uid="{45E04E38-5058-4D31-9CF5-7F08DB065A39}"/>
    <cellStyle name="Normal 83 2 2 2 2 2 2 2 2 2 3 2 2 2" xfId="32131" xr:uid="{BC57A0D6-147F-4E4E-9C38-889BA96301B3}"/>
    <cellStyle name="Normal 83 2 2 2 2 2 2 2 2 2 3 2 3" xfId="32132" xr:uid="{2C37BEE5-0A92-4090-8CD9-F379C8F4C808}"/>
    <cellStyle name="Normal 83 2 2 2 2 2 2 2 2 2 3 3" xfId="32133" xr:uid="{B3242F94-94B7-4986-8B14-47F311225CA5}"/>
    <cellStyle name="Normal 83 2 2 2 2 2 2 2 2 2 3 3 2" xfId="32134" xr:uid="{81C54A96-EA14-4E6F-86A0-A0F66D1B99E8}"/>
    <cellStyle name="Normal 83 2 2 2 2 2 2 2 2 2 3 4" xfId="32135" xr:uid="{E77E748A-A5E6-4E60-9089-324303149F90}"/>
    <cellStyle name="Normal 83 2 2 2 2 2 2 2 2 2 4" xfId="32136" xr:uid="{5CA107DA-0B67-424D-87FC-85F99DC773B6}"/>
    <cellStyle name="Normal 83 2 2 2 2 2 2 2 2 2 4 2" xfId="32137" xr:uid="{622B2914-27A2-40FB-9EE9-01298041C128}"/>
    <cellStyle name="Normal 83 2 2 2 2 2 2 2 2 2 4 2 2" xfId="32138" xr:uid="{438E0966-4062-4F26-A725-C71F714084F1}"/>
    <cellStyle name="Normal 83 2 2 2 2 2 2 2 2 2 4 3" xfId="32139" xr:uid="{50721840-0658-450F-A899-C976362370DF}"/>
    <cellStyle name="Normal 83 2 2 2 2 2 2 2 2 2 5" xfId="32140" xr:uid="{4B0038E7-D42F-4F5A-9A61-8C13A802D089}"/>
    <cellStyle name="Normal 83 2 2 2 2 2 2 2 2 2 5 2" xfId="32141" xr:uid="{D63A79B8-7A4E-4990-8B96-7CA71DDDD21C}"/>
    <cellStyle name="Normal 83 2 2 2 2 2 2 2 2 2 6" xfId="32142" xr:uid="{0C150830-F7B0-4736-A9D9-8F1E2B14E96A}"/>
    <cellStyle name="Normal 83 2 2 2 2 2 2 2 2 3" xfId="32143" xr:uid="{58FA1829-DB84-45EC-BC88-95F98C4AD391}"/>
    <cellStyle name="Normal 83 2 2 2 2 2 2 2 2 3 2" xfId="32144" xr:uid="{6A07568B-7517-4615-877B-9221C491D133}"/>
    <cellStyle name="Normal 83 2 2 2 2 2 2 2 2 3 2 2" xfId="32145" xr:uid="{243DF4A4-86EC-491D-8AA0-1AF410C692E5}"/>
    <cellStyle name="Normal 83 2 2 2 2 2 2 2 2 3 2 2 2" xfId="32146" xr:uid="{3F102FE8-2FC3-42E7-9DDE-E17F037652E2}"/>
    <cellStyle name="Normal 83 2 2 2 2 2 2 2 2 3 2 3" xfId="32147" xr:uid="{70FC9E56-5114-46FD-A06A-FBB20163DE90}"/>
    <cellStyle name="Normal 83 2 2 2 2 2 2 2 2 3 3" xfId="32148" xr:uid="{FAC404F5-3BB1-47BE-B73C-B6F2BD0D577F}"/>
    <cellStyle name="Normal 83 2 2 2 2 2 2 2 2 3 3 2" xfId="32149" xr:uid="{56347E9A-8EE3-43A7-A522-A174DC036835}"/>
    <cellStyle name="Normal 83 2 2 2 2 2 2 2 2 3 4" xfId="32150" xr:uid="{4D86196A-06AD-4A5D-85AD-ED02914686C1}"/>
    <cellStyle name="Normal 83 2 2 2 2 2 2 2 2 4" xfId="32151" xr:uid="{A278CFBE-C304-4F5B-96A2-13AF772923BF}"/>
    <cellStyle name="Normal 83 2 2 2 2 2 2 2 2 4 2" xfId="32152" xr:uid="{D929DB89-5DD3-4856-B9CD-1CC1F96F9098}"/>
    <cellStyle name="Normal 83 2 2 2 2 2 2 2 2 4 2 2" xfId="32153" xr:uid="{7413CF48-F51B-4FD4-895B-DD8331CC2D65}"/>
    <cellStyle name="Normal 83 2 2 2 2 2 2 2 2 4 3" xfId="32154" xr:uid="{E29A9BCA-0B7C-4576-98D3-C83E394B2F6A}"/>
    <cellStyle name="Normal 83 2 2 2 2 2 2 2 2 5" xfId="32155" xr:uid="{398DC934-5647-499C-979E-8B45C237AFDA}"/>
    <cellStyle name="Normal 83 2 2 2 2 2 2 2 2 5 2" xfId="32156" xr:uid="{5C99BA59-A4C6-4E2D-BF67-E5807CA223E2}"/>
    <cellStyle name="Normal 83 2 2 2 2 2 2 2 2 5 2 2" xfId="32157" xr:uid="{8E2EA828-1A47-41A7-BA32-BA64A7F78CFA}"/>
    <cellStyle name="Normal 83 2 2 2 2 2 2 2 2 5 3" xfId="32158" xr:uid="{9FE0552C-0209-49D7-B67F-9B0EFB11BDFC}"/>
    <cellStyle name="Normal 83 2 2 2 2 2 2 2 2 6" xfId="32159" xr:uid="{923729BC-D0A8-40F1-AD71-B92DD04CF237}"/>
    <cellStyle name="Normal 83 2 2 2 2 2 2 2 2 6 2" xfId="32160" xr:uid="{1D6C7177-EC78-4B07-8BEA-587BA00019E4}"/>
    <cellStyle name="Normal 83 2 2 2 2 2 2 2 2 7" xfId="32161" xr:uid="{CA2A09AD-1AAC-432D-A767-41202F4D2058}"/>
    <cellStyle name="Normal 83 2 2 2 2 2 2 2 3" xfId="32162" xr:uid="{562B4702-A595-4E1E-ABED-457AF48A3183}"/>
    <cellStyle name="Normal 83 2 2 2 2 2 2 2 3 2" xfId="32163" xr:uid="{0D9267B9-69B5-4EFF-9C89-9CDA23E53739}"/>
    <cellStyle name="Normal 83 2 2 2 2 2 2 2 3 2 2" xfId="32164" xr:uid="{F852DF77-F452-4869-AFC9-3BB9B34135BE}"/>
    <cellStyle name="Normal 83 2 2 2 2 2 2 2 3 2 2 2" xfId="32165" xr:uid="{C232E610-3B5D-46B4-93C0-8F506B85EC18}"/>
    <cellStyle name="Normal 83 2 2 2 2 2 2 2 3 2 3" xfId="32166" xr:uid="{170821BC-A4C3-4BAC-BD0C-A685F8F7A548}"/>
    <cellStyle name="Normal 83 2 2 2 2 2 2 2 3 3" xfId="32167" xr:uid="{160BAB6A-E2D4-4AE3-AEB8-B64071510DD9}"/>
    <cellStyle name="Normal 83 2 2 2 2 2 2 2 3 3 2" xfId="32168" xr:uid="{61C182B0-CD21-4FEF-BE50-3485FE2781F4}"/>
    <cellStyle name="Normal 83 2 2 2 2 2 2 2 3 4" xfId="32169" xr:uid="{20B359B6-E2F2-483E-9A2A-5D67CA8AE472}"/>
    <cellStyle name="Normal 83 2 2 2 2 2 2 2 4" xfId="32170" xr:uid="{82166AEC-D32C-45E2-86F8-CA33968ADA45}"/>
    <cellStyle name="Normal 83 2 2 2 2 2 2 2 4 2" xfId="32171" xr:uid="{9E5C51C2-26C7-42D2-AF0B-51A2BDCE6264}"/>
    <cellStyle name="Normal 83 2 2 2 2 2 2 2 4 2 2" xfId="32172" xr:uid="{48EE9B91-E288-453C-A965-63C167F0F1D5}"/>
    <cellStyle name="Normal 83 2 2 2 2 2 2 2 4 3" xfId="32173" xr:uid="{0F90915A-933A-44E5-9C3A-41084A4B031D}"/>
    <cellStyle name="Normal 83 2 2 2 2 2 2 2 5" xfId="32174" xr:uid="{9188572C-85C2-439A-A2FF-C2DB1CD57C34}"/>
    <cellStyle name="Normal 83 2 2 2 2 2 2 2 5 2" xfId="32175" xr:uid="{1120E806-6A8C-4375-82F4-9C372900C203}"/>
    <cellStyle name="Normal 83 2 2 2 2 2 2 2 6" xfId="32176" xr:uid="{C59F3521-F6AC-4FE1-B872-0B44431F2F94}"/>
    <cellStyle name="Normal 83 2 2 2 2 2 2 3" xfId="32177" xr:uid="{6265C2A1-2F03-484C-9C70-8242F84E95C6}"/>
    <cellStyle name="Normal 83 2 2 2 2 2 2 3 2" xfId="32178" xr:uid="{6A805C70-4A7F-47A4-B2C2-F996363A93E0}"/>
    <cellStyle name="Normal 83 2 2 2 2 2 2 3 2 2" xfId="32179" xr:uid="{3FF60B9F-7514-4126-8A72-539FE7944D55}"/>
    <cellStyle name="Normal 83 2 2 2 2 2 2 3 2 2 2" xfId="32180" xr:uid="{5C17184B-503B-4139-ACE7-8EF3F6A6817F}"/>
    <cellStyle name="Normal 83 2 2 2 2 2 2 3 2 3" xfId="32181" xr:uid="{A3F03749-928E-475A-9F89-4876363707BE}"/>
    <cellStyle name="Normal 83 2 2 2 2 2 2 3 3" xfId="32182" xr:uid="{E74FE8BD-1D3D-462C-A406-2216E28C5629}"/>
    <cellStyle name="Normal 83 2 2 2 2 2 2 3 3 2" xfId="32183" xr:uid="{AFE1E43D-4AC5-4553-8090-D85D3A6160FB}"/>
    <cellStyle name="Normal 83 2 2 2 2 2 2 3 4" xfId="32184" xr:uid="{B107BF5C-4C66-424C-9EA0-CF553BFCAAA8}"/>
    <cellStyle name="Normal 83 2 2 2 2 2 2 4" xfId="32185" xr:uid="{B13DE40E-B6D3-4115-B6BA-2ABD6A6EE506}"/>
    <cellStyle name="Normal 83 2 2 2 2 2 2 4 2" xfId="32186" xr:uid="{371A29A7-8D39-45F8-8960-75ADCCEAFCF8}"/>
    <cellStyle name="Normal 83 2 2 2 2 2 2 4 2 2" xfId="32187" xr:uid="{69873D03-E9D8-4AE5-B5C2-2C5B8C382FEF}"/>
    <cellStyle name="Normal 83 2 2 2 2 2 2 4 3" xfId="32188" xr:uid="{14A917C1-0475-4306-80F0-E92244F57B8C}"/>
    <cellStyle name="Normal 83 2 2 2 2 2 2 5" xfId="32189" xr:uid="{604F8482-37F0-416F-849C-22A8BDD3B6D0}"/>
    <cellStyle name="Normal 83 2 2 2 2 2 2 5 2" xfId="32190" xr:uid="{569F5CC9-3C9A-4EF3-B20B-14FCA640A258}"/>
    <cellStyle name="Normal 83 2 2 2 2 2 2 6" xfId="32191" xr:uid="{644D4931-1492-4667-9125-4633FE784A96}"/>
    <cellStyle name="Normal 83 2 2 2 2 2 3" xfId="32192" xr:uid="{ECB59161-200D-400A-A2CA-5E77A4EA39F3}"/>
    <cellStyle name="Normal 83 2 2 2 2 2 3 2" xfId="32193" xr:uid="{25A2130F-E931-4216-BE3B-81C27665134E}"/>
    <cellStyle name="Normal 83 2 2 2 2 2 3 2 2" xfId="32194" xr:uid="{76446816-DF66-4374-B28A-09F6E95A4783}"/>
    <cellStyle name="Normal 83 2 2 2 2 2 3 2 2 2" xfId="32195" xr:uid="{2578CE90-C668-44A2-9545-D12F7F8DD943}"/>
    <cellStyle name="Normal 83 2 2 2 2 2 3 2 3" xfId="32196" xr:uid="{8E5ADEB9-B565-493E-92B0-63FBB46AE1B1}"/>
    <cellStyle name="Normal 83 2 2 2 2 2 3 3" xfId="32197" xr:uid="{6E9E9E57-4F16-4B86-BDFB-99332BA74EAE}"/>
    <cellStyle name="Normal 83 2 2 2 2 2 3 3 2" xfId="32198" xr:uid="{650CEA81-14C8-4D53-821F-0455C6E94DBF}"/>
    <cellStyle name="Normal 83 2 2 2 2 2 3 4" xfId="32199" xr:uid="{C66A7974-575A-4EFE-B0AD-C0993A227B44}"/>
    <cellStyle name="Normal 83 2 2 2 2 2 4" xfId="32200" xr:uid="{33749F01-293A-47D1-A648-C3F1D9CC4B49}"/>
    <cellStyle name="Normal 83 2 2 2 2 2 4 2" xfId="32201" xr:uid="{98862C8F-265F-4A3B-9730-332A47BCDFE7}"/>
    <cellStyle name="Normal 83 2 2 2 2 2 4 2 2" xfId="32202" xr:uid="{F4C01282-0E5F-427D-997D-93A8E036862F}"/>
    <cellStyle name="Normal 83 2 2 2 2 2 4 3" xfId="32203" xr:uid="{B16A84A4-41EA-4E64-B872-0F4A97B6BE24}"/>
    <cellStyle name="Normal 83 2 2 2 2 2 5" xfId="32204" xr:uid="{01FC7A3D-3D55-4DD6-8718-7226447770D1}"/>
    <cellStyle name="Normal 83 2 2 2 2 2 5 2" xfId="32205" xr:uid="{BC74319A-8B61-442A-8909-B017BF7AE4AA}"/>
    <cellStyle name="Normal 83 2 2 2 2 2 6" xfId="32206" xr:uid="{D124BAEF-9441-4FB4-8E22-8D2932CF0D88}"/>
    <cellStyle name="Normal 83 2 2 2 2 3" xfId="32207" xr:uid="{C09DE4C1-679C-4159-946F-D46B347FCB90}"/>
    <cellStyle name="Normal 83 2 2 2 2 3 2" xfId="32208" xr:uid="{BDA80289-9550-45FF-AC48-2785BA309741}"/>
    <cellStyle name="Normal 83 2 2 2 2 3 2 2" xfId="32209" xr:uid="{CFE8C71C-D866-4ABF-8005-34960C20E834}"/>
    <cellStyle name="Normal 83 2 2 2 2 3 2 2 2" xfId="32210" xr:uid="{53C382ED-C8A1-464B-882C-060B8BD7C378}"/>
    <cellStyle name="Normal 83 2 2 2 2 3 2 3" xfId="32211" xr:uid="{D6217128-948C-4DBF-8241-64DF12AA0500}"/>
    <cellStyle name="Normal 83 2 2 2 2 3 3" xfId="32212" xr:uid="{55E1CF14-399C-45B9-B022-DCB71E39745F}"/>
    <cellStyle name="Normal 83 2 2 2 2 3 3 2" xfId="32213" xr:uid="{4ED37553-D18C-4F37-B3BA-9EFB95AF302B}"/>
    <cellStyle name="Normal 83 2 2 2 2 3 4" xfId="32214" xr:uid="{6FB772C5-CE9D-4BC8-A90A-7CF7BBFD80B1}"/>
    <cellStyle name="Normal 83 2 2 2 2 4" xfId="32215" xr:uid="{36E4E57E-4626-4973-A57C-25C46E7C4B17}"/>
    <cellStyle name="Normal 83 2 2 2 2 4 2" xfId="32216" xr:uid="{DCE8D1B3-F4DC-447D-8321-2A9F13D60987}"/>
    <cellStyle name="Normal 83 2 2 2 2 4 2 2" xfId="32217" xr:uid="{159AE306-BC55-4599-9F95-8F4B4D021E18}"/>
    <cellStyle name="Normal 83 2 2 2 2 4 3" xfId="32218" xr:uid="{78D4EB72-68C6-40F0-BEA3-D9BC373C7C2C}"/>
    <cellStyle name="Normal 83 2 2 2 2 5" xfId="32219" xr:uid="{4A3BC6AC-CEBF-43BF-B9B9-F1379F98CAA8}"/>
    <cellStyle name="Normal 83 2 2 2 2 5 2" xfId="32220" xr:uid="{9598C787-A14C-4B5A-81D3-AAA9553A5786}"/>
    <cellStyle name="Normal 83 2 2 2 2 6" xfId="32221" xr:uid="{2BE2A5F7-F45F-4E08-9E3D-F4F389F62F27}"/>
    <cellStyle name="Normal 83 2 2 2 3" xfId="32222" xr:uid="{BBECB9CE-443F-413C-99EB-1B8F9DEE8483}"/>
    <cellStyle name="Normal 83 2 2 2 3 2" xfId="32223" xr:uid="{05F8F6C6-0B5D-408D-9480-FCCD312F6A36}"/>
    <cellStyle name="Normal 83 2 2 2 3 2 2" xfId="32224" xr:uid="{CE8A5E6B-E365-4980-B017-FCE099151C4B}"/>
    <cellStyle name="Normal 83 2 2 2 3 2 2 2" xfId="32225" xr:uid="{EBDEAA09-176E-46A0-BD05-953C65BE14CE}"/>
    <cellStyle name="Normal 83 2 2 2 3 2 2 2 2" xfId="32226" xr:uid="{C15487F9-ADF1-45A7-B1C0-78FA626B75BB}"/>
    <cellStyle name="Normal 83 2 2 2 3 2 2 2 2 2" xfId="32227" xr:uid="{62BEE89F-1C89-4136-AE03-D3421F12E744}"/>
    <cellStyle name="Normal 83 2 2 2 3 2 2 2 2 2 2" xfId="32228" xr:uid="{7D48C9C5-DAF8-4E1A-BB77-800431D0FACB}"/>
    <cellStyle name="Normal 83 2 2 2 3 2 2 2 2 2 2 2" xfId="32229" xr:uid="{3B48045F-F56F-48EA-8BD9-B609F2C0C94D}"/>
    <cellStyle name="Normal 83 2 2 2 3 2 2 2 2 2 2 2 2" xfId="32230" xr:uid="{2B5D01A2-FA17-46DF-A909-8F8802DFDB26}"/>
    <cellStyle name="Normal 83 2 2 2 3 2 2 2 2 2 2 2 2 2" xfId="32231" xr:uid="{E23B9729-9D80-4994-8CF5-CBE05027AF07}"/>
    <cellStyle name="Normal 83 2 2 2 3 2 2 2 2 2 2 2 2 2 2" xfId="32232" xr:uid="{676CE364-0BD3-436C-8780-21FE6B8FD121}"/>
    <cellStyle name="Normal 83 2 2 2 3 2 2 2 2 2 2 2 2 2 2 2" xfId="32233" xr:uid="{F1F6AF5E-83C6-4046-A15E-E8C8E709B046}"/>
    <cellStyle name="Normal 83 2 2 2 3 2 2 2 2 2 2 2 2 2 3" xfId="32234" xr:uid="{2F0BC5D1-6166-44CB-AC54-24354FEAB8B6}"/>
    <cellStyle name="Normal 83 2 2 2 3 2 2 2 2 2 2 2 2 3" xfId="32235" xr:uid="{EF4D15CC-A1B3-4BA8-B00B-CE976550356A}"/>
    <cellStyle name="Normal 83 2 2 2 3 2 2 2 2 2 2 2 2 3 2" xfId="32236" xr:uid="{E290BB68-8E42-4E62-8975-B6DDE8BA1F10}"/>
    <cellStyle name="Normal 83 2 2 2 3 2 2 2 2 2 2 2 2 4" xfId="32237" xr:uid="{D9BD8640-E7D2-49A4-98CF-2895C4996B83}"/>
    <cellStyle name="Normal 83 2 2 2 3 2 2 2 2 2 2 2 3" xfId="32238" xr:uid="{4FB870AA-E330-4502-9381-99E8B9713C25}"/>
    <cellStyle name="Normal 83 2 2 2 3 2 2 2 2 2 2 2 3 2" xfId="32239" xr:uid="{E562EC46-42BD-4BCD-818C-D63F7475A7A5}"/>
    <cellStyle name="Normal 83 2 2 2 3 2 2 2 2 2 2 2 3 2 2" xfId="32240" xr:uid="{A62B94E7-5220-40C4-884C-7AB5FA8B6D06}"/>
    <cellStyle name="Normal 83 2 2 2 3 2 2 2 2 2 2 2 3 3" xfId="32241" xr:uid="{FC8CFF37-8362-4291-9F90-06B086EF0205}"/>
    <cellStyle name="Normal 83 2 2 2 3 2 2 2 2 2 2 2 4" xfId="32242" xr:uid="{52629650-7DA5-46F4-BEF8-AC1968524FBF}"/>
    <cellStyle name="Normal 83 2 2 2 3 2 2 2 2 2 2 2 4 2" xfId="32243" xr:uid="{F82DB2B1-3BEC-4791-815E-C7D566D1CD05}"/>
    <cellStyle name="Normal 83 2 2 2 3 2 2 2 2 2 2 2 5" xfId="32244" xr:uid="{6854B490-6AF5-49C7-A059-868155D5B1D8}"/>
    <cellStyle name="Normal 83 2 2 2 3 2 2 2 2 2 2 3" xfId="32245" xr:uid="{C75D40A6-EB2C-4F3D-A3BA-79BB58FA9484}"/>
    <cellStyle name="Normal 83 2 2 2 3 2 2 2 2 2 2 3 2" xfId="32246" xr:uid="{CA2968CF-1532-4E0B-8664-4AA9FFE3A065}"/>
    <cellStyle name="Normal 83 2 2 2 3 2 2 2 2 2 2 3 2 2" xfId="32247" xr:uid="{237E64EF-6BB4-45C2-971B-C7303473706A}"/>
    <cellStyle name="Normal 83 2 2 2 3 2 2 2 2 2 2 3 2 2 2" xfId="32248" xr:uid="{C3908315-22E5-4864-B8FD-74817B02F6B1}"/>
    <cellStyle name="Normal 83 2 2 2 3 2 2 2 2 2 2 3 2 3" xfId="32249" xr:uid="{0EBD2343-FDF1-4947-87EB-93E9477FCE6B}"/>
    <cellStyle name="Normal 83 2 2 2 3 2 2 2 2 2 2 3 3" xfId="32250" xr:uid="{A3605F1B-40E9-4871-ABA4-2717646E1A84}"/>
    <cellStyle name="Normal 83 2 2 2 3 2 2 2 2 2 2 3 3 2" xfId="32251" xr:uid="{92FE15D8-6AAF-47EA-856D-3735A7312745}"/>
    <cellStyle name="Normal 83 2 2 2 3 2 2 2 2 2 2 3 4" xfId="32252" xr:uid="{0DE42D85-D9AE-422C-A452-66E0D41C37D6}"/>
    <cellStyle name="Normal 83 2 2 2 3 2 2 2 2 2 2 4" xfId="32253" xr:uid="{69166835-5D3B-4702-BE0E-9A81269C7BB2}"/>
    <cellStyle name="Normal 83 2 2 2 3 2 2 2 2 2 2 4 2" xfId="32254" xr:uid="{CBB03E34-494A-43DC-8778-D0323B205CE7}"/>
    <cellStyle name="Normal 83 2 2 2 3 2 2 2 2 2 2 4 2 2" xfId="32255" xr:uid="{501FCCDD-2137-4B5A-B4DD-2A5A0718E597}"/>
    <cellStyle name="Normal 83 2 2 2 3 2 2 2 2 2 2 4 3" xfId="32256" xr:uid="{6FDB35C9-37CB-4EAE-866F-B4A7D788F5D7}"/>
    <cellStyle name="Normal 83 2 2 2 3 2 2 2 2 2 2 5" xfId="32257" xr:uid="{8EE197EB-BF88-4941-816C-C700D1C1306D}"/>
    <cellStyle name="Normal 83 2 2 2 3 2 2 2 2 2 2 5 2" xfId="32258" xr:uid="{D47F13C3-9256-4AF6-8573-7D17AC8D59DC}"/>
    <cellStyle name="Normal 83 2 2 2 3 2 2 2 2 2 2 6" xfId="32259" xr:uid="{2D355E68-0555-4634-8836-B914A86AFE45}"/>
    <cellStyle name="Normal 83 2 2 2 3 2 2 2 2 2 3" xfId="32260" xr:uid="{9D94008F-BCB8-4D19-A15B-A8BBE24BF442}"/>
    <cellStyle name="Normal 83 2 2 2 3 2 2 2 2 2 3 2" xfId="32261" xr:uid="{2E6E712E-FDEC-4376-B00A-99B624276C94}"/>
    <cellStyle name="Normal 83 2 2 2 3 2 2 2 2 2 3 2 2" xfId="32262" xr:uid="{EDC6CE43-B386-4A7D-9B6B-BA7FDB7AE1B8}"/>
    <cellStyle name="Normal 83 2 2 2 3 2 2 2 2 2 3 2 2 2" xfId="32263" xr:uid="{D4F00035-9092-4799-913E-F9D46F03D561}"/>
    <cellStyle name="Normal 83 2 2 2 3 2 2 2 2 2 3 2 3" xfId="32264" xr:uid="{A1DD48BF-EC3D-4BBF-859F-EC2D46A2F6C4}"/>
    <cellStyle name="Normal 83 2 2 2 3 2 2 2 2 2 3 3" xfId="32265" xr:uid="{70EB51DB-8719-4C2F-AE69-1B99BA2C149C}"/>
    <cellStyle name="Normal 83 2 2 2 3 2 2 2 2 2 3 3 2" xfId="32266" xr:uid="{1A966744-F97E-4015-B5B6-4F3225FDEB5F}"/>
    <cellStyle name="Normal 83 2 2 2 3 2 2 2 2 2 3 4" xfId="32267" xr:uid="{64777568-7AEC-453D-9F40-C643AC95EA33}"/>
    <cellStyle name="Normal 83 2 2 2 3 2 2 2 2 2 4" xfId="32268" xr:uid="{1263CE7D-1F05-4FAC-AE71-6F981310A8BB}"/>
    <cellStyle name="Normal 83 2 2 2 3 2 2 2 2 2 4 2" xfId="32269" xr:uid="{B136C22E-A5EC-4BFD-9686-EBE3785A37E2}"/>
    <cellStyle name="Normal 83 2 2 2 3 2 2 2 2 2 4 2 2" xfId="32270" xr:uid="{B6F75B72-3994-465D-948C-B161EBC48C4C}"/>
    <cellStyle name="Normal 83 2 2 2 3 2 2 2 2 2 4 3" xfId="32271" xr:uid="{78340BE8-6AEE-4AB8-9C03-F268275D9C18}"/>
    <cellStyle name="Normal 83 2 2 2 3 2 2 2 2 2 5" xfId="32272" xr:uid="{33FD0EDD-2AC9-492F-8054-E597B10DC3AD}"/>
    <cellStyle name="Normal 83 2 2 2 3 2 2 2 2 2 5 2" xfId="32273" xr:uid="{DAC187E0-F0B8-466D-B00A-5E8A9942D253}"/>
    <cellStyle name="Normal 83 2 2 2 3 2 2 2 2 2 6" xfId="32274" xr:uid="{28E81347-6547-4AAD-9056-A3F742D8F8EF}"/>
    <cellStyle name="Normal 83 2 2 2 3 2 2 2 2 3" xfId="32275" xr:uid="{4ADA7D39-B2A1-485D-AFF9-B2114D08055C}"/>
    <cellStyle name="Normal 83 2 2 2 3 2 2 2 2 3 2" xfId="32276" xr:uid="{B3EBA341-FEC8-49A0-9EE5-DE3DBB76A548}"/>
    <cellStyle name="Normal 83 2 2 2 3 2 2 2 2 3 2 2" xfId="32277" xr:uid="{C0F37CEC-8D8E-4331-A07B-84756F0FAD75}"/>
    <cellStyle name="Normal 83 2 2 2 3 2 2 2 2 3 2 2 2" xfId="32278" xr:uid="{C90D698E-855F-4193-8633-C980E7238734}"/>
    <cellStyle name="Normal 83 2 2 2 3 2 2 2 2 3 2 3" xfId="32279" xr:uid="{460FCA1D-D989-4ABF-AFBA-32FABE0D82ED}"/>
    <cellStyle name="Normal 83 2 2 2 3 2 2 2 2 3 3" xfId="32280" xr:uid="{921A92D6-BB1B-4B82-B075-E5F6575B507E}"/>
    <cellStyle name="Normal 83 2 2 2 3 2 2 2 2 3 3 2" xfId="32281" xr:uid="{A2008DED-920D-4140-9268-E3BCD2A4464A}"/>
    <cellStyle name="Normal 83 2 2 2 3 2 2 2 2 3 4" xfId="32282" xr:uid="{2D82D44F-DF94-49CD-BBDE-FDB22A22FCBD}"/>
    <cellStyle name="Normal 83 2 2 2 3 2 2 2 2 4" xfId="32283" xr:uid="{672D17E6-55C8-4D6A-A6A5-6AD6723A05F3}"/>
    <cellStyle name="Normal 83 2 2 2 3 2 2 2 2 4 2" xfId="32284" xr:uid="{8EB40708-6B54-4C33-8BF0-7E545056B9F2}"/>
    <cellStyle name="Normal 83 2 2 2 3 2 2 2 2 4 2 2" xfId="32285" xr:uid="{697AB22B-1A34-4772-8C3C-B66AD9EA3281}"/>
    <cellStyle name="Normal 83 2 2 2 3 2 2 2 2 4 2 2 2" xfId="32286" xr:uid="{030D9A76-E9C4-4FD9-AD32-52A5E298901E}"/>
    <cellStyle name="Normal 83 2 2 2 3 2 2 2 2 4 2 2 2 2" xfId="32287" xr:uid="{D40414AC-1440-4FD2-A31F-0D9262A7B687}"/>
    <cellStyle name="Normal 83 2 2 2 3 2 2 2 2 4 2 2 3" xfId="32288" xr:uid="{FCBB2581-4A04-424A-BC51-5771517B2AD2}"/>
    <cellStyle name="Normal 83 2 2 2 3 2 2 2 2 4 2 3" xfId="32289" xr:uid="{8360256F-EC69-4762-991D-06731BE65B53}"/>
    <cellStyle name="Normal 83 2 2 2 3 2 2 2 2 4 2 3 2" xfId="32290" xr:uid="{4C3B3C3D-3438-48AD-BBE9-435878595F46}"/>
    <cellStyle name="Normal 83 2 2 2 3 2 2 2 2 4 2 4" xfId="32291" xr:uid="{02190924-14F7-43FB-BE0C-EBF77CBF8386}"/>
    <cellStyle name="Normal 83 2 2 2 3 2 2 2 2 4 3" xfId="32292" xr:uid="{8B46B336-F0A0-4072-BD1E-B602F805E1B5}"/>
    <cellStyle name="Normal 83 2 2 2 3 2 2 2 2 4 3 2" xfId="32293" xr:uid="{614366F9-336C-43B0-B022-DAA4BDA8AB79}"/>
    <cellStyle name="Normal 83 2 2 2 3 2 2 2 2 4 3 2 2" xfId="32294" xr:uid="{4A639502-143F-4858-9809-5461B178A4D9}"/>
    <cellStyle name="Normal 83 2 2 2 3 2 2 2 2 4 3 3" xfId="32295" xr:uid="{F68C0213-145E-4F68-9C93-ABF0233DFF0D}"/>
    <cellStyle name="Normal 83 2 2 2 3 2 2 2 2 4 4" xfId="32296" xr:uid="{3B9E719E-3F42-4A26-B701-10BF09506313}"/>
    <cellStyle name="Normal 83 2 2 2 3 2 2 2 2 4 4 2" xfId="32297" xr:uid="{2B48B4D2-FFBB-4A20-AA71-73A098C95101}"/>
    <cellStyle name="Normal 83 2 2 2 3 2 2 2 2 4 5" xfId="32298" xr:uid="{B4536EF6-ACDB-422B-90AB-79714129FB42}"/>
    <cellStyle name="Normal 83 2 2 2 3 2 2 2 2 5" xfId="32299" xr:uid="{7F55B686-E510-4A8D-A95A-F71DF6E08973}"/>
    <cellStyle name="Normal 83 2 2 2 3 2 2 2 2 5 2" xfId="32300" xr:uid="{BF4A1641-0E7D-4BA8-AB61-13F9B87D97A3}"/>
    <cellStyle name="Normal 83 2 2 2 3 2 2 2 2 5 2 2" xfId="32301" xr:uid="{27A35135-C329-43EA-B838-C19996CD79E1}"/>
    <cellStyle name="Normal 83 2 2 2 3 2 2 2 2 5 3" xfId="32302" xr:uid="{FCE85CAD-1ED4-45A2-B8CD-20974284651B}"/>
    <cellStyle name="Normal 83 2 2 2 3 2 2 2 2 6" xfId="32303" xr:uid="{15C6A63C-9D9D-4011-8ADD-C689E67B29FF}"/>
    <cellStyle name="Normal 83 2 2 2 3 2 2 2 2 6 2" xfId="32304" xr:uid="{8C58BA0B-A7A5-4220-AA2F-5CE9AD621DB4}"/>
    <cellStyle name="Normal 83 2 2 2 3 2 2 2 2 7" xfId="32305" xr:uid="{3D58ED21-7884-4576-9631-8746211B5DA2}"/>
    <cellStyle name="Normal 83 2 2 2 3 2 2 2 3" xfId="32306" xr:uid="{6FD3CC5F-9D58-4FD2-B9FE-C51C12463757}"/>
    <cellStyle name="Normal 83 2 2 2 3 2 2 2 3 2" xfId="32307" xr:uid="{63D71DAB-7F24-49ED-BA6C-BE5341C200D9}"/>
    <cellStyle name="Normal 83 2 2 2 3 2 2 2 3 2 2" xfId="32308" xr:uid="{8235C166-76B0-48B4-8FD5-090F49E0F1E4}"/>
    <cellStyle name="Normal 83 2 2 2 3 2 2 2 3 2 2 2" xfId="32309" xr:uid="{06BB1C1A-5EF1-4D92-B335-3CA92A383E26}"/>
    <cellStyle name="Normal 83 2 2 2 3 2 2 2 3 2 3" xfId="32310" xr:uid="{C271F4A6-F948-4F4F-A087-A5147100E722}"/>
    <cellStyle name="Normal 83 2 2 2 3 2 2 2 3 3" xfId="32311" xr:uid="{6BEE31E4-FA5C-43DA-A606-11298AEFB4B2}"/>
    <cellStyle name="Normal 83 2 2 2 3 2 2 2 3 3 2" xfId="32312" xr:uid="{EB7AA4C2-E1DF-441A-98B1-260BDD2AFF12}"/>
    <cellStyle name="Normal 83 2 2 2 3 2 2 2 3 4" xfId="32313" xr:uid="{8E610B11-1AC0-4057-9EDC-1BE3A61BEB52}"/>
    <cellStyle name="Normal 83 2 2 2 3 2 2 2 4" xfId="32314" xr:uid="{27C36B41-ADAF-476B-85B1-70792386AD18}"/>
    <cellStyle name="Normal 83 2 2 2 3 2 2 2 4 2" xfId="32315" xr:uid="{73C52508-E635-4133-B555-431CCF0E34C1}"/>
    <cellStyle name="Normal 83 2 2 2 3 2 2 2 4 2 2" xfId="32316" xr:uid="{201B7B61-0691-4210-977D-F531D45E0A36}"/>
    <cellStyle name="Normal 83 2 2 2 3 2 2 2 4 3" xfId="32317" xr:uid="{5D897BC4-2667-4072-87F0-50473C9D6CCF}"/>
    <cellStyle name="Normal 83 2 2 2 3 2 2 2 5" xfId="32318" xr:uid="{04FCE1D8-B07C-4E32-B4F4-B46D06D3F465}"/>
    <cellStyle name="Normal 83 2 2 2 3 2 2 2 5 2" xfId="32319" xr:uid="{66B90C20-9362-4CFC-8DD0-02DB664505B9}"/>
    <cellStyle name="Normal 83 2 2 2 3 2 2 2 6" xfId="32320" xr:uid="{414FF986-7BB0-4633-BD9A-C9119343E517}"/>
    <cellStyle name="Normal 83 2 2 2 3 2 2 3" xfId="32321" xr:uid="{449DA259-01EA-4351-8A53-EB03ED7DA2A7}"/>
    <cellStyle name="Normal 83 2 2 2 3 2 2 3 2" xfId="32322" xr:uid="{D694DBA9-639B-4FBF-91E7-C8511DE15302}"/>
    <cellStyle name="Normal 83 2 2 2 3 2 2 3 2 2" xfId="32323" xr:uid="{7CF79934-DE03-46F1-89AA-A0ED5C6C4DDE}"/>
    <cellStyle name="Normal 83 2 2 2 3 2 2 3 2 2 2" xfId="32324" xr:uid="{D160D328-F1D9-4BB4-99B3-09D610C9771A}"/>
    <cellStyle name="Normal 83 2 2 2 3 2 2 3 2 3" xfId="32325" xr:uid="{78C4BE7F-8507-4DDA-8F4D-CD3FCCA01188}"/>
    <cellStyle name="Normal 83 2 2 2 3 2 2 3 3" xfId="32326" xr:uid="{474FC244-D81C-4720-98D3-C35BAD901923}"/>
    <cellStyle name="Normal 83 2 2 2 3 2 2 3 3 2" xfId="32327" xr:uid="{BA5135E0-B264-44EB-9914-3888453325B1}"/>
    <cellStyle name="Normal 83 2 2 2 3 2 2 3 4" xfId="32328" xr:uid="{A445A9D6-F556-4438-856D-D1B733974869}"/>
    <cellStyle name="Normal 83 2 2 2 3 2 2 4" xfId="32329" xr:uid="{A69D2FA9-7635-4F49-9AE3-8FB2590E32FD}"/>
    <cellStyle name="Normal 83 2 2 2 3 2 2 4 2" xfId="32330" xr:uid="{BA3B801B-FDE3-42D2-8EEB-1B90E5CF595A}"/>
    <cellStyle name="Normal 83 2 2 2 3 2 2 4 2 2" xfId="32331" xr:uid="{212431D8-F2FE-4B1F-ADF0-B6CF3B74F746}"/>
    <cellStyle name="Normal 83 2 2 2 3 2 2 4 3" xfId="32332" xr:uid="{82DCC83E-ADEB-4110-A895-2B16CC1DDE56}"/>
    <cellStyle name="Normal 83 2 2 2 3 2 2 5" xfId="32333" xr:uid="{96FA77CD-5CAB-4D94-8237-06D7BCFAEC0A}"/>
    <cellStyle name="Normal 83 2 2 2 3 2 2 5 2" xfId="32334" xr:uid="{263C3036-31CE-495E-A94B-2DB62EBDEDF1}"/>
    <cellStyle name="Normal 83 2 2 2 3 2 2 6" xfId="32335" xr:uid="{D9D1FC76-9F5D-4229-BF60-4431B6256F48}"/>
    <cellStyle name="Normal 83 2 2 2 3 2 3" xfId="32336" xr:uid="{884F3657-481B-4050-88B8-D684A3CE4C1E}"/>
    <cellStyle name="Normal 83 2 2 2 3 2 3 2" xfId="32337" xr:uid="{07248212-6575-49A3-AD1E-013317E00600}"/>
    <cellStyle name="Normal 83 2 2 2 3 2 3 2 2" xfId="32338" xr:uid="{AF8419B3-7A61-49C2-8DB6-BBCECB4E8345}"/>
    <cellStyle name="Normal 83 2 2 2 3 2 3 2 2 2" xfId="32339" xr:uid="{18FEAB21-CC08-41D5-8BF4-624731A6796D}"/>
    <cellStyle name="Normal 83 2 2 2 3 2 3 2 3" xfId="32340" xr:uid="{FBFDE72F-E1E5-4052-8BC4-DB31299D41E2}"/>
    <cellStyle name="Normal 83 2 2 2 3 2 3 3" xfId="32341" xr:uid="{8B35D8F6-8B10-4AF4-A424-E20AB02D9A29}"/>
    <cellStyle name="Normal 83 2 2 2 3 2 3 3 2" xfId="32342" xr:uid="{257372E3-C0E4-4C56-A3F3-4050C87DC348}"/>
    <cellStyle name="Normal 83 2 2 2 3 2 3 4" xfId="32343" xr:uid="{6B659BA1-1DA2-48D6-978B-92B98652A124}"/>
    <cellStyle name="Normal 83 2 2 2 3 2 4" xfId="32344" xr:uid="{CED8695C-E9CD-4B89-A395-D3B213C31707}"/>
    <cellStyle name="Normal 83 2 2 2 3 2 4 2" xfId="32345" xr:uid="{075D336E-6473-451C-83B1-42702AF58A4D}"/>
    <cellStyle name="Normal 83 2 2 2 3 2 4 2 2" xfId="32346" xr:uid="{CDCECCE9-3938-427C-8774-E3BEEC10409C}"/>
    <cellStyle name="Normal 83 2 2 2 3 2 4 3" xfId="32347" xr:uid="{CC074C24-C66A-4F26-83F5-0658DD0390C4}"/>
    <cellStyle name="Normal 83 2 2 2 3 2 5" xfId="32348" xr:uid="{8999B748-9F20-4289-9061-47E3B8E8936A}"/>
    <cellStyle name="Normal 83 2 2 2 3 2 5 2" xfId="32349" xr:uid="{3E75319F-20DD-4014-85E1-5CB8234A3A79}"/>
    <cellStyle name="Normal 83 2 2 2 3 2 6" xfId="32350" xr:uid="{25D48AF3-70CF-4669-92B6-0D37A903F832}"/>
    <cellStyle name="Normal 83 2 2 2 3 3" xfId="32351" xr:uid="{5F0E0970-6BF0-45B0-9EFE-59B799353CB5}"/>
    <cellStyle name="Normal 83 2 2 2 3 3 2" xfId="32352" xr:uid="{E9008166-8F89-4FF5-943C-2908E3A97360}"/>
    <cellStyle name="Normal 83 2 2 2 3 3 2 2" xfId="32353" xr:uid="{5CF69B5A-0C8E-4778-98C1-2E9EDE07738C}"/>
    <cellStyle name="Normal 83 2 2 2 3 3 2 2 2" xfId="32354" xr:uid="{C9889B06-E28F-4726-AFAE-B142A45B7552}"/>
    <cellStyle name="Normal 83 2 2 2 3 3 2 3" xfId="32355" xr:uid="{4E0EA7E5-B97E-4549-9634-CB0BA41EAC2B}"/>
    <cellStyle name="Normal 83 2 2 2 3 3 3" xfId="32356" xr:uid="{E6C6BE00-6169-4316-8EDF-FA51794425EB}"/>
    <cellStyle name="Normal 83 2 2 2 3 3 3 2" xfId="32357" xr:uid="{BF75D8FA-9CAB-4DF2-A565-C5028EF762AF}"/>
    <cellStyle name="Normal 83 2 2 2 3 3 4" xfId="32358" xr:uid="{F29FD733-5D3C-4545-B894-259FA1445724}"/>
    <cellStyle name="Normal 83 2 2 2 3 4" xfId="32359" xr:uid="{65FAD1A9-4C70-4A4D-92D4-90F0A094FE51}"/>
    <cellStyle name="Normal 83 2 2 2 3 4 2" xfId="32360" xr:uid="{6271901E-395E-41D7-A06F-91D6C124B755}"/>
    <cellStyle name="Normal 83 2 2 2 3 4 2 2" xfId="32361" xr:uid="{D7AC5D64-6901-4CF8-9D3A-594B49F2BD8A}"/>
    <cellStyle name="Normal 83 2 2 2 3 4 3" xfId="32362" xr:uid="{AB8A7300-2B41-4936-8668-C8C07C4CE9D6}"/>
    <cellStyle name="Normal 83 2 2 2 3 5" xfId="32363" xr:uid="{06C9EBDD-9475-4C3B-895B-4EC05000547E}"/>
    <cellStyle name="Normal 83 2 2 2 3 5 2" xfId="32364" xr:uid="{B7B38BD6-0E08-4DC9-BE82-941C0424D76F}"/>
    <cellStyle name="Normal 83 2 2 2 3 6" xfId="32365" xr:uid="{E957112C-14D9-4D11-A037-68D79E52B8FC}"/>
    <cellStyle name="Normal 83 2 2 2 4" xfId="32366" xr:uid="{D3A2CAFB-5D53-4B23-BF99-4B2093015295}"/>
    <cellStyle name="Normal 83 2 2 2 4 2" xfId="32367" xr:uid="{52ADD168-C115-4502-9EB0-35A66CEB284E}"/>
    <cellStyle name="Normal 83 2 2 2 4 2 2" xfId="32368" xr:uid="{74A58ACF-3F33-4227-BDB8-AD45F6316D6D}"/>
    <cellStyle name="Normal 83 2 2 2 4 2 2 2" xfId="32369" xr:uid="{69850134-1C6F-4FA5-9FCC-22ED481A0A5E}"/>
    <cellStyle name="Normal 83 2 2 2 4 2 3" xfId="32370" xr:uid="{5FDD2564-C440-4766-847E-0E6E43459338}"/>
    <cellStyle name="Normal 83 2 2 2 4 3" xfId="32371" xr:uid="{C2DF3275-F0AE-4E49-9AE7-D56450DCA121}"/>
    <cellStyle name="Normal 83 2 2 2 4 3 2" xfId="32372" xr:uid="{B1BD8C36-3A1C-4093-A1D0-F5D284D31EC4}"/>
    <cellStyle name="Normal 83 2 2 2 4 4" xfId="32373" xr:uid="{0D1F2DDB-8D72-41A4-9BDC-2B6A66E90421}"/>
    <cellStyle name="Normal 83 2 2 2 5" xfId="32374" xr:uid="{4FE2EBB4-E1DA-4CAC-BFAB-ED74C073A0DD}"/>
    <cellStyle name="Normal 83 2 2 2 5 2" xfId="32375" xr:uid="{F4F33699-A28D-4054-A869-D8F868A3E258}"/>
    <cellStyle name="Normal 83 2 2 2 5 2 2" xfId="32376" xr:uid="{DBB7B46C-3AA0-4F50-8B05-82F93C28313B}"/>
    <cellStyle name="Normal 83 2 2 2 5 3" xfId="32377" xr:uid="{0D93CACA-90C9-49BF-B98D-4CED00BEFF8B}"/>
    <cellStyle name="Normal 83 2 2 2 6" xfId="32378" xr:uid="{BC0B5D63-5E27-488A-92D3-42DD609B6121}"/>
    <cellStyle name="Normal 83 2 2 2 6 2" xfId="32379" xr:uid="{B8085B33-872C-45BB-AF6C-388A32BA5CCB}"/>
    <cellStyle name="Normal 83 2 2 2 7" xfId="32380" xr:uid="{AFAE0AFD-B60C-41C0-B85C-24DBBCBCFF72}"/>
    <cellStyle name="Normal 83 2 2 3" xfId="32381" xr:uid="{168C9F64-6CFD-4631-9A04-EE68B4987671}"/>
    <cellStyle name="Normal 83 2 2 3 2" xfId="32382" xr:uid="{71F29826-F08A-486D-BBF7-AAFA81E20DF7}"/>
    <cellStyle name="Normal 83 2 2 3 2 2" xfId="32383" xr:uid="{8E4AC8AC-772F-44A2-92CD-598D23C9F572}"/>
    <cellStyle name="Normal 83 2 2 3 2 2 2" xfId="32384" xr:uid="{2892C1ED-7250-4460-8359-66A12095BE5C}"/>
    <cellStyle name="Normal 83 2 2 3 2 2 2 2" xfId="32385" xr:uid="{ECFA1AF0-7F8E-447A-8104-C1B00A00DEDC}"/>
    <cellStyle name="Normal 83 2 2 3 2 2 3" xfId="32386" xr:uid="{08D55CAC-F371-4E66-8A58-8C8BBFB0CAD9}"/>
    <cellStyle name="Normal 83 2 2 3 2 3" xfId="32387" xr:uid="{F13B1DDB-BA99-4E47-BC30-27315716A918}"/>
    <cellStyle name="Normal 83 2 2 3 2 3 2" xfId="32388" xr:uid="{D6400263-15F0-4CF7-BCAF-BAEB98B15DFE}"/>
    <cellStyle name="Normal 83 2 2 3 2 4" xfId="32389" xr:uid="{33708AA5-DEA8-4F4D-B24E-93C83C2375C0}"/>
    <cellStyle name="Normal 83 2 2 3 3" xfId="32390" xr:uid="{7BEDB344-FE61-49CF-8D18-12DDC2342F29}"/>
    <cellStyle name="Normal 83 2 2 3 3 2" xfId="32391" xr:uid="{FC01F2E5-01CB-4008-BB0C-2C2A4C2F8166}"/>
    <cellStyle name="Normal 83 2 2 3 3 2 2" xfId="32392" xr:uid="{BD7604D2-93E6-414F-B237-A864F5E95D1C}"/>
    <cellStyle name="Normal 83 2 2 3 3 3" xfId="32393" xr:uid="{C7FC7A04-8BAF-4977-A506-0BB6D586AC21}"/>
    <cellStyle name="Normal 83 2 2 3 4" xfId="32394" xr:uid="{DB7847AF-5C64-456D-9781-A55C2DE11478}"/>
    <cellStyle name="Normal 83 2 2 3 4 2" xfId="32395" xr:uid="{C0B85B2E-8DAA-4E16-9C4C-518A7C14426B}"/>
    <cellStyle name="Normal 83 2 2 3 5" xfId="32396" xr:uid="{98BBA607-A635-45FE-A892-75F3ED51092E}"/>
    <cellStyle name="Normal 83 2 2 4" xfId="32397" xr:uid="{91AA657E-A2AD-401C-8837-63D37F20D092}"/>
    <cellStyle name="Normal 83 2 2 4 2" xfId="32398" xr:uid="{A53BFDF6-27A8-496A-83F7-6A817BA3F901}"/>
    <cellStyle name="Normal 83 2 2 4 2 2" xfId="32399" xr:uid="{9D4C9EA7-E661-46FC-808D-06FBFDD295CE}"/>
    <cellStyle name="Normal 83 2 2 4 2 2 2" xfId="32400" xr:uid="{2758BDAC-8E0B-4CBC-BDD0-FC0E322B71B4}"/>
    <cellStyle name="Normal 83 2 2 4 2 3" xfId="32401" xr:uid="{BD7606F2-DBEC-4C59-9E97-B949DDE647A3}"/>
    <cellStyle name="Normal 83 2 2 4 3" xfId="32402" xr:uid="{BFE899BF-5210-49D3-928A-94F0435A1CD7}"/>
    <cellStyle name="Normal 83 2 2 4 3 2" xfId="32403" xr:uid="{E7800C1F-D152-441E-BD6A-8FB4A7FCD403}"/>
    <cellStyle name="Normal 83 2 2 4 4" xfId="32404" xr:uid="{DE49EEEB-7E41-48A4-A8A9-903298D05295}"/>
    <cellStyle name="Normal 83 2 2 5" xfId="32405" xr:uid="{1262A7CD-F2A4-4DED-8919-E7E764B919C7}"/>
    <cellStyle name="Normal 83 2 2 5 2" xfId="32406" xr:uid="{7404B2BA-E3E0-45D1-A3F2-6FAE62BC0255}"/>
    <cellStyle name="Normal 83 2 2 5 2 2" xfId="32407" xr:uid="{9FCDFDB2-AC19-4B56-8ADA-0481E919181F}"/>
    <cellStyle name="Normal 83 2 2 5 3" xfId="32408" xr:uid="{03FBAE23-454A-429E-BB6B-5F692DBE601F}"/>
    <cellStyle name="Normal 83 2 2 6" xfId="32409" xr:uid="{C2732CBA-6121-49B3-8B88-E4007DF4A3DC}"/>
    <cellStyle name="Normal 83 2 2 6 2" xfId="32410" xr:uid="{167CB0BE-C2FA-4AD2-950B-3BAA783E83B6}"/>
    <cellStyle name="Normal 83 2 2 7" xfId="32411" xr:uid="{7BDFD6DE-3ECB-4E9F-B0DB-03F44DE7E376}"/>
    <cellStyle name="Normal 83 2 3" xfId="32412" xr:uid="{359803D3-ACA2-49D0-9320-A31C063E7DA4}"/>
    <cellStyle name="Normal 83 2 3 2" xfId="32413" xr:uid="{0BD4036F-7E2C-4867-B0BE-40C613A27498}"/>
    <cellStyle name="Normal 83 2 3 2 2" xfId="32414" xr:uid="{65BEDFDA-9C92-460F-B060-1C4F467CA65E}"/>
    <cellStyle name="Normal 83 2 3 2 2 2" xfId="32415" xr:uid="{7C617BFA-4A8A-4E40-88D1-2E99DC65CE0B}"/>
    <cellStyle name="Normal 83 2 3 2 2 2 2" xfId="32416" xr:uid="{F53EF704-C4F9-4860-8C6D-D3F8888B7E01}"/>
    <cellStyle name="Normal 83 2 3 2 2 3" xfId="32417" xr:uid="{6FE4F03E-FB0F-4DB2-A87E-A55208D5CC5D}"/>
    <cellStyle name="Normal 83 2 3 2 3" xfId="32418" xr:uid="{D5147672-2A54-4069-A7BD-9A9A776FFF9B}"/>
    <cellStyle name="Normal 83 2 3 2 3 2" xfId="32419" xr:uid="{581FC9FC-4F4B-40BD-ADAF-1C9AD510B27F}"/>
    <cellStyle name="Normal 83 2 3 2 4" xfId="32420" xr:uid="{740DD6E9-E18C-48A4-BB90-02150C64A122}"/>
    <cellStyle name="Normal 83 2 3 3" xfId="32421" xr:uid="{87B4E0E9-E820-43D9-B578-38247D9E8C27}"/>
    <cellStyle name="Normal 83 2 3 3 2" xfId="32422" xr:uid="{E61F1E54-C834-4261-9C7A-4696E8E5151B}"/>
    <cellStyle name="Normal 83 2 3 3 2 2" xfId="32423" xr:uid="{4ED403F1-AC48-4C7B-AD22-2E7ABC1453AD}"/>
    <cellStyle name="Normal 83 2 3 3 3" xfId="32424" xr:uid="{D11886A2-DFC0-49B9-B2A8-9021A61488CD}"/>
    <cellStyle name="Normal 83 2 3 4" xfId="32425" xr:uid="{A35DDBE8-5F09-4F0B-8383-B5F57679B925}"/>
    <cellStyle name="Normal 83 2 3 4 2" xfId="32426" xr:uid="{27A22B5E-F239-4CDF-8DFB-A3E1BB633386}"/>
    <cellStyle name="Normal 83 2 3 5" xfId="32427" xr:uid="{055C0132-7200-4D3A-BAC8-D8D6A04BE521}"/>
    <cellStyle name="Normal 83 2 4" xfId="32428" xr:uid="{DBB09A4B-DC38-4AAA-8710-10A757653E45}"/>
    <cellStyle name="Normal 83 2 4 2" xfId="32429" xr:uid="{60C3CB98-9315-4482-9B49-B782784FB7C9}"/>
    <cellStyle name="Normal 83 2 4 2 2" xfId="32430" xr:uid="{556B1D39-E50A-4EED-8588-E8B54A6935BF}"/>
    <cellStyle name="Normal 83 2 4 2 2 2" xfId="32431" xr:uid="{A058AE77-67E4-4C03-84F0-CB2E3FBE4D47}"/>
    <cellStyle name="Normal 83 2 4 2 3" xfId="32432" xr:uid="{B87AC01F-3221-4DD8-86FD-91ED8DC8A0B3}"/>
    <cellStyle name="Normal 83 2 4 3" xfId="32433" xr:uid="{AE6E5030-DC35-44E8-83A7-73859E3D9F86}"/>
    <cellStyle name="Normal 83 2 4 3 2" xfId="32434" xr:uid="{E6A723CA-2F0B-4A7C-BA64-0E3161CFCED5}"/>
    <cellStyle name="Normal 83 2 4 4" xfId="32435" xr:uid="{311BCB9F-26B2-4286-B8EE-02115714094D}"/>
    <cellStyle name="Normal 83 2 5" xfId="32436" xr:uid="{3FD117A5-B33E-4A7D-A400-B080AD7E9AEA}"/>
    <cellStyle name="Normal 83 2 5 2" xfId="32437" xr:uid="{1B6A692C-77C4-4CC5-BB8D-B3D341365A41}"/>
    <cellStyle name="Normal 83 2 5 2 2" xfId="32438" xr:uid="{FD45E605-482E-47DF-9675-D65E4BFC4C1E}"/>
    <cellStyle name="Normal 83 2 5 3" xfId="32439" xr:uid="{6BF4C1EB-C352-4D24-A0D6-8870B7C120F6}"/>
    <cellStyle name="Normal 83 2 6" xfId="32440" xr:uid="{9BEFB264-34A3-4121-9F78-364481DE4A6C}"/>
    <cellStyle name="Normal 83 2 6 2" xfId="32441" xr:uid="{8DAA4F88-FB59-4798-8888-D335381F63D0}"/>
    <cellStyle name="Normal 83 2 7" xfId="32442" xr:uid="{6B528916-0B5F-44B8-A8F9-4DE0D862439E}"/>
    <cellStyle name="Normal 83 3" xfId="32443" xr:uid="{7A73F067-7B31-4048-BDA3-FB53D29AAB0C}"/>
    <cellStyle name="Normal 83 3 2" xfId="32444" xr:uid="{6C28BD2C-2450-4532-8E4E-09079EADD283}"/>
    <cellStyle name="Normal 83 3 2 2" xfId="32445" xr:uid="{DD7BF7B4-916B-40CD-B8E0-E7048B9E87C5}"/>
    <cellStyle name="Normal 83 3 2 2 2" xfId="32446" xr:uid="{A9E2CB9E-26FA-4D05-AA93-DE3653F921EB}"/>
    <cellStyle name="Normal 83 3 2 2 2 2" xfId="32447" xr:uid="{A77DDD7B-F0B6-43CC-AB69-9A39B17CB8CC}"/>
    <cellStyle name="Normal 83 3 2 2 3" xfId="32448" xr:uid="{E96EF2AF-22F9-480F-8E6B-5C93384A3F47}"/>
    <cellStyle name="Normal 83 3 2 3" xfId="32449" xr:uid="{AC6D9AD9-AD47-4E8D-91B6-E2E1D00AF512}"/>
    <cellStyle name="Normal 83 3 2 3 2" xfId="32450" xr:uid="{9C95C6F1-4B41-422B-9138-661207892369}"/>
    <cellStyle name="Normal 83 3 2 4" xfId="32451" xr:uid="{62CCEE14-8976-4537-9E0B-92061E977AED}"/>
    <cellStyle name="Normal 83 3 3" xfId="32452" xr:uid="{102C1034-8B23-494A-90A2-7A31963EE55C}"/>
    <cellStyle name="Normal 83 3 3 2" xfId="32453" xr:uid="{D4838B45-A16A-4258-A6F7-B0C3A1BE7A13}"/>
    <cellStyle name="Normal 83 3 3 2 2" xfId="32454" xr:uid="{0210EF21-B5E2-4509-9EF8-66A21F362101}"/>
    <cellStyle name="Normal 83 3 3 3" xfId="32455" xr:uid="{2F0F6EDE-4973-43BD-B747-12331908B4A0}"/>
    <cellStyle name="Normal 83 3 4" xfId="32456" xr:uid="{B45455C4-9FF7-45FB-A190-B8D8666E483D}"/>
    <cellStyle name="Normal 83 3 4 2" xfId="32457" xr:uid="{C7D57CF0-3CC1-434C-B474-0A3C464936B0}"/>
    <cellStyle name="Normal 83 3 5" xfId="32458" xr:uid="{2E2DE0A9-97FC-487B-8FCD-A997B764C837}"/>
    <cellStyle name="Normal 83 4" xfId="32459" xr:uid="{8C117E67-CAB6-40E9-A51D-AEFB93D2D1AA}"/>
    <cellStyle name="Normal 83 4 2" xfId="32460" xr:uid="{E1D1DC94-C97A-4EE0-83F6-0E9DDF568A41}"/>
    <cellStyle name="Normal 83 4 2 2" xfId="32461" xr:uid="{8E03A496-AA86-4716-8D87-2D64A216F9F4}"/>
    <cellStyle name="Normal 83 4 2 2 2" xfId="32462" xr:uid="{0A3DB7CD-2191-4126-8D0E-3DBB89782B33}"/>
    <cellStyle name="Normal 83 4 2 3" xfId="32463" xr:uid="{DF0EED3F-63A5-4096-A352-A39747D695B3}"/>
    <cellStyle name="Normal 83 4 3" xfId="32464" xr:uid="{A3919E23-8601-4EA6-B234-AEC3924AF62F}"/>
    <cellStyle name="Normal 83 4 3 2" xfId="32465" xr:uid="{2D00890E-44F5-4950-922A-9E90E3582E94}"/>
    <cellStyle name="Normal 83 4 4" xfId="32466" xr:uid="{12B8635D-BA7A-4B91-BE29-557209A4A19A}"/>
    <cellStyle name="Normal 83 5" xfId="32467" xr:uid="{0266E0D2-4396-47DF-AF92-A95C97C6B8E4}"/>
    <cellStyle name="Normal 83 5 2" xfId="32468" xr:uid="{BE4B3615-4230-4444-BD9D-D52F5835AE45}"/>
    <cellStyle name="Normal 83 5 2 2" xfId="32469" xr:uid="{B67D50A7-28FD-4D07-B61E-126936D382E2}"/>
    <cellStyle name="Normal 83 5 3" xfId="32470" xr:uid="{F0F01DB2-A2A1-40FE-A551-334F7298982E}"/>
    <cellStyle name="Normal 83 6" xfId="32471" xr:uid="{29051464-D3B8-4C6B-B888-FB052FFEC387}"/>
    <cellStyle name="Normal 83 6 2" xfId="32472" xr:uid="{06C20B40-63CD-4B28-B8B5-6524D96B1777}"/>
    <cellStyle name="Normal 83 7" xfId="32473" xr:uid="{D630BAFE-DC55-4A43-8A63-D2833F6BBE46}"/>
    <cellStyle name="Normal 84" xfId="32474" xr:uid="{E6870779-A7E6-47BA-96D6-DBACC0BA40F1}"/>
    <cellStyle name="Normal 84 2" xfId="32475" xr:uid="{9BD8FF50-45A5-4CF5-8DDD-BE851E7B6E35}"/>
    <cellStyle name="Normal 84 2 2" xfId="32476" xr:uid="{F252E32E-161A-4322-9E3C-B664F0C6DB9F}"/>
    <cellStyle name="Normal 84 2 2 2" xfId="32477" xr:uid="{ADBB56CB-DFA4-49BE-B0FF-0FC9D36B6DB5}"/>
    <cellStyle name="Normal 84 2 2 2 2" xfId="32478" xr:uid="{A80E190A-2694-4014-9962-9D5961E499BA}"/>
    <cellStyle name="Normal 84 2 2 2 2 2" xfId="32479" xr:uid="{0606427C-D8DC-4BF2-AB92-DADD36382595}"/>
    <cellStyle name="Normal 84 2 2 2 3" xfId="32480" xr:uid="{7C690ACE-A9C4-453E-82C5-5A773482B3F8}"/>
    <cellStyle name="Normal 84 2 2 3" xfId="32481" xr:uid="{B0183423-A347-410F-993E-AB576B8D6CEF}"/>
    <cellStyle name="Normal 84 2 2 3 2" xfId="32482" xr:uid="{D039B0C3-7331-4538-A2C9-67C0B289707A}"/>
    <cellStyle name="Normal 84 2 2 4" xfId="32483" xr:uid="{376E7E5C-69B6-476F-BE27-8433C77A8E1B}"/>
    <cellStyle name="Normal 84 2 3" xfId="32484" xr:uid="{BB7DA9FA-C336-4796-A728-2547B02F9E9B}"/>
    <cellStyle name="Normal 84 2 3 2" xfId="32485" xr:uid="{B444ACF6-6AE8-4B0C-BC08-BDD8AFEFF49D}"/>
    <cellStyle name="Normal 84 2 3 2 2" xfId="32486" xr:uid="{E9041837-7DE8-4F28-856C-132013DE2E7F}"/>
    <cellStyle name="Normal 84 2 3 3" xfId="32487" xr:uid="{54E59602-AD2D-49C2-BE9B-0E1FE5347C3D}"/>
    <cellStyle name="Normal 84 2 4" xfId="32488" xr:uid="{DBF4236D-9C29-4C50-80A0-8912D650D4D0}"/>
    <cellStyle name="Normal 84 2 4 2" xfId="32489" xr:uid="{CD467070-9E7E-4D5E-B8D2-B66A8A73A2E6}"/>
    <cellStyle name="Normal 84 2 5" xfId="32490" xr:uid="{AE4CF7D8-183F-4554-83F2-B35382CEB197}"/>
    <cellStyle name="Normal 84 3" xfId="32491" xr:uid="{169B3CB9-CD3B-464F-9181-ECED67A35551}"/>
    <cellStyle name="Normal 84 3 2" xfId="32492" xr:uid="{91DAC322-B8EE-4DBA-B799-33031E27A93B}"/>
    <cellStyle name="Normal 84 3 2 2" xfId="32493" xr:uid="{2AE06871-6401-4479-9405-B7956F90E12F}"/>
    <cellStyle name="Normal 84 3 2 2 2" xfId="32494" xr:uid="{9B2A58A1-0103-4103-99F2-A4E07B31CCFD}"/>
    <cellStyle name="Normal 84 3 2 3" xfId="32495" xr:uid="{02728559-393B-4FC1-8187-92AC30E93044}"/>
    <cellStyle name="Normal 84 3 3" xfId="32496" xr:uid="{7FD1E081-3663-464C-901D-76F40BE663C0}"/>
    <cellStyle name="Normal 84 3 3 2" xfId="32497" xr:uid="{6C7D1AE5-C81D-4D96-89F1-70143CA0A714}"/>
    <cellStyle name="Normal 84 3 4" xfId="32498" xr:uid="{E18B21DF-659E-44AD-8938-616D2EB62CEC}"/>
    <cellStyle name="Normal 84 4" xfId="32499" xr:uid="{3826D39E-E433-40C4-96F7-062180C86470}"/>
    <cellStyle name="Normal 84 4 2" xfId="32500" xr:uid="{689BAAC4-B22E-4E47-B2B9-9161DD739FDC}"/>
    <cellStyle name="Normal 84 4 2 2" xfId="32501" xr:uid="{1ACC8CD6-0C57-4934-8216-D7FC8C618C84}"/>
    <cellStyle name="Normal 84 4 3" xfId="32502" xr:uid="{947C1188-5ACA-4280-8FBC-BFE7BEB04104}"/>
    <cellStyle name="Normal 84 5" xfId="32503" xr:uid="{2C96F72A-7437-45B4-AD4E-2FE90A283103}"/>
    <cellStyle name="Normal 84 5 2" xfId="32504" xr:uid="{64E3021F-09DE-43CF-85A1-5EF3CF036850}"/>
    <cellStyle name="Normal 84 6" xfId="32505" xr:uid="{7A60D996-C2D6-4498-BE6B-18F8C5D4E397}"/>
    <cellStyle name="Normal 85" xfId="32506" xr:uid="{2B606FB7-90A8-471F-95F0-DD85F8869F21}"/>
    <cellStyle name="Normal 85 2" xfId="32507" xr:uid="{F883042A-CC34-4C39-B5F2-9905ECA50FFF}"/>
    <cellStyle name="Normal 85 2 2" xfId="32508" xr:uid="{41071673-07D2-4C4D-8B27-8918E9421F4F}"/>
    <cellStyle name="Normal 85 2 2 2" xfId="32509" xr:uid="{EA5F31F9-047D-4E18-B7C0-CBFCA39FE55A}"/>
    <cellStyle name="Normal 85 2 2 2 2" xfId="32510" xr:uid="{7DBE213F-7155-4B6E-BA5A-186A0C6BC28A}"/>
    <cellStyle name="Normal 85 2 2 2 2 2" xfId="32511" xr:uid="{77BC891E-BCDA-4F2B-83C5-9894FC4119CC}"/>
    <cellStyle name="Normal 85 2 2 2 3" xfId="32512" xr:uid="{01AEA9DE-13A0-42E4-BAE0-1481226A9AF8}"/>
    <cellStyle name="Normal 85 2 2 3" xfId="32513" xr:uid="{FE3A1A39-9B05-40DD-90FD-08F299A861B2}"/>
    <cellStyle name="Normal 85 2 2 3 2" xfId="32514" xr:uid="{24CD0FFF-9919-4009-B2FF-6B837291C53C}"/>
    <cellStyle name="Normal 85 2 2 4" xfId="32515" xr:uid="{80A9FE44-D81A-4200-B552-5280E0BB08A2}"/>
    <cellStyle name="Normal 85 2 3" xfId="32516" xr:uid="{5C4AB164-05F4-4365-ADF7-3DED28A1E534}"/>
    <cellStyle name="Normal 85 2 3 2" xfId="32517" xr:uid="{2E0EE797-785A-4A95-96A7-5DAB5013DAA2}"/>
    <cellStyle name="Normal 85 2 3 2 2" xfId="32518" xr:uid="{C6B3EE84-0CDF-4903-86BC-AAEE19EEFA3C}"/>
    <cellStyle name="Normal 85 2 3 3" xfId="32519" xr:uid="{44650FDB-7B0F-414C-960B-DF5836DCE21B}"/>
    <cellStyle name="Normal 85 2 4" xfId="32520" xr:uid="{DFBD4B4A-EEF8-4A22-AB8D-217630FF74D5}"/>
    <cellStyle name="Normal 85 2 4 2" xfId="32521" xr:uid="{B8F86D55-0D8E-4BAA-B17D-C5E0AC21C7D5}"/>
    <cellStyle name="Normal 85 2 5" xfId="32522" xr:uid="{A27468F0-45B5-4F27-8E49-362E10AAA893}"/>
    <cellStyle name="Normal 85 3" xfId="32523" xr:uid="{3DAD14FE-E65E-4A1A-B7BD-B2B5960DDAAC}"/>
    <cellStyle name="Normal 85 3 2" xfId="32524" xr:uid="{85DDDFAC-7C6C-46A8-B746-B1521421CC39}"/>
    <cellStyle name="Normal 85 3 2 2" xfId="32525" xr:uid="{F00E7181-6296-4E35-BB5F-6C93DECD9B31}"/>
    <cellStyle name="Normal 85 3 2 2 2" xfId="32526" xr:uid="{A78B0B97-78FF-48B9-952D-95224D6DF839}"/>
    <cellStyle name="Normal 85 3 2 3" xfId="32527" xr:uid="{BFD44F8C-3E4B-4292-BADF-4E5CF76C835D}"/>
    <cellStyle name="Normal 85 3 3" xfId="32528" xr:uid="{19241989-BBD1-4CED-ACBD-14AEE919F65B}"/>
    <cellStyle name="Normal 85 3 3 2" xfId="32529" xr:uid="{775190AB-8A2C-4AD9-B20A-DFEC77BBDED2}"/>
    <cellStyle name="Normal 85 3 4" xfId="32530" xr:uid="{23E4A0D8-8759-41A1-ACAB-343B9482448E}"/>
    <cellStyle name="Normal 85 4" xfId="32531" xr:uid="{04A68D33-93C2-4814-B661-6A06E839CF07}"/>
    <cellStyle name="Normal 85 4 2" xfId="32532" xr:uid="{8C8C5CC3-D432-48FA-B3B1-639900C4C8E7}"/>
    <cellStyle name="Normal 85 4 2 2" xfId="32533" xr:uid="{E1D65D9F-1560-4731-9466-7E74609E4DE8}"/>
    <cellStyle name="Normal 85 4 3" xfId="32534" xr:uid="{D86D154C-4DA9-44F6-B03F-82761FC6D377}"/>
    <cellStyle name="Normal 85 5" xfId="32535" xr:uid="{96BF5099-DDC6-4643-A4F2-3D9B1B308ED2}"/>
    <cellStyle name="Normal 85 5 2" xfId="32536" xr:uid="{26A0F453-594E-4EA7-B8DE-16E2C5C97BE0}"/>
    <cellStyle name="Normal 85 6" xfId="32537" xr:uid="{650ADFAA-709B-433E-9918-A42C5778BA9D}"/>
    <cellStyle name="Normal 86" xfId="32538" xr:uid="{40DA8DFA-104D-4749-BB52-4F792D254E5B}"/>
    <cellStyle name="Normal 86 2" xfId="32539" xr:uid="{DEDEAA52-BD59-4D28-A148-4E67F7451BAA}"/>
    <cellStyle name="Normal 86 2 2" xfId="32540" xr:uid="{FECFE193-FF7C-4E0B-99E5-CAEF834BBD73}"/>
    <cellStyle name="Normal 86 2 2 2" xfId="32541" xr:uid="{00D85860-D6DA-4E64-9F7D-E9BA2CCA216E}"/>
    <cellStyle name="Normal 86 2 2 2 2" xfId="32542" xr:uid="{0A94AEF2-9F84-461B-9EFB-E24390A1F03A}"/>
    <cellStyle name="Normal 86 2 2 2 2 2" xfId="32543" xr:uid="{D438F18C-DC57-4D10-996B-BAC06EA362B7}"/>
    <cellStyle name="Normal 86 2 2 2 3" xfId="32544" xr:uid="{5F0C1E53-3370-4A29-B30E-72C7101F1F9B}"/>
    <cellStyle name="Normal 86 2 2 3" xfId="32545" xr:uid="{0B3A9880-C3F6-4B4A-A9B3-42CA8E2032C8}"/>
    <cellStyle name="Normal 86 2 2 3 2" xfId="32546" xr:uid="{5E5C0FAF-A82A-4245-AC17-F2E8A1C6D9DE}"/>
    <cellStyle name="Normal 86 2 2 4" xfId="32547" xr:uid="{44D69986-EDE5-480A-872F-FCF88177EDF3}"/>
    <cellStyle name="Normal 86 2 3" xfId="32548" xr:uid="{565B9831-FB35-4E0A-89DC-5024D88F00EE}"/>
    <cellStyle name="Normal 86 2 3 2" xfId="32549" xr:uid="{3A012F91-AF96-457D-94AA-1C5F5C4C152E}"/>
    <cellStyle name="Normal 86 2 3 2 2" xfId="32550" xr:uid="{7DCE9689-C21F-40E4-B264-7A691C61DA1C}"/>
    <cellStyle name="Normal 86 2 3 3" xfId="32551" xr:uid="{28E142E0-63FD-4B65-A5C7-1C5F13013DC3}"/>
    <cellStyle name="Normal 86 2 4" xfId="32552" xr:uid="{7E6C0F61-E9E4-43A6-B80E-7925E4006083}"/>
    <cellStyle name="Normal 86 2 4 2" xfId="32553" xr:uid="{C6ECEB09-23F9-4EA8-ADA7-6BBC8DF78695}"/>
    <cellStyle name="Normal 86 2 5" xfId="32554" xr:uid="{39FEC950-809B-444B-A82D-3B259B4A4146}"/>
    <cellStyle name="Normal 86 3" xfId="32555" xr:uid="{B220C480-6F2C-432D-8113-F4086392CB9B}"/>
    <cellStyle name="Normal 86 3 2" xfId="32556" xr:uid="{E8FEC495-8053-42FB-BE0F-34F5F4798575}"/>
    <cellStyle name="Normal 86 3 2 2" xfId="32557" xr:uid="{031550AD-595A-4677-8B70-3C956049AC04}"/>
    <cellStyle name="Normal 86 3 2 2 2" xfId="32558" xr:uid="{F0DD3481-8F3A-4B1B-AD6E-E82C47EEAEA8}"/>
    <cellStyle name="Normal 86 3 2 3" xfId="32559" xr:uid="{A9D077CA-DD85-4C30-923B-5BECCB8A447B}"/>
    <cellStyle name="Normal 86 3 3" xfId="32560" xr:uid="{2F0F4BE6-AE91-4137-A9D1-9633BBEDAFC9}"/>
    <cellStyle name="Normal 86 3 3 2" xfId="32561" xr:uid="{5DEE838C-B0F6-4E49-847A-F4BAD5C17A0E}"/>
    <cellStyle name="Normal 86 3 4" xfId="32562" xr:uid="{60388987-04A9-40C0-8354-80724CAEB7BE}"/>
    <cellStyle name="Normal 86 4" xfId="32563" xr:uid="{B76A99D8-440D-45C2-8331-20679F054975}"/>
    <cellStyle name="Normal 86 4 2" xfId="32564" xr:uid="{D5A328FC-E151-44A5-919D-C2012FAC6903}"/>
    <cellStyle name="Normal 86 4 2 2" xfId="32565" xr:uid="{F5E2E2D6-C78E-4DA7-B1AC-9E85E299E429}"/>
    <cellStyle name="Normal 86 4 3" xfId="32566" xr:uid="{566EADB3-C42C-491B-A67E-050AE27D8F36}"/>
    <cellStyle name="Normal 86 5" xfId="32567" xr:uid="{70DF8967-6536-4730-A388-8F448B10DC16}"/>
    <cellStyle name="Normal 86 5 2" xfId="32568" xr:uid="{10E92288-31FC-42C5-BDF7-0079EEEF7D3A}"/>
    <cellStyle name="Normal 86 6" xfId="32569" xr:uid="{BEA21087-582B-43A9-8E5E-5928F5D402CD}"/>
    <cellStyle name="Normal 87" xfId="32570" xr:uid="{A2F91FE4-84B3-4B7F-8D7D-B7EAECB68EAA}"/>
    <cellStyle name="Normal 87 2" xfId="32571" xr:uid="{006A02C8-3A41-416A-B0FF-BB0EDE68433E}"/>
    <cellStyle name="Normal 87 2 2" xfId="32572" xr:uid="{9789CA45-DED6-4E70-BC2E-3702CFC0D35D}"/>
    <cellStyle name="Normal 87 2 2 2" xfId="32573" xr:uid="{228FD728-A27C-4938-8BC4-A3513EF0BCD6}"/>
    <cellStyle name="Normal 87 2 2 2 2" xfId="32574" xr:uid="{54E523B7-EBD4-4F53-BA73-5397B1639BA7}"/>
    <cellStyle name="Normal 87 2 2 2 2 2" xfId="32575" xr:uid="{B5E2B016-1BF0-4186-B005-FB873F15AEE3}"/>
    <cellStyle name="Normal 87 2 2 2 3" xfId="32576" xr:uid="{519BA43D-2943-4758-9B7B-3952B43020C5}"/>
    <cellStyle name="Normal 87 2 2 3" xfId="32577" xr:uid="{47EBFF7A-FFE1-4304-B2A2-5657DF4F13D4}"/>
    <cellStyle name="Normal 87 2 2 3 2" xfId="32578" xr:uid="{004F7F1A-F7F3-4816-B602-CE054F9C802C}"/>
    <cellStyle name="Normal 87 2 2 4" xfId="32579" xr:uid="{DBCFAF39-5FDD-4D32-899D-E45D720627BF}"/>
    <cellStyle name="Normal 87 2 3" xfId="32580" xr:uid="{3C321A66-289F-41B8-8DC8-5EFE03F51B11}"/>
    <cellStyle name="Normal 87 2 3 2" xfId="32581" xr:uid="{E8DDA701-0782-4825-B53A-1F48B3878CC6}"/>
    <cellStyle name="Normal 87 2 3 2 2" xfId="32582" xr:uid="{97863BA9-75F0-463D-8124-49FF42323373}"/>
    <cellStyle name="Normal 87 2 3 3" xfId="32583" xr:uid="{421C78F9-57E0-4E19-9357-FD9B4DC1BED8}"/>
    <cellStyle name="Normal 87 2 4" xfId="32584" xr:uid="{F5F0AF04-D3B0-47C5-BC9A-386FFC5ACC72}"/>
    <cellStyle name="Normal 87 2 4 2" xfId="32585" xr:uid="{9B9D184C-9007-44F5-8113-6E8BBA546654}"/>
    <cellStyle name="Normal 87 2 5" xfId="32586" xr:uid="{35E3E682-5D2D-480F-B8F9-BCFACC50F2F6}"/>
    <cellStyle name="Normal 87 3" xfId="32587" xr:uid="{01D11DA2-238B-4C9F-8EBF-C6038A444637}"/>
    <cellStyle name="Normal 87 3 2" xfId="32588" xr:uid="{2BFC10D1-2112-4BCE-8044-21EE7064FD8C}"/>
    <cellStyle name="Normal 87 3 2 2" xfId="32589" xr:uid="{EEB56BE1-29A7-4563-8230-EED0DA6BF2A9}"/>
    <cellStyle name="Normal 87 3 2 2 2" xfId="32590" xr:uid="{FB2875FD-EDBA-4A1B-A870-21DA4EF1B341}"/>
    <cellStyle name="Normal 87 3 2 2 2 2" xfId="32591" xr:uid="{A49289D0-427E-4DA1-A861-C9598772755E}"/>
    <cellStyle name="Normal 87 3 2 2 3" xfId="32592" xr:uid="{71AB9BF8-72C9-45EA-9B0C-8E885DD3C5C9}"/>
    <cellStyle name="Normal 87 3 2 3" xfId="32593" xr:uid="{B4AD4ED4-F268-4627-8539-99835F3DCD6D}"/>
    <cellStyle name="Normal 87 3 2 3 2" xfId="32594" xr:uid="{7623813E-551D-4D84-9469-529A6459B7A6}"/>
    <cellStyle name="Normal 87 3 2 4" xfId="32595" xr:uid="{9E502FBC-085A-40A2-A1F5-F491072F82D3}"/>
    <cellStyle name="Normal 87 3 3" xfId="32596" xr:uid="{7F525E69-B2C2-41DC-9106-08936B41105C}"/>
    <cellStyle name="Normal 87 3 3 2" xfId="32597" xr:uid="{141F7164-41D7-49FD-8B4F-3D56B7052776}"/>
    <cellStyle name="Normal 87 3 3 2 2" xfId="32598" xr:uid="{CA8A0BA7-F68A-4F76-82AA-D78233F9B4F3}"/>
    <cellStyle name="Normal 87 3 3 3" xfId="32599" xr:uid="{C60A1B4F-CCCD-4747-B632-591B5DB11390}"/>
    <cellStyle name="Normal 87 3 4" xfId="32600" xr:uid="{97E2E65E-3F26-4B50-ABFE-1484D9A6FA0A}"/>
    <cellStyle name="Normal 87 3 4 2" xfId="32601" xr:uid="{3AEC1D95-7FD1-4B6A-B16B-31A944E4AB04}"/>
    <cellStyle name="Normal 87 3 5" xfId="32602" xr:uid="{F0E77537-35CA-4DD0-B12C-98E482BECE27}"/>
    <cellStyle name="Normal 87 4" xfId="32603" xr:uid="{8AA392E1-FBB2-4E89-9208-1637C558411C}"/>
    <cellStyle name="Normal 87 4 2" xfId="32604" xr:uid="{F731C9FC-6C9C-4914-A311-871E3451B63F}"/>
    <cellStyle name="Normal 87 4 2 2" xfId="32605" xr:uid="{735B1E9B-24F3-4A58-A526-E0718E20E034}"/>
    <cellStyle name="Normal 87 4 2 2 2" xfId="32606" xr:uid="{D17EE30D-0C86-4E79-A716-0A55F79DA14F}"/>
    <cellStyle name="Normal 87 4 2 3" xfId="32607" xr:uid="{2746AF06-2AA6-4CF8-9C2A-F0A30B5DEF08}"/>
    <cellStyle name="Normal 87 4 3" xfId="32608" xr:uid="{27760300-9E7A-40E3-A9A3-9130607D87D3}"/>
    <cellStyle name="Normal 87 4 3 2" xfId="32609" xr:uid="{EB98EEA5-D692-4C28-BD76-F345CC0A4508}"/>
    <cellStyle name="Normal 87 4 4" xfId="32610" xr:uid="{BA423711-21B1-4E26-A01C-732EE12A37B2}"/>
    <cellStyle name="Normal 87 5" xfId="32611" xr:uid="{D578B619-A861-4DC1-8249-A759D6978DA5}"/>
    <cellStyle name="Normal 87 5 2" xfId="32612" xr:uid="{C256578F-73AD-458F-9EDE-4AAC9CA195E0}"/>
    <cellStyle name="Normal 87 5 2 2" xfId="32613" xr:uid="{32242E1B-7A57-4E62-B1BD-EBE74E6729D0}"/>
    <cellStyle name="Normal 87 5 3" xfId="32614" xr:uid="{5EEE9212-D1B8-4B98-B74D-7E7A3B05FEF3}"/>
    <cellStyle name="Normal 87 6" xfId="32615" xr:uid="{1F2E0795-7F19-48DB-9716-82D341A429FD}"/>
    <cellStyle name="Normal 87 6 2" xfId="32616" xr:uid="{9850074B-C822-41EF-A674-DA8B3420CA37}"/>
    <cellStyle name="Normal 87 7" xfId="32617" xr:uid="{C233C6A1-1425-4DEF-9E8F-C68F7A703AB2}"/>
    <cellStyle name="Normal 88" xfId="32618" xr:uid="{54AB55AE-F3F5-4A65-B793-32B64D422FD7}"/>
    <cellStyle name="Normal 88 2" xfId="32619" xr:uid="{896EB946-1695-41B9-9900-DA91472280D1}"/>
    <cellStyle name="Normal 88 2 2" xfId="32620" xr:uid="{A610AC19-E1E7-4676-8C6A-19BABDEB3DE3}"/>
    <cellStyle name="Normal 88 2 2 2" xfId="32621" xr:uid="{F54ED7D4-3DC0-466C-9CF6-3617DD01837E}"/>
    <cellStyle name="Normal 88 2 2 2 2" xfId="32622" xr:uid="{CA68BDD8-ABCD-4672-9E45-4983859C64CE}"/>
    <cellStyle name="Normal 88 2 2 2 2 2" xfId="32623" xr:uid="{8CF340E6-D09D-4243-87E0-D1D4EF15D83A}"/>
    <cellStyle name="Normal 88 2 2 2 2 2 2" xfId="32624" xr:uid="{E8031643-B583-47A9-AD76-BE2D221DC672}"/>
    <cellStyle name="Normal 88 2 2 2 2 2 2 2" xfId="32625" xr:uid="{731BC8C6-214E-404E-90E7-863B0075DBBF}"/>
    <cellStyle name="Normal 88 2 2 2 2 2 2 2 2" xfId="32626" xr:uid="{DB1ED95E-D07C-4035-BFD0-3646AE565A2D}"/>
    <cellStyle name="Normal 88 2 2 2 2 2 2 2 2 2" xfId="32627" xr:uid="{1CAD9652-A125-41B8-9515-DA172B71F014}"/>
    <cellStyle name="Normal 88 2 2 2 2 2 2 2 2 2 2" xfId="32628" xr:uid="{640E4D87-C8F9-44FA-AA51-84F25286ED39}"/>
    <cellStyle name="Normal 88 2 2 2 2 2 2 2 2 2 2 2" xfId="32629" xr:uid="{5C13DFA2-58AB-4B5C-A719-BBB73E332247}"/>
    <cellStyle name="Normal 88 2 2 2 2 2 2 2 2 2 3" xfId="32630" xr:uid="{D379F315-2FEC-4440-9635-9D2C0D36EF79}"/>
    <cellStyle name="Normal 88 2 2 2 2 2 2 2 2 3" xfId="32631" xr:uid="{4AA6310C-E282-4E24-88D5-1387B977D972}"/>
    <cellStyle name="Normal 88 2 2 2 2 2 2 2 2 3 2" xfId="32632" xr:uid="{56C067B3-CD5D-4ED3-B5CB-AE3945FF2900}"/>
    <cellStyle name="Normal 88 2 2 2 2 2 2 2 2 4" xfId="32633" xr:uid="{B4186E77-7BBE-4F91-BE43-6A91BACC3D28}"/>
    <cellStyle name="Normal 88 2 2 2 2 2 2 2 3" xfId="32634" xr:uid="{54FB0ABF-888A-4800-87FA-00A2A77272F9}"/>
    <cellStyle name="Normal 88 2 2 2 2 2 2 2 3 2" xfId="32635" xr:uid="{2EF91CC1-5B89-4837-AB41-9E15009827F8}"/>
    <cellStyle name="Normal 88 2 2 2 2 2 2 2 3 2 2" xfId="32636" xr:uid="{D609C932-EC49-4037-BBC5-D089AA402A61}"/>
    <cellStyle name="Normal 88 2 2 2 2 2 2 2 3 3" xfId="32637" xr:uid="{C9597504-A02A-4130-A928-7D0EF7A21959}"/>
    <cellStyle name="Normal 88 2 2 2 2 2 2 2 4" xfId="32638" xr:uid="{207910A9-D1BE-48A0-80BE-EA9431A5294C}"/>
    <cellStyle name="Normal 88 2 2 2 2 2 2 2 4 2" xfId="32639" xr:uid="{6F37B842-A2F5-44A2-B8B1-D518B23C0AC2}"/>
    <cellStyle name="Normal 88 2 2 2 2 2 2 2 5" xfId="32640" xr:uid="{DA066583-EFD3-410E-BCF5-E19951E3FF9F}"/>
    <cellStyle name="Normal 88 2 2 2 2 2 2 3" xfId="32641" xr:uid="{834A9940-5B46-41B9-B1AE-C1F4522F05F3}"/>
    <cellStyle name="Normal 88 2 2 2 2 2 2 3 2" xfId="32642" xr:uid="{761A423D-DCCA-4361-9610-31AD3D0EF3AD}"/>
    <cellStyle name="Normal 88 2 2 2 2 2 2 3 2 2" xfId="32643" xr:uid="{461B54AD-A28B-462E-A485-FBC78F951330}"/>
    <cellStyle name="Normal 88 2 2 2 2 2 2 3 2 2 2" xfId="32644" xr:uid="{A0271E06-540F-403D-8B13-B90937C6CDCC}"/>
    <cellStyle name="Normal 88 2 2 2 2 2 2 3 2 3" xfId="32645" xr:uid="{4090662E-8745-494B-8FF5-2F654F6AA43F}"/>
    <cellStyle name="Normal 88 2 2 2 2 2 2 3 3" xfId="32646" xr:uid="{829FEE63-A5D3-433C-B488-9E6FC4CA6589}"/>
    <cellStyle name="Normal 88 2 2 2 2 2 2 3 3 2" xfId="32647" xr:uid="{516B22E1-D3DC-4B89-AF77-2FA37A8BDB57}"/>
    <cellStyle name="Normal 88 2 2 2 2 2 2 3 4" xfId="32648" xr:uid="{2B657BCB-71CC-4F98-810B-4EA0EDDCA8BD}"/>
    <cellStyle name="Normal 88 2 2 2 2 2 2 4" xfId="32649" xr:uid="{4C190053-DF48-43B2-8472-9B059D38AB66}"/>
    <cellStyle name="Normal 88 2 2 2 2 2 2 4 2" xfId="32650" xr:uid="{D4DD4D9E-E48F-4770-88F8-A54830DCA2EF}"/>
    <cellStyle name="Normal 88 2 2 2 2 2 2 4 2 2" xfId="32651" xr:uid="{FE80588B-FD4A-495B-B5AE-5562530F3B9C}"/>
    <cellStyle name="Normal 88 2 2 2 2 2 2 4 3" xfId="32652" xr:uid="{00AFD3E3-AF3E-4A0D-8915-548D3B2BB03D}"/>
    <cellStyle name="Normal 88 2 2 2 2 2 2 5" xfId="32653" xr:uid="{D0D0023F-ADE0-4538-8B6A-A2E4016320F0}"/>
    <cellStyle name="Normal 88 2 2 2 2 2 2 5 2" xfId="32654" xr:uid="{6E0F2C92-3355-49D0-8310-BC33E5505B10}"/>
    <cellStyle name="Normal 88 2 2 2 2 2 2 6" xfId="32655" xr:uid="{E338C91B-3F71-404C-998E-474A0F2215C4}"/>
    <cellStyle name="Normal 88 2 2 2 2 2 3" xfId="32656" xr:uid="{8A00D59F-F63F-4973-9699-EEABDC8C75F0}"/>
    <cellStyle name="Normal 88 2 2 2 2 2 3 2" xfId="32657" xr:uid="{224DD9E9-0392-4809-B0CE-BB31FBC4ADD1}"/>
    <cellStyle name="Normal 88 2 2 2 2 2 3 2 2" xfId="32658" xr:uid="{96553641-33D4-43C9-A689-AC473D8C7626}"/>
    <cellStyle name="Normal 88 2 2 2 2 2 3 2 2 2" xfId="32659" xr:uid="{5AAA9925-490F-42F7-8351-4CC3FB0485EF}"/>
    <cellStyle name="Normal 88 2 2 2 2 2 3 2 3" xfId="32660" xr:uid="{FEB7DCEB-715E-4EDC-836E-51E5824096B8}"/>
    <cellStyle name="Normal 88 2 2 2 2 2 3 3" xfId="32661" xr:uid="{E1857A65-FEF0-4F34-8E53-45C3C2F0DCE2}"/>
    <cellStyle name="Normal 88 2 2 2 2 2 3 3 2" xfId="32662" xr:uid="{526FD0BF-F57F-486B-9026-BE253031E984}"/>
    <cellStyle name="Normal 88 2 2 2 2 2 3 4" xfId="32663" xr:uid="{53CBA386-0266-4E26-AC25-CC1527D425E1}"/>
    <cellStyle name="Normal 88 2 2 2 2 2 4" xfId="32664" xr:uid="{33CFD95D-D435-40A4-9E55-577566A7B457}"/>
    <cellStyle name="Normal 88 2 2 2 2 2 4 2" xfId="32665" xr:uid="{210D2CC2-8C95-42EF-BAB5-A6447B5984D6}"/>
    <cellStyle name="Normal 88 2 2 2 2 2 4 2 2" xfId="32666" xr:uid="{D533E8F9-7C1B-4BEA-8B55-79601FBE6347}"/>
    <cellStyle name="Normal 88 2 2 2 2 2 4 3" xfId="32667" xr:uid="{E16BE835-0809-4DD6-B480-3A25B36E15A8}"/>
    <cellStyle name="Normal 88 2 2 2 2 2 5" xfId="32668" xr:uid="{DEC5860E-246B-4E36-AB3A-0764BCBF0AD8}"/>
    <cellStyle name="Normal 88 2 2 2 2 2 5 2" xfId="32669" xr:uid="{C3F5C5F5-6369-47FC-9A51-AD6838F16D84}"/>
    <cellStyle name="Normal 88 2 2 2 2 2 6" xfId="32670" xr:uid="{863DB01D-17DB-4217-9DD9-DFC2B4EEE224}"/>
    <cellStyle name="Normal 88 2 2 2 2 3" xfId="32671" xr:uid="{229A1D58-3BFC-49F0-A6C5-07F99A812CB0}"/>
    <cellStyle name="Normal 88 2 2 2 2 3 2" xfId="32672" xr:uid="{A859B6DC-0892-4A77-BCF6-9B34D18CF7B1}"/>
    <cellStyle name="Normal 88 2 2 2 2 3 2 2" xfId="32673" xr:uid="{7C928594-4551-4C79-95A9-9B67349D68D6}"/>
    <cellStyle name="Normal 88 2 2 2 2 3 2 2 2" xfId="32674" xr:uid="{3FA0755A-6DF1-4135-8D8F-C12A865D1276}"/>
    <cellStyle name="Normal 88 2 2 2 2 3 2 3" xfId="32675" xr:uid="{B5D716F7-67E3-45C1-93FF-9343D95447D2}"/>
    <cellStyle name="Normal 88 2 2 2 2 3 3" xfId="32676" xr:uid="{E66DB621-2FF4-4D4B-B72D-57171CFC1D1F}"/>
    <cellStyle name="Normal 88 2 2 2 2 3 3 2" xfId="32677" xr:uid="{98F976DC-B9BA-45F1-B262-43D3DEC710EA}"/>
    <cellStyle name="Normal 88 2 2 2 2 3 4" xfId="32678" xr:uid="{C3F193EB-A474-478E-8B1A-1C683656CA39}"/>
    <cellStyle name="Normal 88 2 2 2 2 4" xfId="32679" xr:uid="{1076A0F9-7FB0-4477-BD53-3AEC9DD97489}"/>
    <cellStyle name="Normal 88 2 2 2 2 4 2" xfId="32680" xr:uid="{94112845-72DD-4C8C-B3D2-5C1C886636BD}"/>
    <cellStyle name="Normal 88 2 2 2 2 4 2 2" xfId="32681" xr:uid="{6236E905-7DA3-4B25-B690-AADEAF20F20E}"/>
    <cellStyle name="Normal 88 2 2 2 2 4 2 2 2" xfId="32682" xr:uid="{12B9FC8A-82F2-4BEF-B268-536001EE52F3}"/>
    <cellStyle name="Normal 88 2 2 2 2 4 2 3" xfId="32683" xr:uid="{BF8B2E20-D6CA-4757-B28E-70582A200327}"/>
    <cellStyle name="Normal 88 2 2 2 2 4 3" xfId="32684" xr:uid="{909F31BD-2741-4CC6-BC02-B384E5B5AF2F}"/>
    <cellStyle name="Normal 88 2 2 2 2 4 3 2" xfId="32685" xr:uid="{0FCCB775-407C-47FB-9962-DE587E266457}"/>
    <cellStyle name="Normal 88 2 2 2 2 4 4" xfId="32686" xr:uid="{56DDF2A4-B594-40F0-86E0-92FAA612798A}"/>
    <cellStyle name="Normal 88 2 2 2 2 5" xfId="32687" xr:uid="{B61FB2BA-E54B-4C8C-999D-D72074655CA1}"/>
    <cellStyle name="Normal 88 2 2 2 2 5 2" xfId="32688" xr:uid="{24CB4996-A549-4642-AF3E-570F2CC85F0E}"/>
    <cellStyle name="Normal 88 2 2 2 2 5 2 2" xfId="32689" xr:uid="{C80ABD36-63F9-49BB-B80D-A3EC45625FD2}"/>
    <cellStyle name="Normal 88 2 2 2 2 5 3" xfId="32690" xr:uid="{BF981CC5-1388-4B44-90AD-95AD38A9A22B}"/>
    <cellStyle name="Normal 88 2 2 2 2 6" xfId="32691" xr:uid="{59B448A8-D119-4FD3-BB4E-77FC117E0708}"/>
    <cellStyle name="Normal 88 2 2 2 2 6 2" xfId="32692" xr:uid="{29480DC3-BAE1-46B6-849F-EA1407F934B8}"/>
    <cellStyle name="Normal 88 2 2 2 2 6 2 2" xfId="32693" xr:uid="{C685CABD-C7CF-439B-AE3F-677434C9A724}"/>
    <cellStyle name="Normal 88 2 2 2 2 6 3" xfId="32694" xr:uid="{77C917D1-2652-424D-8CDE-DCA9D616A3F8}"/>
    <cellStyle name="Normal 88 2 2 2 2 7" xfId="32695" xr:uid="{90704BE9-0E78-435A-9E8F-49A2EFC38B96}"/>
    <cellStyle name="Normal 88 2 2 2 2 7 2" xfId="32696" xr:uid="{FB676324-BD4F-4C86-A1BC-58D5BDB69575}"/>
    <cellStyle name="Normal 88 2 2 2 2 8" xfId="32697" xr:uid="{C0106215-319A-4EB4-8A12-56F499830CEC}"/>
    <cellStyle name="Normal 88 2 2 2 3" xfId="32698" xr:uid="{6763D03E-CF10-413C-A4C9-DC506B01AC01}"/>
    <cellStyle name="Normal 88 2 2 2 3 2" xfId="32699" xr:uid="{6AFD7780-CAA8-487C-9EF5-660A468A314B}"/>
    <cellStyle name="Normal 88 2 2 2 3 2 2" xfId="32700" xr:uid="{363D8045-31DB-4D27-B156-CC164B8F3B6B}"/>
    <cellStyle name="Normal 88 2 2 2 3 2 2 2" xfId="32701" xr:uid="{62866292-B17C-4147-BF52-E1B52EF85F5C}"/>
    <cellStyle name="Normal 88 2 2 2 3 2 3" xfId="32702" xr:uid="{5F746F10-8E12-41A5-B06E-0AE8F54B7055}"/>
    <cellStyle name="Normal 88 2 2 2 3 3" xfId="32703" xr:uid="{50BC223E-028B-4A8E-8135-BAB89D314539}"/>
    <cellStyle name="Normal 88 2 2 2 3 3 2" xfId="32704" xr:uid="{3AD643C0-DF54-4FAF-B616-F6050B3B851A}"/>
    <cellStyle name="Normal 88 2 2 2 3 4" xfId="32705" xr:uid="{1F2BF99A-351B-4CA7-9CA8-876746958CCD}"/>
    <cellStyle name="Normal 88 2 2 2 4" xfId="32706" xr:uid="{AC93DB26-5A46-46CE-9156-0B8F9ADACB70}"/>
    <cellStyle name="Normal 88 2 2 2 4 2" xfId="32707" xr:uid="{DC466D70-A9DA-46F2-B49A-964C98304F6E}"/>
    <cellStyle name="Normal 88 2 2 2 4 2 2" xfId="32708" xr:uid="{D6CCD74D-4C4F-4827-971D-2D414EBAAEEB}"/>
    <cellStyle name="Normal 88 2 2 2 4 3" xfId="32709" xr:uid="{276D00DE-F12B-43D3-AD8D-73216CB413BF}"/>
    <cellStyle name="Normal 88 2 2 2 5" xfId="32710" xr:uid="{270CF79F-5B6F-4F3B-B6F5-4627A4F04FA7}"/>
    <cellStyle name="Normal 88 2 2 2 5 2" xfId="32711" xr:uid="{03C827DE-B92D-4C59-9C08-DA6367BF5B44}"/>
    <cellStyle name="Normal 88 2 2 2 6" xfId="32712" xr:uid="{39480585-509A-4442-AC1C-E2990CA9EA0F}"/>
    <cellStyle name="Normal 88 2 2 3" xfId="32713" xr:uid="{72856609-F7F5-4BCF-A597-6D521C7E4C96}"/>
    <cellStyle name="Normal 88 2 2 3 2" xfId="32714" xr:uid="{B554B49C-9E17-4F0C-937F-F91008C831C8}"/>
    <cellStyle name="Normal 88 2 2 3 2 2" xfId="32715" xr:uid="{4E4C7EF7-8F80-4563-B5F8-83B9BD40A6BF}"/>
    <cellStyle name="Normal 88 2 2 3 2 2 2" xfId="32716" xr:uid="{3390E19E-B3D4-41E0-88D4-25A6FA145431}"/>
    <cellStyle name="Normal 88 2 2 3 2 3" xfId="32717" xr:uid="{D34E8258-5CF3-49A5-B935-9563C95197A3}"/>
    <cellStyle name="Normal 88 2 2 3 3" xfId="32718" xr:uid="{0CEC12DF-5B41-47F5-8E33-5070452D1362}"/>
    <cellStyle name="Normal 88 2 2 3 3 2" xfId="32719" xr:uid="{1A19B05C-6668-4694-AFBD-1410C01EBF1D}"/>
    <cellStyle name="Normal 88 2 2 3 4" xfId="32720" xr:uid="{BAB5466C-2D4B-4F9A-9996-944C7F9BE499}"/>
    <cellStyle name="Normal 88 2 2 4" xfId="32721" xr:uid="{F218FCFE-2BF6-4AE3-A6AE-F740C77E30A4}"/>
    <cellStyle name="Normal 88 2 2 4 2" xfId="32722" xr:uid="{DAC8143C-D745-4BD3-8123-08EAFA4856BB}"/>
    <cellStyle name="Normal 88 2 2 4 2 2" xfId="32723" xr:uid="{F9C12CB7-A517-495C-9821-44B6D0E3E4FD}"/>
    <cellStyle name="Normal 88 2 2 4 3" xfId="32724" xr:uid="{123475A7-F79F-4BB5-8EDD-997423C89FD1}"/>
    <cellStyle name="Normal 88 2 2 5" xfId="32725" xr:uid="{0758BCB8-DD02-4A27-8415-0CA5696EC398}"/>
    <cellStyle name="Normal 88 2 2 5 2" xfId="32726" xr:uid="{3CA39A55-D1BC-4B09-8D3B-E25FFA07342F}"/>
    <cellStyle name="Normal 88 2 2 6" xfId="32727" xr:uid="{2E077434-3DED-4EDC-8ECD-2B15B1425CB1}"/>
    <cellStyle name="Normal 88 2 3" xfId="32728" xr:uid="{88481F42-EDD5-41A8-8E04-12283807390C}"/>
    <cellStyle name="Normal 88 2 3 2" xfId="32729" xr:uid="{FBA59242-7DA9-4E2E-90E6-E684CE56D702}"/>
    <cellStyle name="Normal 88 2 3 2 2" xfId="32730" xr:uid="{C4100596-9D31-4512-8FEC-F176DEA6320D}"/>
    <cellStyle name="Normal 88 2 3 2 2 2" xfId="32731" xr:uid="{E62EED2C-F795-469A-B393-E46315831CB3}"/>
    <cellStyle name="Normal 88 2 3 2 3" xfId="32732" xr:uid="{07162418-E884-47F9-9104-CF1C0386E540}"/>
    <cellStyle name="Normal 88 2 3 3" xfId="32733" xr:uid="{FA28BDD6-68DA-4E8D-AE33-E711A006A74B}"/>
    <cellStyle name="Normal 88 2 3 3 2" xfId="32734" xr:uid="{E931559A-91A6-480D-B120-DC65344FCD2D}"/>
    <cellStyle name="Normal 88 2 3 4" xfId="32735" xr:uid="{EFF34A05-3844-47C2-BB2E-A029A3E289B7}"/>
    <cellStyle name="Normal 88 2 4" xfId="32736" xr:uid="{E9DE004A-C5FB-4EE4-9ABD-07B47024C9EB}"/>
    <cellStyle name="Normal 88 2 4 2" xfId="32737" xr:uid="{8C7C8136-1592-4E72-86F4-7FAD03A22AAD}"/>
    <cellStyle name="Normal 88 2 4 2 2" xfId="32738" xr:uid="{7E22D2F4-D7D7-468D-A5B7-E8038DF6FDBD}"/>
    <cellStyle name="Normal 88 2 4 3" xfId="32739" xr:uid="{B807FBA8-36D6-4A05-8D64-77648D7B4E72}"/>
    <cellStyle name="Normal 88 2 5" xfId="32740" xr:uid="{4E8DBF9A-F887-49F8-8A91-012B58FCBBEC}"/>
    <cellStyle name="Normal 88 2 5 2" xfId="32741" xr:uid="{7C77E231-110B-47D8-8F59-A083915419E7}"/>
    <cellStyle name="Normal 88 2 6" xfId="32742" xr:uid="{428FC576-DC0D-4C88-A923-3BD2DE94533A}"/>
    <cellStyle name="Normal 88 3" xfId="32743" xr:uid="{0E508786-A9CA-4555-9DB0-52475CCBE7DC}"/>
    <cellStyle name="Normal 88 3 2" xfId="32744" xr:uid="{B3ABF580-52AB-473D-9069-C9B32396825D}"/>
    <cellStyle name="Normal 88 3 2 2" xfId="32745" xr:uid="{3BBD0EA1-2207-47B0-AA85-70EB8050F436}"/>
    <cellStyle name="Normal 88 3 2 2 2" xfId="32746" xr:uid="{25CDB407-E348-46CE-B4A1-364421EFF23F}"/>
    <cellStyle name="Normal 88 3 2 3" xfId="32747" xr:uid="{D4781891-70BD-4264-B3A3-13AF61E263CA}"/>
    <cellStyle name="Normal 88 3 3" xfId="32748" xr:uid="{C0AB7F21-D029-4273-83C8-04051E759AF0}"/>
    <cellStyle name="Normal 88 3 3 2" xfId="32749" xr:uid="{2E9D6B90-90A0-49CC-A508-0C1CE5811E90}"/>
    <cellStyle name="Normal 88 3 4" xfId="32750" xr:uid="{28500291-FE0B-4A06-BB06-34181B1E96C5}"/>
    <cellStyle name="Normal 88 4" xfId="32751" xr:uid="{0720299A-F0CB-4D88-A931-225B902BE7F4}"/>
    <cellStyle name="Normal 88 4 2" xfId="32752" xr:uid="{FFCBD49B-CFBC-4777-B2BB-F34A0C8E9056}"/>
    <cellStyle name="Normal 88 4 2 2" xfId="32753" xr:uid="{49177DFB-AF5E-4983-A2B4-344E380B5AD7}"/>
    <cellStyle name="Normal 88 4 3" xfId="32754" xr:uid="{507EF35F-CFB3-46C6-A8FA-B7BF4F940A08}"/>
    <cellStyle name="Normal 88 5" xfId="32755" xr:uid="{5876A125-4115-46EA-BF0A-759E21F1F54B}"/>
    <cellStyle name="Normal 88 5 2" xfId="32756" xr:uid="{8830C2BF-E71F-4480-BEEE-2A03CAB3DB97}"/>
    <cellStyle name="Normal 88 6" xfId="32757" xr:uid="{8987813F-48CE-443E-AA58-71814DB7957F}"/>
    <cellStyle name="Normal 89" xfId="32758" xr:uid="{5C72924F-C125-430C-9593-28F72589D1B2}"/>
    <cellStyle name="Normal 89 2" xfId="32759" xr:uid="{DC22F49C-2667-4184-8819-D42C1D0F0F1B}"/>
    <cellStyle name="Normal 89 2 2" xfId="32760" xr:uid="{CB22067A-5F5A-444D-B82D-C068DC66D36D}"/>
    <cellStyle name="Normal 89 2 2 2" xfId="32761" xr:uid="{EDFF9E8F-6765-4D71-8C0E-ECA55C7DC0BB}"/>
    <cellStyle name="Normal 89 2 2 2 2" xfId="32762" xr:uid="{8AE0E1B2-DD1F-47D7-9D1B-D62DDF7A9F71}"/>
    <cellStyle name="Normal 89 2 2 2 2 2" xfId="32763" xr:uid="{9EF9F773-2C9B-4B89-AA34-CE0B582A7625}"/>
    <cellStyle name="Normal 89 2 2 2 2 2 2" xfId="32764" xr:uid="{4DAFE45D-FD84-4705-AA9D-91636923AA12}"/>
    <cellStyle name="Normal 89 2 2 2 2 2 2 2" xfId="32765" xr:uid="{1CE6B977-F621-46F8-8B6E-A977B0581B89}"/>
    <cellStyle name="Normal 89 2 2 2 2 2 2 2 2" xfId="32766" xr:uid="{6AB4211F-0897-402B-BF30-B54394D72B02}"/>
    <cellStyle name="Normal 89 2 2 2 2 2 2 2 2 2" xfId="32767" xr:uid="{7141FA37-DD8C-47C1-AF48-989C355ADD4A}"/>
    <cellStyle name="Normal 89 2 2 2 2 2 2 2 2 2 2" xfId="32768" xr:uid="{292B118C-33AB-4423-A42E-CCA96344803D}"/>
    <cellStyle name="Normal 89 2 2 2 2 2 2 2 2 2 2 2" xfId="32769" xr:uid="{8E5B80F1-D13B-4E2D-8814-AAAC19EBF69D}"/>
    <cellStyle name="Normal 89 2 2 2 2 2 2 2 2 2 3" xfId="32770" xr:uid="{99D37416-1618-45AA-A022-6163A2ACDA50}"/>
    <cellStyle name="Normal 89 2 2 2 2 2 2 2 2 3" xfId="32771" xr:uid="{7A86963E-9BCA-4601-8335-F1E4A92D0BEA}"/>
    <cellStyle name="Normal 89 2 2 2 2 2 2 2 2 3 2" xfId="32772" xr:uid="{54D7B4C0-829C-4BEB-A604-A36B120C5F5D}"/>
    <cellStyle name="Normal 89 2 2 2 2 2 2 2 2 4" xfId="32773" xr:uid="{13C81E07-7214-4E7D-8D6E-C3BBBF2ED255}"/>
    <cellStyle name="Normal 89 2 2 2 2 2 2 2 3" xfId="32774" xr:uid="{616CA8BE-1173-4A5E-922F-B2A35EDDF871}"/>
    <cellStyle name="Normal 89 2 2 2 2 2 2 2 3 2" xfId="32775" xr:uid="{774ABF50-E942-4AB1-B483-CF79C494326E}"/>
    <cellStyle name="Normal 89 2 2 2 2 2 2 2 3 2 2" xfId="32776" xr:uid="{36C6A065-92AA-44BF-B3EC-C2F76FB65D21}"/>
    <cellStyle name="Normal 89 2 2 2 2 2 2 2 3 3" xfId="32777" xr:uid="{0F7116A9-0547-4B48-8D16-D01FCDC6C973}"/>
    <cellStyle name="Normal 89 2 2 2 2 2 2 2 4" xfId="32778" xr:uid="{B46D6055-D202-4E14-89F6-9E451B278F7E}"/>
    <cellStyle name="Normal 89 2 2 2 2 2 2 2 4 2" xfId="32779" xr:uid="{5CE0D1ED-E1CC-4787-9E75-0BFDD0514881}"/>
    <cellStyle name="Normal 89 2 2 2 2 2 2 2 5" xfId="32780" xr:uid="{CE5F5FA5-BE85-40B5-97E2-3A221426AD09}"/>
    <cellStyle name="Normal 89 2 2 2 2 2 2 3" xfId="32781" xr:uid="{8E8EA490-553D-4329-AEB1-CC21B2C78800}"/>
    <cellStyle name="Normal 89 2 2 2 2 2 2 3 2" xfId="32782" xr:uid="{85DCC0E6-4864-460E-BAF0-94A36481FE11}"/>
    <cellStyle name="Normal 89 2 2 2 2 2 2 3 2 2" xfId="32783" xr:uid="{15BA068E-C4EB-4432-A90D-09AD650812B5}"/>
    <cellStyle name="Normal 89 2 2 2 2 2 2 3 2 2 2" xfId="32784" xr:uid="{805E6378-153B-4AE3-B0D6-AF7D215A1172}"/>
    <cellStyle name="Normal 89 2 2 2 2 2 2 3 2 3" xfId="32785" xr:uid="{F703670D-4AF8-468B-8E19-F6F530A90BC8}"/>
    <cellStyle name="Normal 89 2 2 2 2 2 2 3 3" xfId="32786" xr:uid="{4D1D30AC-A954-456E-B02B-6CE24C3FB246}"/>
    <cellStyle name="Normal 89 2 2 2 2 2 2 3 3 2" xfId="32787" xr:uid="{0753F2CE-589D-4C28-BD02-A02871FB5AEF}"/>
    <cellStyle name="Normal 89 2 2 2 2 2 2 3 4" xfId="32788" xr:uid="{27645193-2975-4D3C-A45D-381206E4D97D}"/>
    <cellStyle name="Normal 89 2 2 2 2 2 2 4" xfId="32789" xr:uid="{87A88C4B-D22B-4707-8F92-0E5A59864242}"/>
    <cellStyle name="Normal 89 2 2 2 2 2 2 4 2" xfId="32790" xr:uid="{3FB65866-B363-4071-A155-E744FED8C402}"/>
    <cellStyle name="Normal 89 2 2 2 2 2 2 4 2 2" xfId="32791" xr:uid="{06BF001C-8773-4150-8681-024C8A746D10}"/>
    <cellStyle name="Normal 89 2 2 2 2 2 2 4 3" xfId="32792" xr:uid="{553C4EF9-324F-47BE-BE58-79B44D609F88}"/>
    <cellStyle name="Normal 89 2 2 2 2 2 2 5" xfId="32793" xr:uid="{EB5C12C3-D651-4668-B44E-0A8039121563}"/>
    <cellStyle name="Normal 89 2 2 2 2 2 2 5 2" xfId="32794" xr:uid="{75662E04-7378-44D8-86D7-AEB0760B5773}"/>
    <cellStyle name="Normal 89 2 2 2 2 2 2 6" xfId="32795" xr:uid="{70586C58-AF79-4D33-864F-9442C93D3A66}"/>
    <cellStyle name="Normal 89 2 2 2 2 2 3" xfId="32796" xr:uid="{5A0EB42C-3904-4460-9573-E070C8E034BF}"/>
    <cellStyle name="Normal 89 2 2 2 2 2 3 2" xfId="32797" xr:uid="{C9B2B828-8556-4BF0-BFFE-C2B81F5E5E1F}"/>
    <cellStyle name="Normal 89 2 2 2 2 2 3 2 2" xfId="32798" xr:uid="{1F81A58E-6B96-44B4-86D6-C3337D1FEB79}"/>
    <cellStyle name="Normal 89 2 2 2 2 2 3 2 2 2" xfId="32799" xr:uid="{093F91AD-1A3C-4367-BFBE-BEF94F393D54}"/>
    <cellStyle name="Normal 89 2 2 2 2 2 3 2 3" xfId="32800" xr:uid="{07C56FB4-DF7C-4B12-B6C9-A22EECD7E5E8}"/>
    <cellStyle name="Normal 89 2 2 2 2 2 3 3" xfId="32801" xr:uid="{8BE9E8E7-8CAE-40F2-8DCF-00599698E7F8}"/>
    <cellStyle name="Normal 89 2 2 2 2 2 3 3 2" xfId="32802" xr:uid="{6577AD80-7E98-4380-9705-63119ADD665D}"/>
    <cellStyle name="Normal 89 2 2 2 2 2 3 4" xfId="32803" xr:uid="{70F19789-3298-4CE5-A3BB-2C6A31B20A63}"/>
    <cellStyle name="Normal 89 2 2 2 2 2 4" xfId="32804" xr:uid="{4CDFBCB2-3C6B-44E7-8001-273EBE706A08}"/>
    <cellStyle name="Normal 89 2 2 2 2 2 4 2" xfId="32805" xr:uid="{EFB0C7BB-4754-413E-ACFC-38FDF55D5BD3}"/>
    <cellStyle name="Normal 89 2 2 2 2 2 4 2 2" xfId="32806" xr:uid="{FAE65BAA-A1BE-4D8C-93B5-026A4305FEA2}"/>
    <cellStyle name="Normal 89 2 2 2 2 2 4 3" xfId="32807" xr:uid="{E46793D6-1A72-4F23-B01B-00A17FA1342E}"/>
    <cellStyle name="Normal 89 2 2 2 2 2 5" xfId="32808" xr:uid="{57D87E8D-876F-4F6F-8B3D-D3EB26674BD0}"/>
    <cellStyle name="Normal 89 2 2 2 2 2 5 2" xfId="32809" xr:uid="{5CBFEDC8-6821-46BF-9B44-9DF760A4BA13}"/>
    <cellStyle name="Normal 89 2 2 2 2 2 6" xfId="32810" xr:uid="{6AA66FE9-1B24-4ACB-B6F9-96FE1088941E}"/>
    <cellStyle name="Normal 89 2 2 2 2 3" xfId="32811" xr:uid="{4585D076-502F-4069-AF87-D3C4D4F4A7C9}"/>
    <cellStyle name="Normal 89 2 2 2 2 3 2" xfId="32812" xr:uid="{07C47082-4601-4084-975A-B81F9C45FBC8}"/>
    <cellStyle name="Normal 89 2 2 2 2 3 2 2" xfId="32813" xr:uid="{C542A870-9ADD-4E06-BEEE-7B4D458E1E8F}"/>
    <cellStyle name="Normal 89 2 2 2 2 3 2 2 2" xfId="32814" xr:uid="{9F87B0E3-5BC4-4CD1-BC1E-E3D6FD929AF1}"/>
    <cellStyle name="Normal 89 2 2 2 2 3 2 3" xfId="32815" xr:uid="{F2F22571-314F-429D-9DAA-AB9A237960D1}"/>
    <cellStyle name="Normal 89 2 2 2 2 3 3" xfId="32816" xr:uid="{5325C857-D990-4B1B-9CED-40EAECC109BA}"/>
    <cellStyle name="Normal 89 2 2 2 2 3 3 2" xfId="32817" xr:uid="{28A00DEB-3B4F-444F-8729-6DFE3242E5F1}"/>
    <cellStyle name="Normal 89 2 2 2 2 3 4" xfId="32818" xr:uid="{AA42F022-9E40-4054-A2D8-9F9CFB21FAEC}"/>
    <cellStyle name="Normal 89 2 2 2 2 4" xfId="32819" xr:uid="{B5D49478-E968-4F5C-B759-34036D7D5D2A}"/>
    <cellStyle name="Normal 89 2 2 2 2 4 2" xfId="32820" xr:uid="{DB46444B-06F9-49DD-9B70-5E23D6CCF013}"/>
    <cellStyle name="Normal 89 2 2 2 2 4 2 2" xfId="32821" xr:uid="{72E68B66-922F-4198-B825-44CB8BAD17D8}"/>
    <cellStyle name="Normal 89 2 2 2 2 4 2 2 2" xfId="32822" xr:uid="{EC15FD80-F0F4-47A0-B98E-642E3120F324}"/>
    <cellStyle name="Normal 89 2 2 2 2 4 2 2 2 2" xfId="32823" xr:uid="{90BC1BB7-E22B-44F1-B03F-52C2A2710B6C}"/>
    <cellStyle name="Normal 89 2 2 2 2 4 2 2 3" xfId="32824" xr:uid="{A3C3B76D-5A5A-4226-9DDB-B21C387E73C6}"/>
    <cellStyle name="Normal 89 2 2 2 2 4 2 3" xfId="32825" xr:uid="{10B9356F-B4DF-4CB1-885B-6C7323B395F4}"/>
    <cellStyle name="Normal 89 2 2 2 2 4 2 3 2" xfId="32826" xr:uid="{43DF5BC9-1095-4393-AD26-29A019F4C74C}"/>
    <cellStyle name="Normal 89 2 2 2 2 4 2 4" xfId="32827" xr:uid="{5708E0E6-F37A-406E-AE0F-10AE7D0A73B1}"/>
    <cellStyle name="Normal 89 2 2 2 2 4 3" xfId="32828" xr:uid="{82432D88-BE5F-4F32-9433-8873BE91BD27}"/>
    <cellStyle name="Normal 89 2 2 2 2 4 3 2" xfId="32829" xr:uid="{D9965E2D-A148-4798-9788-BD03DC9A6A9A}"/>
    <cellStyle name="Normal 89 2 2 2 2 4 3 2 2" xfId="32830" xr:uid="{85DA363B-8A31-465A-A57F-302C12F3205E}"/>
    <cellStyle name="Normal 89 2 2 2 2 4 3 3" xfId="32831" xr:uid="{6E778D6C-B497-4B34-A57B-403881ABF86E}"/>
    <cellStyle name="Normal 89 2 2 2 2 4 4" xfId="32832" xr:uid="{258186EC-23D1-485F-AC16-5AB17302B34A}"/>
    <cellStyle name="Normal 89 2 2 2 2 4 4 2" xfId="32833" xr:uid="{BFC8A555-295F-4A8C-92A7-AEC0E71443EE}"/>
    <cellStyle name="Normal 89 2 2 2 2 4 5" xfId="32834" xr:uid="{A92470DB-7F15-49D4-8F8D-0751D9AC5439}"/>
    <cellStyle name="Normal 89 2 2 2 2 5" xfId="32835" xr:uid="{62B52339-25A4-4EA6-AEDD-0D3E7749BC6F}"/>
    <cellStyle name="Normal 89 2 2 2 2 5 2" xfId="32836" xr:uid="{65D39AB1-5AC6-4D4C-8FED-BDCD6863EF00}"/>
    <cellStyle name="Normal 89 2 2 2 2 5 2 2" xfId="32837" xr:uid="{3DFC1696-C609-4AF3-BBC5-B4CB45F03A94}"/>
    <cellStyle name="Normal 89 2 2 2 2 5 3" xfId="32838" xr:uid="{A1A393D6-8E3A-47D4-8D52-0E0D7065115E}"/>
    <cellStyle name="Normal 89 2 2 2 2 6" xfId="32839" xr:uid="{F5D10A55-94A7-4789-B078-8997A915A396}"/>
    <cellStyle name="Normal 89 2 2 2 2 6 2" xfId="32840" xr:uid="{7C16EC92-B1EF-4C71-9483-2B571CAE9461}"/>
    <cellStyle name="Normal 89 2 2 2 2 7" xfId="32841" xr:uid="{8DCA68C3-1C89-4B2A-B8FC-4FFDB4B0AEFF}"/>
    <cellStyle name="Normal 89 2 2 2 3" xfId="32842" xr:uid="{5B4B5689-AEDD-4C66-A6BC-15A85F2937E3}"/>
    <cellStyle name="Normal 89 2 2 2 3 2" xfId="32843" xr:uid="{94CF597C-F89C-4860-AA4C-0182D0603014}"/>
    <cellStyle name="Normal 89 2 2 2 3 2 2" xfId="32844" xr:uid="{FF5A09D0-14E4-4F35-89BF-3B7157039BCA}"/>
    <cellStyle name="Normal 89 2 2 2 3 2 2 2" xfId="32845" xr:uid="{6B87E775-4137-48A5-AEF0-B3E476514040}"/>
    <cellStyle name="Normal 89 2 2 2 3 2 3" xfId="32846" xr:uid="{9C0E62E1-A44D-46AC-A79F-980FFBF67F4E}"/>
    <cellStyle name="Normal 89 2 2 2 3 3" xfId="32847" xr:uid="{8494A94F-FDD5-4B74-A141-36FB9A0AF28F}"/>
    <cellStyle name="Normal 89 2 2 2 3 3 2" xfId="32848" xr:uid="{51D879AE-6F17-4B64-8AC7-981246F6052C}"/>
    <cellStyle name="Normal 89 2 2 2 3 4" xfId="32849" xr:uid="{792ABC68-1DB5-47DC-B507-AEC4CC8C1A7D}"/>
    <cellStyle name="Normal 89 2 2 2 4" xfId="32850" xr:uid="{7A7F2189-8CA9-4E40-9147-8D1D3487B8CB}"/>
    <cellStyle name="Normal 89 2 2 2 4 2" xfId="32851" xr:uid="{CADA9D30-951B-4AED-9539-476942991369}"/>
    <cellStyle name="Normal 89 2 2 2 4 2 2" xfId="32852" xr:uid="{88C5CFA6-4721-46EB-BE0E-FD9272FA472B}"/>
    <cellStyle name="Normal 89 2 2 2 4 3" xfId="32853" xr:uid="{BB54BFF7-F753-42E2-B119-ECD8C498D897}"/>
    <cellStyle name="Normal 89 2 2 2 5" xfId="32854" xr:uid="{2AD1F341-1004-4E9D-B392-B018700EDD7E}"/>
    <cellStyle name="Normal 89 2 2 2 5 2" xfId="32855" xr:uid="{E416A019-60F9-4D5A-B12E-B617C4A7EE1A}"/>
    <cellStyle name="Normal 89 2 2 2 6" xfId="32856" xr:uid="{7AE38B80-C782-43F8-9833-A8035CF19A1F}"/>
    <cellStyle name="Normal 89 2 2 3" xfId="32857" xr:uid="{8357F1D0-A600-4851-9D27-FDA5AB82EBDE}"/>
    <cellStyle name="Normal 89 2 2 3 2" xfId="32858" xr:uid="{83A21A42-1052-407E-8F4C-D7ACEA4B0F5B}"/>
    <cellStyle name="Normal 89 2 2 3 2 2" xfId="32859" xr:uid="{2DE41E79-1AB6-45B2-AE63-6353C67873D5}"/>
    <cellStyle name="Normal 89 2 2 3 2 2 2" xfId="32860" xr:uid="{F39D3833-BDF6-4317-857D-1C065789E810}"/>
    <cellStyle name="Normal 89 2 2 3 2 3" xfId="32861" xr:uid="{986BED4B-E570-4DB3-9F11-9DADCF1FC813}"/>
    <cellStyle name="Normal 89 2 2 3 3" xfId="32862" xr:uid="{66E53822-6F05-4E17-906E-34527F536DD5}"/>
    <cellStyle name="Normal 89 2 2 3 3 2" xfId="32863" xr:uid="{C45900A2-6EFE-46D3-B96D-D68DF970E6AA}"/>
    <cellStyle name="Normal 89 2 2 3 4" xfId="32864" xr:uid="{D0286D33-ACD4-4C6D-8301-FEF6B1D41639}"/>
    <cellStyle name="Normal 89 2 2 4" xfId="32865" xr:uid="{C1FD0350-8D9C-4015-A6C9-0B5993F2D6FE}"/>
    <cellStyle name="Normal 89 2 2 4 2" xfId="32866" xr:uid="{6A44B70C-4F13-4349-A292-918E3DFD2AFB}"/>
    <cellStyle name="Normal 89 2 2 4 2 2" xfId="32867" xr:uid="{3DDD64A0-0CB5-44DE-9072-16CD541A2FC2}"/>
    <cellStyle name="Normal 89 2 2 4 3" xfId="32868" xr:uid="{A571F326-1F68-45DF-B8A3-904784600A29}"/>
    <cellStyle name="Normal 89 2 2 5" xfId="32869" xr:uid="{1742ED6E-8F0C-442C-8590-5E775F80033D}"/>
    <cellStyle name="Normal 89 2 2 5 2" xfId="32870" xr:uid="{33F77549-9E16-461A-ACE5-12B65A807351}"/>
    <cellStyle name="Normal 89 2 2 6" xfId="32871" xr:uid="{81582223-70CE-42D5-8613-1DC8588102C1}"/>
    <cellStyle name="Normal 89 2 3" xfId="32872" xr:uid="{1F79E037-3A04-4BAD-A0B4-2A6D6F756C2D}"/>
    <cellStyle name="Normal 89 2 3 2" xfId="32873" xr:uid="{103F34B2-80EF-4280-B771-825184E2ECE8}"/>
    <cellStyle name="Normal 89 2 3 2 2" xfId="32874" xr:uid="{DAC98A3D-72D5-4715-A681-71B705194E1A}"/>
    <cellStyle name="Normal 89 2 3 2 2 2" xfId="32875" xr:uid="{B6D971F5-48EA-4552-A910-F6CD30D45DA1}"/>
    <cellStyle name="Normal 89 2 3 2 3" xfId="32876" xr:uid="{498FE255-20A9-48EA-A0D9-F008762D7C6B}"/>
    <cellStyle name="Normal 89 2 3 3" xfId="32877" xr:uid="{5499A425-68CE-4315-884C-7E73576C63C5}"/>
    <cellStyle name="Normal 89 2 3 3 2" xfId="32878" xr:uid="{D290C211-D991-43A2-9475-3AB18B60E003}"/>
    <cellStyle name="Normal 89 2 3 4" xfId="32879" xr:uid="{07901265-E12B-4378-BF89-97EF54BF1A1A}"/>
    <cellStyle name="Normal 89 2 4" xfId="32880" xr:uid="{A3C49871-5F81-4AC8-8B2D-8225B29DC2B8}"/>
    <cellStyle name="Normal 89 2 4 2" xfId="32881" xr:uid="{C16EAA20-68FA-49C9-9101-4CC008F4024C}"/>
    <cellStyle name="Normal 89 2 4 2 2" xfId="32882" xr:uid="{0A5A3AAB-D081-4E1A-840D-E68F17A29F4A}"/>
    <cellStyle name="Normal 89 2 4 3" xfId="32883" xr:uid="{B7595798-A95C-4AE2-BA97-F85C0EE39D1F}"/>
    <cellStyle name="Normal 89 2 5" xfId="32884" xr:uid="{F4FDBD79-3B11-404B-A9CD-399AE5413C88}"/>
    <cellStyle name="Normal 89 2 5 2" xfId="32885" xr:uid="{4E02E6F2-6EFB-4F01-AB3E-545F35955ADC}"/>
    <cellStyle name="Normal 89 2 6" xfId="32886" xr:uid="{C3B1485C-FD0C-4B3B-B6F8-39A3E4F174BE}"/>
    <cellStyle name="Normal 89 3" xfId="32887" xr:uid="{140F48AD-7522-4EE0-86F8-DF667DACC303}"/>
    <cellStyle name="Normal 89 3 2" xfId="32888" xr:uid="{A2DBCD1E-D698-41B3-80E2-27AE18A6FCD3}"/>
    <cellStyle name="Normal 89 3 2 2" xfId="32889" xr:uid="{A7E067F2-0C0F-483C-B415-594D9F43F189}"/>
    <cellStyle name="Normal 89 3 2 2 2" xfId="32890" xr:uid="{2FCEB967-386D-434B-A44D-986BF1042489}"/>
    <cellStyle name="Normal 89 3 2 3" xfId="32891" xr:uid="{9877C1F4-3025-401C-9531-41A2EFBF945F}"/>
    <cellStyle name="Normal 89 3 3" xfId="32892" xr:uid="{E20DA99C-7F0F-4934-8D33-817C280B5FB1}"/>
    <cellStyle name="Normal 89 3 3 2" xfId="32893" xr:uid="{4D3B1F84-B3CC-4DA9-A3B0-103DB12B0FC2}"/>
    <cellStyle name="Normal 89 3 4" xfId="32894" xr:uid="{938E94CF-AEC8-451F-B22F-8DDCA9FB5D23}"/>
    <cellStyle name="Normal 89 4" xfId="32895" xr:uid="{5887BA30-3838-4166-8260-4A841641254E}"/>
    <cellStyle name="Normal 89 4 2" xfId="32896" xr:uid="{12DB992E-D2C7-4300-9D3F-654BC99D73F4}"/>
    <cellStyle name="Normal 89 4 2 2" xfId="32897" xr:uid="{9CF0D790-F7C2-4C82-B50D-624A3062E7F7}"/>
    <cellStyle name="Normal 89 4 3" xfId="32898" xr:uid="{0AE9AED3-3663-46F3-AA6F-D04B710317BA}"/>
    <cellStyle name="Normal 89 5" xfId="32899" xr:uid="{2984A1BB-7C12-49C6-90EC-6B3B091DEB9A}"/>
    <cellStyle name="Normal 89 5 2" xfId="32900" xr:uid="{AC4EF4AC-8BB6-4750-AF0B-7243B106F32C}"/>
    <cellStyle name="Normal 89 6" xfId="32901" xr:uid="{0D744C5C-8C51-42CD-873F-2A9E774C594B}"/>
    <cellStyle name="Normal 9" xfId="24" xr:uid="{44394F9B-4D4A-43E4-A4D9-1E4BB8A35A81}"/>
    <cellStyle name="Normal 9 2" xfId="157" xr:uid="{23D43723-C690-491F-9B29-4096F34DFF22}"/>
    <cellStyle name="Normal 9 2 2" xfId="32903" xr:uid="{20B6197A-028F-486A-8059-3D42235B4764}"/>
    <cellStyle name="Normal 9 2 2 2" xfId="32904" xr:uid="{21C3134A-E66B-4466-A414-11373598E9AE}"/>
    <cellStyle name="Normal 9 2 3" xfId="32905" xr:uid="{F5FB7DE1-84B9-4831-9768-0417D4678BAD}"/>
    <cellStyle name="Normal 9 2 4" xfId="32902" xr:uid="{46789429-7C30-4496-B2A9-AFBAA4ADB5D8}"/>
    <cellStyle name="Normal 9 3" xfId="32906" xr:uid="{F7BCF567-6C4C-4C25-9A40-CCD053782014}"/>
    <cellStyle name="Normal 9 3 2" xfId="32907" xr:uid="{6BF58F45-0070-408D-82E8-381D8D2D7154}"/>
    <cellStyle name="Normal 9 4" xfId="32908" xr:uid="{906AEFE5-56E9-4CD7-8911-C11E96B1F072}"/>
    <cellStyle name="Normal 9 5" xfId="37664" xr:uid="{1F87AF1D-C2E9-43F4-9D4A-C0D5549A9357}"/>
    <cellStyle name="Normal 9 6" xfId="3143" xr:uid="{0B2356BD-1EBC-49CF-AE9F-C7FEF7108417}"/>
    <cellStyle name="Normal 9 7" xfId="37686" xr:uid="{202D9510-549B-49EA-A473-2303F1F0E8BC}"/>
    <cellStyle name="Normal 90" xfId="32909" xr:uid="{0F8E39CE-51F6-494C-BC5A-0EE634F2AF0C}"/>
    <cellStyle name="Normal 90 2" xfId="32910" xr:uid="{7EE7240E-71E7-4083-9FFD-61F98D7D911A}"/>
    <cellStyle name="Normal 90 2 2" xfId="32911" xr:uid="{6B0A9BE3-9487-488D-A37C-4782B93893BA}"/>
    <cellStyle name="Normal 90 2 2 2" xfId="32912" xr:uid="{1CD31414-DB9A-4345-BCB1-F154F7BB6808}"/>
    <cellStyle name="Normal 90 2 2 2 2" xfId="32913" xr:uid="{52BA259D-6E90-478A-84C4-F73486A1854D}"/>
    <cellStyle name="Normal 90 2 2 2 2 2" xfId="32914" xr:uid="{7AF76178-49F4-4D78-AE7B-5CCC254AF13A}"/>
    <cellStyle name="Normal 90 2 2 2 2 2 2" xfId="32915" xr:uid="{2FF50CB1-A7FF-4EEF-B9DA-8027297510D1}"/>
    <cellStyle name="Normal 90 2 2 2 2 3" xfId="32916" xr:uid="{0A3E1713-8302-462B-B8D7-3C86C970D065}"/>
    <cellStyle name="Normal 90 2 2 2 3" xfId="32917" xr:uid="{9B0B852D-63B7-48C8-902B-1259EEEC3581}"/>
    <cellStyle name="Normal 90 2 2 2 3 2" xfId="32918" xr:uid="{A101A0E2-AE6B-4BC7-A28D-A03B50A019F3}"/>
    <cellStyle name="Normal 90 2 2 2 4" xfId="32919" xr:uid="{1499338D-8446-43E8-B5B4-91B6BF36FF4C}"/>
    <cellStyle name="Normal 90 2 2 3" xfId="32920" xr:uid="{EF468F03-043A-4A6C-8362-752CA4D6DB60}"/>
    <cellStyle name="Normal 90 2 2 3 2" xfId="32921" xr:uid="{F6ABBEFF-D37D-4BFD-8051-5BAD65E6B787}"/>
    <cellStyle name="Normal 90 2 2 3 2 2" xfId="32922" xr:uid="{322C4A62-D1B2-498C-B64F-CD7B8A563A06}"/>
    <cellStyle name="Normal 90 2 2 3 3" xfId="32923" xr:uid="{B4BC73E8-1C60-4CFA-88EE-EDED10C3595B}"/>
    <cellStyle name="Normal 90 2 2 4" xfId="32924" xr:uid="{5C07BCDC-C1F0-470C-8D71-DEA115C56A5E}"/>
    <cellStyle name="Normal 90 2 2 4 2" xfId="32925" xr:uid="{C180D8D8-E427-4E98-BD2E-65C92160BCD1}"/>
    <cellStyle name="Normal 90 2 2 5" xfId="32926" xr:uid="{47B7D3F7-0E82-4FBE-BA72-AC0AF8865F96}"/>
    <cellStyle name="Normal 90 2 3" xfId="32927" xr:uid="{FC0A9F38-2719-48B5-8F96-BE32B1124EA9}"/>
    <cellStyle name="Normal 90 2 3 2" xfId="32928" xr:uid="{E0B1E03F-46CD-442D-A068-F25EDC1C124A}"/>
    <cellStyle name="Normal 90 2 3 2 2" xfId="32929" xr:uid="{99681C9F-A23B-471D-BF06-57630323EBB6}"/>
    <cellStyle name="Normal 90 2 3 2 2 2" xfId="32930" xr:uid="{78DC80A8-29D8-4413-B5AA-9D480443F5F9}"/>
    <cellStyle name="Normal 90 2 3 2 2 2 2" xfId="32931" xr:uid="{A5EEB61D-5418-40B6-81A2-78765814B9D4}"/>
    <cellStyle name="Normal 90 2 3 2 2 2 2 2" xfId="32932" xr:uid="{4666AA10-676C-445B-A2CF-64E22E231737}"/>
    <cellStyle name="Normal 90 2 3 2 2 2 2 2 2" xfId="32933" xr:uid="{6083C849-4EC2-4F68-8F2D-18120E2F30BF}"/>
    <cellStyle name="Normal 90 2 3 2 2 2 2 3" xfId="32934" xr:uid="{E6BAD0EE-62F6-498F-A370-A4935E1E783C}"/>
    <cellStyle name="Normal 90 2 3 2 2 2 3" xfId="32935" xr:uid="{077577FA-FD81-45AF-9179-594107557E94}"/>
    <cellStyle name="Normal 90 2 3 2 2 2 3 2" xfId="32936" xr:uid="{2377EB23-FC40-410D-B898-AAAF32322205}"/>
    <cellStyle name="Normal 90 2 3 2 2 2 4" xfId="32937" xr:uid="{6A6B479D-8A55-42B0-801A-10F849E241D5}"/>
    <cellStyle name="Normal 90 2 3 2 2 3" xfId="32938" xr:uid="{E69351A1-CDC9-44E9-9AF2-5598201999C3}"/>
    <cellStyle name="Normal 90 2 3 2 2 3 2" xfId="32939" xr:uid="{46457B4C-9F19-4F99-AC85-6BDCDED4B263}"/>
    <cellStyle name="Normal 90 2 3 2 2 3 2 2" xfId="32940" xr:uid="{55640249-699E-4FE4-B112-5A8550318F0E}"/>
    <cellStyle name="Normal 90 2 3 2 2 3 3" xfId="32941" xr:uid="{05644224-421C-4DB8-89EF-BC57B996FD0D}"/>
    <cellStyle name="Normal 90 2 3 2 2 4" xfId="32942" xr:uid="{9E4CE574-1F01-49B3-AE2E-10162AC85AE5}"/>
    <cellStyle name="Normal 90 2 3 2 2 4 2" xfId="32943" xr:uid="{5D345157-C49C-4552-8C69-82EA0B17C0CC}"/>
    <cellStyle name="Normal 90 2 3 2 2 5" xfId="32944" xr:uid="{0EFF7668-C45D-4253-9029-D0F4F7454C09}"/>
    <cellStyle name="Normal 90 2 3 2 3" xfId="32945" xr:uid="{3C3FDF74-7D5F-4A61-8A24-E8650B0E2709}"/>
    <cellStyle name="Normal 90 2 3 2 3 2" xfId="32946" xr:uid="{D38A5BA8-A672-4BA2-BA57-B7A80EABE127}"/>
    <cellStyle name="Normal 90 2 3 2 3 2 2" xfId="32947" xr:uid="{4CBA5986-136E-458A-ADC6-E53F60D3349B}"/>
    <cellStyle name="Normal 90 2 3 2 3 2 2 2" xfId="32948" xr:uid="{629A0539-6052-48B8-BA83-5774749C2F33}"/>
    <cellStyle name="Normal 90 2 3 2 3 2 2 2 2" xfId="32949" xr:uid="{1C9C940A-368C-40BD-9673-209000561E85}"/>
    <cellStyle name="Normal 90 2 3 2 3 2 2 3" xfId="32950" xr:uid="{BB2E2F18-2EA2-47BE-A0C4-AFDCF90CD485}"/>
    <cellStyle name="Normal 90 2 3 2 3 2 3" xfId="32951" xr:uid="{6F5A7817-0870-4051-BCFE-DE81F3CA2A7A}"/>
    <cellStyle name="Normal 90 2 3 2 3 2 3 2" xfId="32952" xr:uid="{19C7B137-3225-4037-9B26-667D4DAB8DB0}"/>
    <cellStyle name="Normal 90 2 3 2 3 2 4" xfId="32953" xr:uid="{EEDC0629-F193-45B7-9115-F88F86CE227F}"/>
    <cellStyle name="Normal 90 2 3 2 3 3" xfId="32954" xr:uid="{A0BC65A0-9F14-461B-AA35-9AF9A5727AF4}"/>
    <cellStyle name="Normal 90 2 3 2 3 3 2" xfId="32955" xr:uid="{2469FB08-D6CD-4393-BDD5-14895BBBD32B}"/>
    <cellStyle name="Normal 90 2 3 2 3 3 2 2" xfId="32956" xr:uid="{3B4F7606-7504-4CDA-B71F-70B1E3F2891E}"/>
    <cellStyle name="Normal 90 2 3 2 3 3 3" xfId="32957" xr:uid="{29D6EFC4-16A3-41BF-9C4A-057D8FF5FDB4}"/>
    <cellStyle name="Normal 90 2 3 2 3 4" xfId="32958" xr:uid="{E3C0A3FF-7F41-4A15-97A7-63BFD39B165E}"/>
    <cellStyle name="Normal 90 2 3 2 3 4 2" xfId="32959" xr:uid="{6D689F08-ED04-4A07-BDE5-7B92FA753937}"/>
    <cellStyle name="Normal 90 2 3 2 3 5" xfId="32960" xr:uid="{2C40C427-B80E-45B1-A4F6-8DBBCD13C8C4}"/>
    <cellStyle name="Normal 90 2 3 2 4" xfId="32961" xr:uid="{4B169378-0648-4FD6-967D-D9EAED7AD062}"/>
    <cellStyle name="Normal 90 2 3 2 4 2" xfId="32962" xr:uid="{C93C67D2-B399-48F8-BCDC-9E68D13C80DF}"/>
    <cellStyle name="Normal 90 2 3 2 4 2 2" xfId="32963" xr:uid="{F6606992-B49E-4094-9134-3B1967C2A1F0}"/>
    <cellStyle name="Normal 90 2 3 2 4 2 2 2" xfId="32964" xr:uid="{B8FA0E02-91AB-4254-B556-E8558F57C11B}"/>
    <cellStyle name="Normal 90 2 3 2 4 2 2 2 2" xfId="32965" xr:uid="{4D67FA33-589E-4634-86F3-2F76125290D4}"/>
    <cellStyle name="Normal 90 2 3 2 4 2 2 2 2 2" xfId="32966" xr:uid="{A17E56CB-15E7-48CC-830F-BB3F20B87604}"/>
    <cellStyle name="Normal 90 2 3 2 4 2 2 2 3" xfId="32967" xr:uid="{0A504F7F-2699-4E21-9950-2C5943A526A7}"/>
    <cellStyle name="Normal 90 2 3 2 4 2 2 3" xfId="32968" xr:uid="{7A390A21-CE80-4837-A6AC-0FFA0FD51280}"/>
    <cellStyle name="Normal 90 2 3 2 4 2 2 3 2" xfId="32969" xr:uid="{F93B8D83-2F0D-4934-AF82-2DD1B42BF870}"/>
    <cellStyle name="Normal 90 2 3 2 4 2 2 4" xfId="32970" xr:uid="{11C6E3B8-8A33-4480-8AE0-A1D521F4FA31}"/>
    <cellStyle name="Normal 90 2 3 2 4 2 3" xfId="32971" xr:uid="{6E70607D-0156-49EB-B796-FB65F7279A1E}"/>
    <cellStyle name="Normal 90 2 3 2 4 2 3 10" xfId="32972" xr:uid="{AA3BFD67-7AE7-4E64-B5FC-31AEB6C92CC0}"/>
    <cellStyle name="Normal 90 2 3 2 4 2 3 10 2" xfId="32973" xr:uid="{618D70B6-9912-4ECC-B6E0-A398753B7E32}"/>
    <cellStyle name="Normal 90 2 3 2 4 2 3 11" xfId="32974" xr:uid="{B416BF20-DD42-4DA5-A128-2FE5CB4F4316}"/>
    <cellStyle name="Normal 90 2 3 2 4 2 3 12" xfId="32975" xr:uid="{E1803923-1F43-4CE9-8698-FE540DFE9855}"/>
    <cellStyle name="Normal 90 2 3 2 4 2 3 13" xfId="32976" xr:uid="{D9990D30-F9C4-4405-A525-8C1780882AD9}"/>
    <cellStyle name="Normal 90 2 3 2 4 2 3 2" xfId="32977" xr:uid="{B6873E91-5C6F-448A-8978-004381ACDEE6}"/>
    <cellStyle name="Normal 90 2 3 2 4 2 3 2 2" xfId="32978" xr:uid="{42F53594-F31D-40DD-86E3-234B7A7A239D}"/>
    <cellStyle name="Normal 90 2 3 2 4 2 3 2 2 2" xfId="32979" xr:uid="{A332EBA3-C692-4D6A-ADDB-6A5E729223CB}"/>
    <cellStyle name="Normal 90 2 3 2 4 2 3 2 3" xfId="32980" xr:uid="{C3B065F9-6DA4-48B3-8E53-56F942C1FC94}"/>
    <cellStyle name="Normal 90 2 3 2 4 2 3 3" xfId="32981" xr:uid="{0EEE0AF6-128C-47D0-943A-75EE203A195C}"/>
    <cellStyle name="Normal 90 2 3 2 4 2 3 3 2" xfId="32982" xr:uid="{2DA3CDB6-C817-49D9-987D-DB798044BA77}"/>
    <cellStyle name="Normal 90 2 3 2 4 2 3 3 2 2" xfId="32983" xr:uid="{4FBC6378-C8B9-4809-996E-866283A98793}"/>
    <cellStyle name="Normal 90 2 3 2 4 2 3 3 3" xfId="32984" xr:uid="{E924CD02-45EA-4C69-8660-B358138521FF}"/>
    <cellStyle name="Normal 90 2 3 2 4 2 3 4" xfId="32985" xr:uid="{9D42016F-EFE0-4A8C-B817-6E2EC1C4AAF3}"/>
    <cellStyle name="Normal 90 2 3 2 4 2 3 4 2" xfId="32986" xr:uid="{CE0C60E6-6208-4225-A36B-BE3EE326F74E}"/>
    <cellStyle name="Normal 90 2 3 2 4 2 3 4 2 2" xfId="32987" xr:uid="{91AEB459-83AD-45AB-9912-6BF303345B61}"/>
    <cellStyle name="Normal 90 2 3 2 4 2 3 4 3" xfId="32988" xr:uid="{2F1DD13C-BBE1-4EE3-B696-FE20F1D28996}"/>
    <cellStyle name="Normal 90 2 3 2 4 2 3 5" xfId="32989" xr:uid="{5F41BE14-ABC7-4B33-859C-91A048E326E4}"/>
    <cellStyle name="Normal 90 2 3 2 4 2 3 5 2" xfId="32990" xr:uid="{3529B245-FC10-4A05-B841-7F9DB2518BED}"/>
    <cellStyle name="Normal 90 2 3 2 4 2 3 5 2 2" xfId="32991" xr:uid="{CD7B00B9-E848-4151-9B40-201BE9033449}"/>
    <cellStyle name="Normal 90 2 3 2 4 2 3 5 3" xfId="32992" xr:uid="{0732FE69-1C04-40A4-86CB-46C9BEE4E95F}"/>
    <cellStyle name="Normal 90 2 3 2 4 2 3 6" xfId="32993" xr:uid="{B5FD9035-8FB7-4438-A22E-64C5A3A6913F}"/>
    <cellStyle name="Normal 90 2 3 2 4 2 3 6 2" xfId="32994" xr:uid="{95697D10-FF80-46C8-8037-3245BE556E80}"/>
    <cellStyle name="Normal 90 2 3 2 4 2 3 7" xfId="32995" xr:uid="{1D3B93F4-011B-42BB-89BE-70F8F559EFBB}"/>
    <cellStyle name="Normal 90 2 3 2 4 2 3 7 2" xfId="32996" xr:uid="{D066B791-A94A-42AA-A038-98747074E80F}"/>
    <cellStyle name="Normal 90 2 3 2 4 2 3 8" xfId="32997" xr:uid="{AEF75EFD-4E8A-4949-91C2-D132FA408159}"/>
    <cellStyle name="Normal 90 2 3 2 4 2 3 8 2" xfId="32998" xr:uid="{D607702B-8C99-4B1F-83CD-41107D2CAFFB}"/>
    <cellStyle name="Normal 90 2 3 2 4 2 3 9" xfId="32999" xr:uid="{4A38B7DB-E5F2-4BBC-AA38-BC7BD0B7DF1A}"/>
    <cellStyle name="Normal 90 2 3 2 4 2 3 9 2" xfId="33000" xr:uid="{4A387F43-1A25-4B72-A52E-4472BE4194D9}"/>
    <cellStyle name="Normal 90 2 3 2 4 2 4" xfId="33001" xr:uid="{7AD3064E-9F42-4514-8F40-69010AEEE1F9}"/>
    <cellStyle name="Normal 90 2 3 2 4 2 4 2" xfId="33002" xr:uid="{0DAA26AA-6C1A-4733-8EBA-985B374CD153}"/>
    <cellStyle name="Normal 90 2 3 2 4 2 4 2 2" xfId="33003" xr:uid="{7502ADCE-717E-4C40-B285-1D3E3857A19F}"/>
    <cellStyle name="Normal 90 2 3 2 4 2 4 3" xfId="33004" xr:uid="{63101F19-5B8D-42D5-816A-F2F7E1CAF7E0}"/>
    <cellStyle name="Normal 90 2 3 2 4 2 5" xfId="33005" xr:uid="{C8758ABF-40CE-446D-8963-5BCA8F5FEB0D}"/>
    <cellStyle name="Normal 90 2 3 2 4 2 5 2" xfId="33006" xr:uid="{13EB56AF-909C-4840-B914-2BCFA67C6838}"/>
    <cellStyle name="Normal 90 2 3 2 4 2 6" xfId="33007" xr:uid="{51343D9E-1136-40C9-B553-F4862CB55509}"/>
    <cellStyle name="Normal 90 2 3 2 4 3" xfId="33008" xr:uid="{E4F07913-7C1E-4A8C-8361-44E95709CBB5}"/>
    <cellStyle name="Normal 90 2 3 2 4 3 2" xfId="33009" xr:uid="{2099F26C-6C87-4E72-8345-572C494AD1DA}"/>
    <cellStyle name="Normal 90 2 3 2 4 3 2 2" xfId="33010" xr:uid="{2A91DDA1-B33D-48B2-A02D-895722869254}"/>
    <cellStyle name="Normal 90 2 3 2 4 3 2 2 2" xfId="33011" xr:uid="{7C1886F1-4273-4742-B2DB-D8224EF202D0}"/>
    <cellStyle name="Normal 90 2 3 2 4 3 2 3" xfId="33012" xr:uid="{50280E28-E54B-4D2B-85FB-997FB7E4E3B5}"/>
    <cellStyle name="Normal 90 2 3 2 4 3 3" xfId="33013" xr:uid="{7EB64D60-6F0D-4472-85A9-C73DE8D673E0}"/>
    <cellStyle name="Normal 90 2 3 2 4 3 3 2" xfId="33014" xr:uid="{BFAE6A24-F9F4-4DC4-AFF5-90F9687E4115}"/>
    <cellStyle name="Normal 90 2 3 2 4 3 4" xfId="33015" xr:uid="{799D470F-7BB2-4F0C-95C8-9EB850B3F378}"/>
    <cellStyle name="Normal 90 2 3 2 4 4" xfId="33016" xr:uid="{38632EA9-2819-411C-ACCC-362BED422849}"/>
    <cellStyle name="Normal 90 2 3 2 4 4 2" xfId="33017" xr:uid="{545773CB-17B3-4688-844F-16AA39A170C5}"/>
    <cellStyle name="Normal 90 2 3 2 4 4 2 2" xfId="33018" xr:uid="{4D45D82C-5F4D-4D77-97D2-1C45E173CEFE}"/>
    <cellStyle name="Normal 90 2 3 2 4 4 3" xfId="33019" xr:uid="{3B015C03-60BA-4903-A5E9-A22E1101A6E0}"/>
    <cellStyle name="Normal 90 2 3 2 4 5" xfId="33020" xr:uid="{84FB1CD9-00E7-4933-8FF4-ED4E7F544A1E}"/>
    <cellStyle name="Normal 90 2 3 2 4 5 2" xfId="33021" xr:uid="{2D8160FA-5471-473A-8087-FD780AEB1293}"/>
    <cellStyle name="Normal 90 2 3 2 4 6" xfId="33022" xr:uid="{0378AE3D-8E97-4F87-842F-0562E08FFCED}"/>
    <cellStyle name="Normal 90 2 3 2 5" xfId="33023" xr:uid="{90805D45-0498-42E5-B734-81BC92B4BDFB}"/>
    <cellStyle name="Normal 90 2 3 2 5 2" xfId="33024" xr:uid="{EFDBA98D-E5C9-409C-8D57-98B03E3E8794}"/>
    <cellStyle name="Normal 90 2 3 2 5 2 2" xfId="33025" xr:uid="{17D4801B-10D1-4B05-961A-AA5D1C0FD754}"/>
    <cellStyle name="Normal 90 2 3 2 5 2 2 2" xfId="33026" xr:uid="{29660333-302C-4F5F-96A9-A19D4D30CA41}"/>
    <cellStyle name="Normal 90 2 3 2 5 2 3" xfId="33027" xr:uid="{F8E38A30-7A3B-4BFB-9821-2448ABE56EA5}"/>
    <cellStyle name="Normal 90 2 3 2 5 3" xfId="33028" xr:uid="{71647C4F-16F8-42ED-A2F2-9CAFB06C3197}"/>
    <cellStyle name="Normal 90 2 3 2 5 3 2" xfId="33029" xr:uid="{70E242F8-CFA9-4FE0-8BF9-5395BB566D58}"/>
    <cellStyle name="Normal 90 2 3 2 5 4" xfId="33030" xr:uid="{70FC332B-8C31-47AA-B4F5-1336D599CB59}"/>
    <cellStyle name="Normal 90 2 3 2 6" xfId="33031" xr:uid="{5881E7DA-8ADD-42E2-964D-69A5A0BBE60A}"/>
    <cellStyle name="Normal 90 2 3 2 6 2" xfId="33032" xr:uid="{19A2066C-280E-4D93-A181-213306D46EB4}"/>
    <cellStyle name="Normal 90 2 3 2 6 2 2" xfId="33033" xr:uid="{DEFC8CBE-2759-4244-8F5D-C87BD06D9BD5}"/>
    <cellStyle name="Normal 90 2 3 2 6 3" xfId="33034" xr:uid="{9A869FC1-C309-46A2-BA67-94F9670E227A}"/>
    <cellStyle name="Normal 90 2 3 2 7" xfId="33035" xr:uid="{979EA689-04D0-43F4-BB59-8AA2BEC48ACE}"/>
    <cellStyle name="Normal 90 2 3 2 7 2" xfId="33036" xr:uid="{9FD36026-4AEA-4B48-9783-69D2F172B225}"/>
    <cellStyle name="Normal 90 2 3 2 8" xfId="33037" xr:uid="{2F0973A1-71C7-49FB-BEE7-8E8470468FF5}"/>
    <cellStyle name="Normal 90 2 3 3" xfId="33038" xr:uid="{21EDFEAA-38C2-4777-B52A-D4BAD28654AB}"/>
    <cellStyle name="Normal 90 2 3 3 2" xfId="33039" xr:uid="{3EACAC1D-C181-42A3-9B59-3A98DAB7918E}"/>
    <cellStyle name="Normal 90 2 3 3 2 2" xfId="33040" xr:uid="{76D3904E-5C44-4990-A73E-7702A015D2D5}"/>
    <cellStyle name="Normal 90 2 3 3 2 2 2" xfId="33041" xr:uid="{2B2CBE2F-3244-49E5-9660-10BBE98029C0}"/>
    <cellStyle name="Normal 90 2 3 3 2 3" xfId="33042" xr:uid="{B10B7841-5952-4092-835F-6310071769AB}"/>
    <cellStyle name="Normal 90 2 3 3 3" xfId="33043" xr:uid="{22E266B1-3281-4AAD-808A-DFE73F20DE34}"/>
    <cellStyle name="Normal 90 2 3 3 3 2" xfId="33044" xr:uid="{B965F034-E000-48C2-A70D-8BEA4AB5AA50}"/>
    <cellStyle name="Normal 90 2 3 3 4" xfId="33045" xr:uid="{A3652EFD-64B4-4A54-A24D-8C2633219FFD}"/>
    <cellStyle name="Normal 90 2 3 4" xfId="33046" xr:uid="{57DC07F5-B62E-4047-B996-D815BCF80D45}"/>
    <cellStyle name="Normal 90 2 3 4 2" xfId="33047" xr:uid="{9A4123F5-85FB-4A67-9B54-71FFB958E6E4}"/>
    <cellStyle name="Normal 90 2 3 4 2 2" xfId="33048" xr:uid="{7F2AF549-C50B-4DA7-938D-C440C809CEB5}"/>
    <cellStyle name="Normal 90 2 3 4 3" xfId="33049" xr:uid="{DE704B97-AB30-434F-B460-8C129C146B99}"/>
    <cellStyle name="Normal 90 2 3 5" xfId="33050" xr:uid="{2F0D50C1-5B8E-4574-8098-6A038F2D4637}"/>
    <cellStyle name="Normal 90 2 3 5 2" xfId="33051" xr:uid="{48773C09-9984-4736-84D8-6DA59A1BE0E3}"/>
    <cellStyle name="Normal 90 2 3 6" xfId="33052" xr:uid="{DFCAC2CF-1A6D-44FB-AF32-F5238C6B4931}"/>
    <cellStyle name="Normal 90 2 4" xfId="33053" xr:uid="{99FA89EA-17FC-4DF1-9BF6-54432AFDD7DA}"/>
    <cellStyle name="Normal 90 2 4 2" xfId="33054" xr:uid="{54C71004-85B6-45EC-8895-21AED1A69ECE}"/>
    <cellStyle name="Normal 90 2 4 2 2" xfId="33055" xr:uid="{8B236BD2-C292-4FD4-A080-DA4409DB2617}"/>
    <cellStyle name="Normal 90 2 4 2 2 2" xfId="33056" xr:uid="{E44A5D3F-1703-4DD8-B92B-19147818C991}"/>
    <cellStyle name="Normal 90 2 4 2 3" xfId="33057" xr:uid="{E48A312D-6A2C-4EB3-A06A-06830F77E73B}"/>
    <cellStyle name="Normal 90 2 4 3" xfId="33058" xr:uid="{D09A0A0D-AC4A-4DF8-B175-1F8508635E0D}"/>
    <cellStyle name="Normal 90 2 4 3 2" xfId="33059" xr:uid="{C074EE9A-2073-4103-976F-6A468B692293}"/>
    <cellStyle name="Normal 90 2 4 4" xfId="33060" xr:uid="{A77FE0F9-4129-44DC-9E81-B4A83031AFE1}"/>
    <cellStyle name="Normal 90 2 5" xfId="33061" xr:uid="{284EC908-59F6-4717-B0F6-4C9A2758DAA8}"/>
    <cellStyle name="Normal 90 2 5 2" xfId="33062" xr:uid="{40F81B2A-E900-45F5-9264-9ADE2B7CA711}"/>
    <cellStyle name="Normal 90 2 5 2 2" xfId="33063" xr:uid="{D26A8B08-6B46-4B67-9C00-DBDDF0FCF33D}"/>
    <cellStyle name="Normal 90 2 5 3" xfId="33064" xr:uid="{EB6C50CF-86FA-4291-8FC1-850023C3D6F7}"/>
    <cellStyle name="Normal 90 2 6" xfId="33065" xr:uid="{2A3CAC30-90B6-4B44-952C-D02DD3338CFC}"/>
    <cellStyle name="Normal 90 2 6 2" xfId="33066" xr:uid="{E2E38FE0-CDD1-46F8-9163-9481527F61B8}"/>
    <cellStyle name="Normal 90 2 7" xfId="33067" xr:uid="{6A25A73F-DA6C-4136-A99B-8270BB2DB50D}"/>
    <cellStyle name="Normal 90 3" xfId="33068" xr:uid="{1D0BBB6A-FE73-417F-BC32-6E9174B06C88}"/>
    <cellStyle name="Normal 90 3 2" xfId="33069" xr:uid="{9834ADDF-8BD5-414C-9B30-DFCC54007987}"/>
    <cellStyle name="Normal 90 3 2 2" xfId="33070" xr:uid="{4B7C4430-2B4A-46CC-A109-B238E542A758}"/>
    <cellStyle name="Normal 90 3 2 2 2" xfId="33071" xr:uid="{6267A1DE-9586-44BD-937A-2A2787BB8BD7}"/>
    <cellStyle name="Normal 90 3 2 3" xfId="33072" xr:uid="{0B4A3931-9D1D-4CF3-A4FA-BD6D1D8F2A92}"/>
    <cellStyle name="Normal 90 3 3" xfId="33073" xr:uid="{FD224261-1034-4CC6-A1B7-113B4B80DE74}"/>
    <cellStyle name="Normal 90 3 3 2" xfId="33074" xr:uid="{28CF6D57-1FF9-44E9-ABC0-1D1EBC5DCFFE}"/>
    <cellStyle name="Normal 90 3 4" xfId="33075" xr:uid="{A5306837-752C-4D96-A587-D2B90951414A}"/>
    <cellStyle name="Normal 90 4" xfId="33076" xr:uid="{5C68FDDF-DAC2-479F-86AE-D5BA5E34805B}"/>
    <cellStyle name="Normal 90 4 2" xfId="33077" xr:uid="{E316854F-1834-49A3-9A9F-A7B736E91073}"/>
    <cellStyle name="Normal 90 4 2 2" xfId="33078" xr:uid="{9ADC4DF3-3399-4DA5-A5D5-EC80AE869847}"/>
    <cellStyle name="Normal 90 4 3" xfId="33079" xr:uid="{3842DC5B-62AA-41E6-8FC4-6CE2ED929193}"/>
    <cellStyle name="Normal 90 5" xfId="33080" xr:uid="{1DE9DAE9-9BF2-4CEC-AE0E-F4B640E10688}"/>
    <cellStyle name="Normal 90 5 2" xfId="33081" xr:uid="{B6906698-4A28-4CDE-96EC-91AE26587109}"/>
    <cellStyle name="Normal 90 6" xfId="33082" xr:uid="{6383C1AD-40AB-45FB-B006-A7DE99930757}"/>
    <cellStyle name="Normal 91" xfId="33083" xr:uid="{D8D2BFBE-53D3-451F-ACF7-8B0423053197}"/>
    <cellStyle name="Normal 91 2" xfId="33084" xr:uid="{779259F2-C19E-4C6A-922C-BF62189378FD}"/>
    <cellStyle name="Normal 91 2 2" xfId="33085" xr:uid="{01779730-D0BF-4318-97D5-1B8C9730B7D6}"/>
    <cellStyle name="Normal 91 2 2 2" xfId="33086" xr:uid="{ECB6CF99-5C2D-4AE4-9089-CB667FEF477B}"/>
    <cellStyle name="Normal 91 2 2 2 2" xfId="33087" xr:uid="{E61ED906-1FB2-43D5-BBA5-E62AB3D7CA1A}"/>
    <cellStyle name="Normal 91 2 2 3" xfId="33088" xr:uid="{2ED39586-95AF-4DC4-82B5-1441891CFFEC}"/>
    <cellStyle name="Normal 91 2 3" xfId="33089" xr:uid="{87F5E780-DBF3-4B00-85CB-E14D1D57A370}"/>
    <cellStyle name="Normal 91 2 3 2" xfId="33090" xr:uid="{86C0E7EB-81D6-4B68-9DFD-16EDD8E14DE6}"/>
    <cellStyle name="Normal 91 2 4" xfId="33091" xr:uid="{C5428A20-5177-4E87-8F4C-126281C6FAE6}"/>
    <cellStyle name="Normal 91 3" xfId="33092" xr:uid="{92B862CE-43E9-4B9F-9F20-DDB90821EB5E}"/>
    <cellStyle name="Normal 91 3 2" xfId="33093" xr:uid="{7D7FD50F-82B9-469E-A873-0512511C4358}"/>
    <cellStyle name="Normal 91 3 2 2" xfId="33094" xr:uid="{0D3DABA5-2782-459D-B484-38E979FA887E}"/>
    <cellStyle name="Normal 91 3 3" xfId="33095" xr:uid="{57F5B888-23DF-4712-8692-DD4EC4B082E8}"/>
    <cellStyle name="Normal 91 4" xfId="33096" xr:uid="{F058135E-8073-41C0-BC5B-1EC6254A0E19}"/>
    <cellStyle name="Normal 91 4 2" xfId="33097" xr:uid="{7AA01054-987E-49BF-AFEB-542311995010}"/>
    <cellStyle name="Normal 91 5" xfId="33098" xr:uid="{DE912E2A-1CF8-436A-B716-B622BD845984}"/>
    <cellStyle name="Normal 92" xfId="33099" xr:uid="{7B1AFFC6-3683-4648-ACDE-B69E3C458E1B}"/>
    <cellStyle name="Normal 92 2" xfId="33100" xr:uid="{610A1067-6598-4B52-A6DF-C3CDFD945950}"/>
    <cellStyle name="Normal 92 2 2" xfId="33101" xr:uid="{BFFBD2DD-C32F-4A3C-ABC1-070AFABD65C4}"/>
    <cellStyle name="Normal 92 2 2 2" xfId="33102" xr:uid="{9256B8C5-4B9C-4DBF-ACFB-AD5CE9ABE884}"/>
    <cellStyle name="Normal 92 2 2 2 2" xfId="33103" xr:uid="{0269932B-9E50-4FD2-A070-7846661BAB1A}"/>
    <cellStyle name="Normal 92 2 2 3" xfId="33104" xr:uid="{D467314D-08B2-4A4C-9148-BEA8DA027C6E}"/>
    <cellStyle name="Normal 92 2 3" xfId="33105" xr:uid="{AF4966F3-D239-4D2F-9DF1-8E9F11F4689A}"/>
    <cellStyle name="Normal 92 2 3 2" xfId="33106" xr:uid="{53A7DF6A-D052-4C7F-8B55-84EE39B50CB1}"/>
    <cellStyle name="Normal 92 2 4" xfId="33107" xr:uid="{54C176AC-B165-4CFD-8B59-50622EAC790E}"/>
    <cellStyle name="Normal 92 3" xfId="33108" xr:uid="{9F4F27F6-D33E-4CF4-822A-CDF25209FA91}"/>
    <cellStyle name="Normal 92 3 2" xfId="33109" xr:uid="{1263FB40-AA48-4500-84CC-08D250AA7BE4}"/>
    <cellStyle name="Normal 92 3 2 2" xfId="33110" xr:uid="{9DF05A9B-A05D-4EC4-89D7-845139BB75E9}"/>
    <cellStyle name="Normal 92 3 3" xfId="33111" xr:uid="{FAB68328-9BD3-42D1-B005-B06990A08D81}"/>
    <cellStyle name="Normal 92 4" xfId="33112" xr:uid="{E1A7A0C7-9657-4BCE-9653-8F784F64909E}"/>
    <cellStyle name="Normal 92 4 2" xfId="33113" xr:uid="{21C0FF5E-7AB6-4AB4-A369-09737698A4CF}"/>
    <cellStyle name="Normal 92 5" xfId="33114" xr:uid="{1E186A9E-7018-470A-B47C-FE03A9A19938}"/>
    <cellStyle name="Normal 93" xfId="33115" xr:uid="{C337878E-8D1C-4578-A60E-2E441E5FFE8F}"/>
    <cellStyle name="Normal 93 2" xfId="33116" xr:uid="{19339DCE-B531-4355-86AC-C32570695C65}"/>
    <cellStyle name="Normal 93 2 2" xfId="33117" xr:uid="{394C4D63-CCC4-413A-94D4-23A8F3130F29}"/>
    <cellStyle name="Normal 93 2 2 2" xfId="33118" xr:uid="{EAB0C56F-AF37-46DC-8ADC-6275D5025A57}"/>
    <cellStyle name="Normal 93 2 2 2 2" xfId="33119" xr:uid="{D58768AC-BEFA-4E84-B0CB-1C67F1D6C99A}"/>
    <cellStyle name="Normal 93 2 2 2 2 2" xfId="33120" xr:uid="{B3E45E8C-31D0-4DC1-AEE3-AB726EF6DCE9}"/>
    <cellStyle name="Normal 93 2 2 2 3" xfId="33121" xr:uid="{F2A88FB5-436E-4D6C-A188-730A59477472}"/>
    <cellStyle name="Normal 93 2 2 3" xfId="33122" xr:uid="{009A7D7A-2843-48E3-AEF7-8484628B73D3}"/>
    <cellStyle name="Normal 93 2 2 3 2" xfId="33123" xr:uid="{FDC1D449-0CCB-4388-B4EC-0118516744DD}"/>
    <cellStyle name="Normal 93 2 2 4" xfId="33124" xr:uid="{E389E11A-E429-4253-A1A7-FA0EF76E797E}"/>
    <cellStyle name="Normal 93 2 3" xfId="33125" xr:uid="{01DC7C2B-F07B-4B8E-95FC-7A004CFCEF88}"/>
    <cellStyle name="Normal 93 2 3 2" xfId="33126" xr:uid="{35995A01-CE50-460F-9B91-07E9C5AF89CD}"/>
    <cellStyle name="Normal 93 2 3 2 2" xfId="33127" xr:uid="{B2F1B70E-1FEE-45F5-A9FA-8824D379D121}"/>
    <cellStyle name="Normal 93 2 3 3" xfId="33128" xr:uid="{F4AF7316-8DF5-4299-8BDE-EAAF90DAAD37}"/>
    <cellStyle name="Normal 93 2 4" xfId="33129" xr:uid="{8758406F-058D-4D98-A5B8-5B4AF80BD932}"/>
    <cellStyle name="Normal 93 2 4 2" xfId="33130" xr:uid="{3DB30B8F-F991-4052-9372-7688904FD9AB}"/>
    <cellStyle name="Normal 93 2 5" xfId="33131" xr:uid="{DFCB4E67-CFC1-4688-9F28-BCD2C19C32CB}"/>
    <cellStyle name="Normal 93 3" xfId="33132" xr:uid="{EC17E444-4DF8-45E0-B731-C50E5A4F8C1D}"/>
    <cellStyle name="Normal 93 3 2" xfId="33133" xr:uid="{02A98CC3-5C9E-48A4-9AAE-39E0E1166FEE}"/>
    <cellStyle name="Normal 93 3 2 2" xfId="33134" xr:uid="{9DDF503B-F852-4952-9FBC-FF0CA8E868EA}"/>
    <cellStyle name="Normal 93 3 2 2 2" xfId="33135" xr:uid="{0DC803DA-C765-4515-A632-5E23FB775565}"/>
    <cellStyle name="Normal 93 3 2 3" xfId="33136" xr:uid="{42D22EFF-ECC6-48C9-BF31-F36D09873E7E}"/>
    <cellStyle name="Normal 93 3 3" xfId="33137" xr:uid="{0A9AE055-166C-45C0-BDD4-39676652A228}"/>
    <cellStyle name="Normal 93 3 3 2" xfId="33138" xr:uid="{F92EE8BE-0D13-4B90-A513-08C25670DD59}"/>
    <cellStyle name="Normal 93 3 4" xfId="33139" xr:uid="{B06D57CE-61E7-4EAB-9FFA-A71AE4776A0D}"/>
    <cellStyle name="Normal 93 4" xfId="33140" xr:uid="{0AF6031B-AB12-4A8C-B241-81EF0EE62D2E}"/>
    <cellStyle name="Normal 93 4 2" xfId="33141" xr:uid="{376A8104-DB38-425B-AA93-3C448EA91261}"/>
    <cellStyle name="Normal 93 4 2 2" xfId="33142" xr:uid="{1A543849-56A7-4ABF-AF17-4D55964EF53A}"/>
    <cellStyle name="Normal 93 4 3" xfId="33143" xr:uid="{8B4CABA6-D6A7-49C8-A66A-2CE2C5B13B39}"/>
    <cellStyle name="Normal 93 5" xfId="33144" xr:uid="{5735FA0F-CE60-41E6-9572-DB96E120D809}"/>
    <cellStyle name="Normal 93 5 2" xfId="33145" xr:uid="{D2772F3E-1361-4D11-96AC-B63EAAA6FF8A}"/>
    <cellStyle name="Normal 93 6" xfId="33146" xr:uid="{A5951044-29F1-4BD7-8EAC-8F48B4303EB3}"/>
    <cellStyle name="Normal 94" xfId="33147" xr:uid="{035FDE55-770D-4A4A-9DBD-54122C2CA130}"/>
    <cellStyle name="Normal 94 2" xfId="33148" xr:uid="{020132F6-25BF-4AA7-BB67-5C5B019E04AE}"/>
    <cellStyle name="Normal 94 2 2" xfId="33149" xr:uid="{E7A6C588-166B-4620-832D-B5FA275B828C}"/>
    <cellStyle name="Normal 94 2 2 2" xfId="33150" xr:uid="{993BECD7-5AC1-4FEE-B9C5-27150E6F91B9}"/>
    <cellStyle name="Normal 94 2 2 2 2" xfId="33151" xr:uid="{D18CE7DE-8DA9-4A68-AAFD-44FD6B811CB6}"/>
    <cellStyle name="Normal 94 2 2 3" xfId="33152" xr:uid="{0F14DFAE-D9EC-43B6-82B8-27D2CD72065B}"/>
    <cellStyle name="Normal 94 2 3" xfId="33153" xr:uid="{D62A4188-25BA-4813-BFB1-378FE3DF81AA}"/>
    <cellStyle name="Normal 94 2 3 2" xfId="33154" xr:uid="{E2239234-21CF-4ABD-B480-644C09106322}"/>
    <cellStyle name="Normal 94 2 4" xfId="33155" xr:uid="{F3CD666C-ACB4-4F39-B428-1E94F7893760}"/>
    <cellStyle name="Normal 94 3" xfId="33156" xr:uid="{85B37B5D-D740-43CA-85B6-EE1C51339453}"/>
    <cellStyle name="Normal 94 3 2" xfId="33157" xr:uid="{D0C3B48E-8BC6-4797-B298-99978335D033}"/>
    <cellStyle name="Normal 94 3 2 2" xfId="33158" xr:uid="{1104EE59-5911-487B-9B4E-D43C8A969C1F}"/>
    <cellStyle name="Normal 94 3 3" xfId="33159" xr:uid="{3D973915-B203-4096-81FB-C28D293EF4D8}"/>
    <cellStyle name="Normal 94 4" xfId="33160" xr:uid="{1901BA58-883F-4210-B3D5-FD7DDD7470BB}"/>
    <cellStyle name="Normal 94 4 2" xfId="33161" xr:uid="{D4BE604E-6414-4B77-9373-D2AA263CBADC}"/>
    <cellStyle name="Normal 94 5" xfId="33162" xr:uid="{E1C0AB43-4D9C-4568-83A5-B7B72B80A1AD}"/>
    <cellStyle name="Normal 95" xfId="33163" xr:uid="{2E1FB6A3-785B-4EEA-B99E-A057D561D47E}"/>
    <cellStyle name="Normal 95 2" xfId="33164" xr:uid="{44E6E58E-EB92-4F14-806F-A7F09FF62494}"/>
    <cellStyle name="Normal 95 2 2" xfId="33165" xr:uid="{804ECCE4-2828-46E2-938A-6765C0DC59AE}"/>
    <cellStyle name="Normal 95 2 2 2" xfId="33166" xr:uid="{BF4AF6DE-6EAA-4F76-8A21-F16DA2D18797}"/>
    <cellStyle name="Normal 95 2 2 2 2" xfId="33167" xr:uid="{DAFCFD09-E8C3-4071-AB05-6E9E36EDF3B5}"/>
    <cellStyle name="Normal 95 2 2 3" xfId="33168" xr:uid="{349DE8ED-D505-447E-AA11-01E3C99E9F23}"/>
    <cellStyle name="Normal 95 2 3" xfId="33169" xr:uid="{972D11A1-016C-44CD-9508-364DB826D149}"/>
    <cellStyle name="Normal 95 2 3 2" xfId="33170" xr:uid="{E3E27725-A93F-4B3A-A9AE-B78F3EC8D9E9}"/>
    <cellStyle name="Normal 95 2 4" xfId="33171" xr:uid="{36D538D2-F57E-420C-9445-3002B26FF65F}"/>
    <cellStyle name="Normal 95 3" xfId="33172" xr:uid="{0363FFB6-A553-46F2-A0EC-957038C6295A}"/>
    <cellStyle name="Normal 95 3 2" xfId="33173" xr:uid="{577200C6-6F04-4845-9CAE-C9322B9A037C}"/>
    <cellStyle name="Normal 95 3 2 2" xfId="33174" xr:uid="{F29DB450-72CB-4537-87EE-B26C462C1DA2}"/>
    <cellStyle name="Normal 95 3 3" xfId="33175" xr:uid="{48D10D28-E1AC-4A75-B663-5608DF7E2F85}"/>
    <cellStyle name="Normal 95 4" xfId="33176" xr:uid="{9C9DCE76-FA67-422A-B622-788A7A86CB5A}"/>
    <cellStyle name="Normal 95 4 2" xfId="33177" xr:uid="{30DCFFC4-F58E-46A5-BBA4-A4F66C064DF0}"/>
    <cellStyle name="Normal 95 5" xfId="33178" xr:uid="{28E1BB2A-ADD8-4E4D-8693-E3BEA0DE3690}"/>
    <cellStyle name="Normal 96" xfId="33179" xr:uid="{010211E2-1AE0-41B8-BD53-3CE62F551557}"/>
    <cellStyle name="Normal 96 2" xfId="33180" xr:uid="{E48DDA3E-C682-4630-BBD8-D73C1B4F730E}"/>
    <cellStyle name="Normal 96 3" xfId="33181" xr:uid="{70D77FFF-1F54-4D48-BBC8-63D03C42253C}"/>
    <cellStyle name="Normal 97" xfId="33182" xr:uid="{C0A1A98E-4B1D-4FE3-ADB8-7665FDC47C2C}"/>
    <cellStyle name="Normal 97 2" xfId="33183" xr:uid="{C98B447C-E9F2-42B4-9D19-BFC4D2A30497}"/>
    <cellStyle name="Normal 97 2 2" xfId="33184" xr:uid="{577E5323-4710-4E1C-8E80-999CCF3C34CF}"/>
    <cellStyle name="Normal 97 2 2 2" xfId="33185" xr:uid="{340F828F-9870-473B-84D5-7889577CE383}"/>
    <cellStyle name="Normal 97 2 2 2 2" xfId="33186" xr:uid="{6B0C31BF-310B-43F9-9936-66A516C6998B}"/>
    <cellStyle name="Normal 97 2 2 3" xfId="33187" xr:uid="{8D88366B-4DA9-46D2-BEF3-80E372718A99}"/>
    <cellStyle name="Normal 97 2 3" xfId="33188" xr:uid="{00B6CEE8-5551-4887-A050-B7C4B0E013CA}"/>
    <cellStyle name="Normal 97 2 3 2" xfId="33189" xr:uid="{740D028F-BF7C-4925-B067-B94C9E3F1564}"/>
    <cellStyle name="Normal 97 2 4" xfId="33190" xr:uid="{D1F88A2C-434B-4F0F-920B-98E42739C788}"/>
    <cellStyle name="Normal 97 3" xfId="33191" xr:uid="{532FAD82-94EF-4A2E-847B-A041319EFF29}"/>
    <cellStyle name="Normal 97 3 2" xfId="33192" xr:uid="{C090F876-799E-4CBF-BB5A-D7843DA83C8C}"/>
    <cellStyle name="Normal 97 3 2 2" xfId="33193" xr:uid="{395A2136-53BE-4AF5-A5AD-4C01663FC557}"/>
    <cellStyle name="Normal 97 3 3" xfId="33194" xr:uid="{B4F2C69B-AE29-45DD-AD00-2900ACBE227D}"/>
    <cellStyle name="Normal 97 4" xfId="33195" xr:uid="{F84F9103-9D74-47B2-9E8A-73D4E64016E4}"/>
    <cellStyle name="Normal 97 4 2" xfId="33196" xr:uid="{5C88E2A2-7119-4398-B138-0C1D4269B7F1}"/>
    <cellStyle name="Normal 97 5" xfId="33197" xr:uid="{2136295B-51CC-4B3A-ADA0-5A26B0155CAD}"/>
    <cellStyle name="Normal 98" xfId="33198" xr:uid="{724C0D2F-04F8-4DF4-A7B8-DE8676EAD540}"/>
    <cellStyle name="Normal 98 2" xfId="33199" xr:uid="{CCE40071-65EF-4FAC-B3DE-E2C689BE8C4E}"/>
    <cellStyle name="Normal 98 2 2" xfId="33200" xr:uid="{6384A7A6-7CB5-447A-86FD-4A6EA9862992}"/>
    <cellStyle name="Normal 98 2 2 2" xfId="33201" xr:uid="{C5B68616-14BF-4577-AFEF-BE9BDE6E8F6D}"/>
    <cellStyle name="Normal 98 2 2 2 2" xfId="33202" xr:uid="{EFE95E20-821C-44C8-BF5E-09061EA1F69D}"/>
    <cellStyle name="Normal 98 2 2 2 2 2" xfId="33203" xr:uid="{08601A70-36A0-4FF0-AA14-684E7A2D3B20}"/>
    <cellStyle name="Normal 98 2 2 2 3" xfId="33204" xr:uid="{ADA130D5-88B9-46F8-805A-E7903C79EE7C}"/>
    <cellStyle name="Normal 98 2 2 3" xfId="33205" xr:uid="{97690437-1784-4AAB-BCF1-A35361BA7C94}"/>
    <cellStyle name="Normal 98 2 2 3 2" xfId="33206" xr:uid="{DE13C745-C281-4601-83B8-62098D5E5D7E}"/>
    <cellStyle name="Normal 98 2 2 4" xfId="33207" xr:uid="{78E0998B-5B1C-408F-81DB-39533823127D}"/>
    <cellStyle name="Normal 98 2 3" xfId="33208" xr:uid="{36BDB860-6F0A-46B2-9FA1-6C321136FA62}"/>
    <cellStyle name="Normal 98 2 3 2" xfId="33209" xr:uid="{DAEE1453-7EC0-4A22-AECB-C0C460B5C431}"/>
    <cellStyle name="Normal 98 2 3 2 2" xfId="33210" xr:uid="{D946B57F-D971-4FC9-AEC4-7E17A739DC8A}"/>
    <cellStyle name="Normal 98 2 3 3" xfId="33211" xr:uid="{71743C20-4BA7-4779-9BEA-8F6213EB26D5}"/>
    <cellStyle name="Normal 98 2 4" xfId="33212" xr:uid="{C7D71A7A-387B-4C2E-A5F5-A377580DCE50}"/>
    <cellStyle name="Normal 98 2 4 2" xfId="33213" xr:uid="{8AE15BD3-0AF0-4FDC-B874-AD73686109FD}"/>
    <cellStyle name="Normal 98 2 5" xfId="33214" xr:uid="{856C01A2-480E-45C7-BA68-D6533B3F4499}"/>
    <cellStyle name="Normal 98 3" xfId="33215" xr:uid="{B35FA364-9EA5-495C-8A79-C8A73204AC2C}"/>
    <cellStyle name="Normal 98 3 2" xfId="33216" xr:uid="{CA78F5EA-7428-4F4E-B05E-B04AE67AD42E}"/>
    <cellStyle name="Normal 98 3 2 2" xfId="33217" xr:uid="{EB883AE2-D7FC-4C45-A187-CAA387E43EF8}"/>
    <cellStyle name="Normal 98 3 2 2 2" xfId="33218" xr:uid="{B8F80324-3E0B-4F93-87FE-706D17A83DD5}"/>
    <cellStyle name="Normal 98 3 2 2 2 2" xfId="33219" xr:uid="{B17645B6-9BEC-471E-97F0-A06195A6477A}"/>
    <cellStyle name="Normal 98 3 2 2 2 2 2" xfId="33220" xr:uid="{AF72C71D-BD96-4A34-8EBD-B6E92657BEF6}"/>
    <cellStyle name="Normal 98 3 2 2 2 3" xfId="33221" xr:uid="{A65663C6-D736-4D46-8C35-9BC57CCA3759}"/>
    <cellStyle name="Normal 98 3 2 2 3" xfId="33222" xr:uid="{CA332BF8-1B76-43A9-829A-49E143CC3645}"/>
    <cellStyle name="Normal 98 3 2 2 3 2" xfId="33223" xr:uid="{5CE382F2-D5FF-40D7-A68D-B5A7F34FE41B}"/>
    <cellStyle name="Normal 98 3 2 2 4" xfId="33224" xr:uid="{D892A3AF-D42B-4242-9501-193D7FF4EC98}"/>
    <cellStyle name="Normal 98 3 2 3" xfId="33225" xr:uid="{99B3FD65-95A4-4BCC-9C4C-F19395FC7C99}"/>
    <cellStyle name="Normal 98 3 2 3 2" xfId="33226" xr:uid="{97252859-45A0-4BD5-BB29-7404D2D78546}"/>
    <cellStyle name="Normal 98 3 2 3 2 2" xfId="33227" xr:uid="{43DC18EC-BED1-429B-BA4A-2EEB5B5B659B}"/>
    <cellStyle name="Normal 98 3 2 3 2 2 2" xfId="33228" xr:uid="{BA75A6DF-FCB7-4F78-9073-E385479E8982}"/>
    <cellStyle name="Normal 98 3 2 3 2 3" xfId="33229" xr:uid="{6A24BB50-0DF7-4598-A9CD-1B7C5C386D54}"/>
    <cellStyle name="Normal 98 3 2 3 3" xfId="33230" xr:uid="{01D0A895-F0D1-48D3-A18E-2CE627F05ECC}"/>
    <cellStyle name="Normal 98 3 2 3 3 2" xfId="33231" xr:uid="{153EB8F2-C0C4-483C-B583-3862A1E6B522}"/>
    <cellStyle name="Normal 98 3 2 3 4" xfId="33232" xr:uid="{9351F73B-7487-46BE-B601-EE130331F1B1}"/>
    <cellStyle name="Normal 98 3 2 4" xfId="33233" xr:uid="{773EF7C0-F731-4718-B528-30165BED469A}"/>
    <cellStyle name="Normal 98 3 2 4 2" xfId="33234" xr:uid="{F770F278-5B07-4B91-9796-81CF980070B9}"/>
    <cellStyle name="Normal 98 3 2 4 2 2" xfId="33235" xr:uid="{01F81348-E3A4-4E6F-80EB-B7F545DCB02B}"/>
    <cellStyle name="Normal 98 3 2 4 3" xfId="33236" xr:uid="{8BE857A2-1A24-41E4-8500-2D4DFCA082AB}"/>
    <cellStyle name="Normal 98 3 2 5" xfId="33237" xr:uid="{2DDB9111-AF68-4555-B944-46ACE90D2430}"/>
    <cellStyle name="Normal 98 3 2 5 2" xfId="33238" xr:uid="{DE0F4DF6-B28C-48B7-B8F8-DF27EA166AEF}"/>
    <cellStyle name="Normal 98 3 2 6" xfId="33239" xr:uid="{8C81A6EA-8F6B-4705-8104-6BD9BEAC732A}"/>
    <cellStyle name="Normal 98 3 3" xfId="33240" xr:uid="{0D63EFCB-2D26-47B4-9D95-18A147F5689C}"/>
    <cellStyle name="Normal 98 3 3 2" xfId="33241" xr:uid="{F96F8522-690B-4E04-B300-E7AC15D4AC53}"/>
    <cellStyle name="Normal 98 3 3 2 2" xfId="33242" xr:uid="{A267D241-EBF3-4100-8D08-8796D45285B5}"/>
    <cellStyle name="Normal 98 3 3 2 2 2" xfId="33243" xr:uid="{230F35EE-C806-4C3E-9890-2E328032D8A8}"/>
    <cellStyle name="Normal 98 3 3 2 3" xfId="33244" xr:uid="{6E2848D6-FCFF-41D2-A739-568EC3ABB6FF}"/>
    <cellStyle name="Normal 98 3 3 3" xfId="33245" xr:uid="{DFD035DF-EF30-4F40-8E82-AA29E7ED4F3F}"/>
    <cellStyle name="Normal 98 3 3 3 2" xfId="33246" xr:uid="{2A81D3FE-B7E1-496D-A46F-0641566E1932}"/>
    <cellStyle name="Normal 98 3 3 4" xfId="33247" xr:uid="{928BDC3A-214B-444A-9AE1-8BC3AEFE7B4D}"/>
    <cellStyle name="Normal 98 3 4" xfId="33248" xr:uid="{7968CD5F-A2B8-444E-85A9-FE18525C2DA4}"/>
    <cellStyle name="Normal 98 3 4 2" xfId="33249" xr:uid="{363D1243-70F6-4431-B7F2-3DA0E8F5700F}"/>
    <cellStyle name="Normal 98 3 4 2 2" xfId="33250" xr:uid="{2AD793E0-0C4A-4A1D-A353-7EFAAAC270DF}"/>
    <cellStyle name="Normal 98 3 4 3" xfId="33251" xr:uid="{94A68936-82DE-4864-BFD4-ED64A85E770B}"/>
    <cellStyle name="Normal 98 3 5" xfId="33252" xr:uid="{AF3B354D-351B-4094-825C-E146B59513D3}"/>
    <cellStyle name="Normal 98 3 5 2" xfId="33253" xr:uid="{E83C4AF8-0BB9-413C-B4DB-B25793D007C0}"/>
    <cellStyle name="Normal 98 3 6" xfId="33254" xr:uid="{32728C8B-895F-4DC1-9D12-4B17E5CC8845}"/>
    <cellStyle name="Normal 98 4" xfId="33255" xr:uid="{087174D6-04B1-4130-8B41-857314A9C49F}"/>
    <cellStyle name="Normal 98 4 2" xfId="33256" xr:uid="{96C38D06-DBC0-4548-935B-5CF4A59AB139}"/>
    <cellStyle name="Normal 98 4 2 2" xfId="33257" xr:uid="{8CA1758D-F44D-40E0-AF04-3EAE05F31760}"/>
    <cellStyle name="Normal 98 4 2 2 2" xfId="33258" xr:uid="{0626C0C4-7CFE-4C51-9C0A-0A42D4FA6D9C}"/>
    <cellStyle name="Normal 98 4 2 3" xfId="33259" xr:uid="{82241CDC-C54F-4786-8328-C7D7990872A8}"/>
    <cellStyle name="Normal 98 4 3" xfId="33260" xr:uid="{0E3C8557-1C75-420F-B45B-BCBD206B32AF}"/>
    <cellStyle name="Normal 98 4 3 2" xfId="33261" xr:uid="{56BF00A5-3AAE-4E1C-A720-F64ADB6BA9D1}"/>
    <cellStyle name="Normal 98 4 4" xfId="33262" xr:uid="{14BC1089-6FAE-45B2-A150-083F820E48F5}"/>
    <cellStyle name="Normal 98 5" xfId="33263" xr:uid="{A5445944-BE97-48DD-8CC1-22BEBF17709A}"/>
    <cellStyle name="Normal 98 5 2" xfId="33264" xr:uid="{FA9CC70A-9359-48F5-8D7E-5D9AA5B4B19F}"/>
    <cellStyle name="Normal 98 5 2 2" xfId="33265" xr:uid="{FFAD4477-5D97-44CB-A289-05DE190F4F67}"/>
    <cellStyle name="Normal 98 5 3" xfId="33266" xr:uid="{F47FE089-9875-4968-8B60-87886B09A53B}"/>
    <cellStyle name="Normal 98 6" xfId="33267" xr:uid="{B0C1AE9C-73AA-4772-BE9D-715F3389830E}"/>
    <cellStyle name="Normal 98 6 2" xfId="33268" xr:uid="{CEAE71F4-BAEE-40D1-B846-7ED43A1E64E2}"/>
    <cellStyle name="Normal 98 7" xfId="33269" xr:uid="{DDC6D591-4AB6-4DF2-B7A7-52AA3D60AACD}"/>
    <cellStyle name="Normal 99" xfId="33270" xr:uid="{5BB4DBF6-2141-443F-87B1-88490504DED2}"/>
    <cellStyle name="Normal 99 2" xfId="33271" xr:uid="{3DFE4625-6E43-4A13-AE1C-A24AD3295259}"/>
    <cellStyle name="Normal 99 2 2" xfId="33272" xr:uid="{9A16ADE7-70A9-4A99-9DAB-2B270BD76E37}"/>
    <cellStyle name="Normal 99 2 2 2" xfId="33273" xr:uid="{34C9D0F7-C3E7-453F-B855-9468CE4D6311}"/>
    <cellStyle name="Normal 99 2 2 2 2" xfId="33274" xr:uid="{2B39BE2E-63EA-4CF9-8FD5-7E32511B72C3}"/>
    <cellStyle name="Normal 99 2 2 3" xfId="33275" xr:uid="{2EE04475-A92F-479A-A860-C3626CD58BC8}"/>
    <cellStyle name="Normal 99 2 3" xfId="33276" xr:uid="{CE7F6340-BBC6-4998-A264-4AA0362F9E0C}"/>
    <cellStyle name="Normal 99 2 3 2" xfId="33277" xr:uid="{01F1E607-09A2-4E5D-BD89-1A651B60EF18}"/>
    <cellStyle name="Normal 99 2 4" xfId="33278" xr:uid="{5A940368-0360-4FB2-8F3E-7AF303ED40C4}"/>
    <cellStyle name="Normal 99 3" xfId="33279" xr:uid="{A5F5231F-BFA5-465A-A989-26084BEC026F}"/>
    <cellStyle name="Normal 99 3 2" xfId="33280" xr:uid="{DB2617DD-0DB4-4BC3-A773-768EEA918AC6}"/>
    <cellStyle name="Normal 99 3 2 2" xfId="33281" xr:uid="{9E5989AA-6E19-4414-B3FC-655390DCCF1A}"/>
    <cellStyle name="Normal 99 3 3" xfId="33282" xr:uid="{C6AE4592-D543-431B-A6E7-84BD89BC82FA}"/>
    <cellStyle name="Normal 99 4" xfId="33283" xr:uid="{B24ECCCF-D2EA-4603-80FA-6A3C967EF437}"/>
    <cellStyle name="Normal 99 4 2" xfId="33284" xr:uid="{26654723-2A09-41AE-A3F1-96146F7394BF}"/>
    <cellStyle name="Normal 99 5" xfId="33285" xr:uid="{8937A8E5-1762-44B3-BEA1-9F18BEEDF437}"/>
    <cellStyle name="Normal_BS&amp;PLT Q1'2006" xfId="1" xr:uid="{00000000-0005-0000-0000-000003000000}"/>
    <cellStyle name="Normale_9639A02C" xfId="1812" xr:uid="{71AC1A32-A56F-455D-9BF6-E80FB092693B}"/>
    <cellStyle name="NormalGB" xfId="1813" xr:uid="{4E94A241-86A9-47F9-9C59-8C7182B1A2E5}"/>
    <cellStyle name="NormalGB 2" xfId="33286" xr:uid="{B3B9A4A2-91A3-496F-B056-058BB579FD1C}"/>
    <cellStyle name="NormalGB 2 2" xfId="33287" xr:uid="{79AEDEE5-876D-445E-B02E-1BCD5E2F96DE}"/>
    <cellStyle name="NormalGB 3" xfId="33288" xr:uid="{AAB3ACCF-F7D0-41C4-8578-B7CA2108C400}"/>
    <cellStyle name="Note 10" xfId="1814" xr:uid="{73C38F7C-CBB7-4AF1-BD56-6DB2CBF6EE4B}"/>
    <cellStyle name="Note 10 2" xfId="33290" xr:uid="{5683B8B5-3776-4CAD-9A81-CBF9024B247C}"/>
    <cellStyle name="Note 10 2 2" xfId="38208" xr:uid="{60DFBE72-A710-44F6-9D44-04F7E3270D0E}"/>
    <cellStyle name="Note 10 3" xfId="33291" xr:uid="{84B87F27-F4F7-4368-85A1-C3360CACE79F}"/>
    <cellStyle name="Note 10 3 2" xfId="33292" xr:uid="{DAE23C2A-D5C0-4E48-8AF3-109CBC0394E2}"/>
    <cellStyle name="Note 10 3 3" xfId="38165" xr:uid="{85517355-68EF-4C62-B941-860C1E5758EE}"/>
    <cellStyle name="Note 10 4" xfId="33293" xr:uid="{62E7D86A-7C67-4AE1-B735-B1776774ACCA}"/>
    <cellStyle name="Note 10 5" xfId="33289" xr:uid="{F66A5D3D-AEB6-4268-9BF9-3B1434E5F838}"/>
    <cellStyle name="Note 10 6" xfId="37959" xr:uid="{48C62F01-D0ED-4424-8BE7-A3AC542C7117}"/>
    <cellStyle name="Note 11" xfId="1815" xr:uid="{AE74EB75-34C4-49E0-A088-4194021EE990}"/>
    <cellStyle name="Note 11 2" xfId="33295" xr:uid="{AE8A6040-BD2A-4DC5-B1F7-5B014F926FC2}"/>
    <cellStyle name="Note 11 2 2" xfId="33296" xr:uid="{45A2EAED-3DD6-4985-8937-BC9CACC7A3F2}"/>
    <cellStyle name="Note 11 2 2 2" xfId="33297" xr:uid="{AA392E47-909E-439F-8A71-04E1BBABA066}"/>
    <cellStyle name="Note 11 2 3" xfId="33298" xr:uid="{AD9214BF-C12E-4170-8906-2B25BBF36E62}"/>
    <cellStyle name="Note 11 2 4" xfId="38209" xr:uid="{970A0003-4610-41D0-A4A5-921189F9CADB}"/>
    <cellStyle name="Note 11 3" xfId="33299" xr:uid="{4C9639BE-DDE0-447C-A7F9-765E48FDD5F8}"/>
    <cellStyle name="Note 11 3 2" xfId="33300" xr:uid="{A8F6EEBD-D3FC-4C33-A0E9-CAA2BF09473C}"/>
    <cellStyle name="Note 11 3 3" xfId="38164" xr:uid="{05BCF6AE-F0EA-4AF9-A030-73DD46B4B57C}"/>
    <cellStyle name="Note 11 4" xfId="33294" xr:uid="{D78DA56C-AC96-45DB-820C-13C6A8FC60DD}"/>
    <cellStyle name="Note 11 5" xfId="37960" xr:uid="{750AF7FA-0B38-4B39-8EB2-998A31727B24}"/>
    <cellStyle name="Note 12" xfId="1816" xr:uid="{3AECDA4D-9FCB-433B-9CDC-99EA9EC719D0}"/>
    <cellStyle name="Note 12 2" xfId="33302" xr:uid="{B9BF96B3-2E4F-41DD-AFFF-F77E7A43578D}"/>
    <cellStyle name="Note 12 2 2" xfId="38210" xr:uid="{1D267731-5253-4ED8-951F-4F03F5E39E79}"/>
    <cellStyle name="Note 12 3" xfId="33303" xr:uid="{61EA2162-A024-4085-B1FA-14C271893D93}"/>
    <cellStyle name="Note 12 3 2" xfId="33304" xr:uid="{51EEA2D8-7A0E-492E-9763-173BFFF63DB7}"/>
    <cellStyle name="Note 12 3 3" xfId="38083" xr:uid="{2D129356-9F3C-4D0B-A46F-CB0B94690168}"/>
    <cellStyle name="Note 12 4" xfId="33301" xr:uid="{2CF181D2-296C-4A0F-A5E4-6B8958BACFC1}"/>
    <cellStyle name="Note 12 5" xfId="37961" xr:uid="{578E6C8E-AAF1-4A19-8590-71509C87E592}"/>
    <cellStyle name="Note 13" xfId="1817" xr:uid="{75B013AE-FC12-48EB-A72C-F84362D7FC01}"/>
    <cellStyle name="Note 13 2" xfId="33306" xr:uid="{C51A23F2-7EB5-4240-943B-BF219E97D879}"/>
    <cellStyle name="Note 13 2 2" xfId="38211" xr:uid="{6201E38A-994D-42E5-849A-55F74B191894}"/>
    <cellStyle name="Note 13 3" xfId="33307" xr:uid="{C295D9BC-3CB0-4C1A-82B9-21DF33C5E45D}"/>
    <cellStyle name="Note 13 3 2" xfId="33308" xr:uid="{494DF8FA-8DBA-4972-B183-41C513763A91}"/>
    <cellStyle name="Note 13 3 3" xfId="38163" xr:uid="{98B59A6A-362C-4B6D-9F49-80415DAC7A63}"/>
    <cellStyle name="Note 13 4" xfId="33305" xr:uid="{6F5623FF-5F77-4EF2-BD1A-CE375B64AF69}"/>
    <cellStyle name="Note 13 5" xfId="37962" xr:uid="{D93ADC1C-1A79-46EE-A884-4E731EF1BBF7}"/>
    <cellStyle name="Note 14" xfId="1818" xr:uid="{8F5F5FFD-D7C9-4A90-8E1F-D3712C12A324}"/>
    <cellStyle name="Note 14 2" xfId="33310" xr:uid="{2C171F26-9039-43F2-8DE8-33CAE7724973}"/>
    <cellStyle name="Note 14 2 2" xfId="38212" xr:uid="{32A237E2-C4EB-40B2-BB7C-FBCA9F10BD75}"/>
    <cellStyle name="Note 14 3" xfId="33311" xr:uid="{70811226-7871-4D6A-9C89-77F570F9C1A7}"/>
    <cellStyle name="Note 14 3 2" xfId="33312" xr:uid="{AAD449B5-3EE3-4734-8EB2-26F261A01E56}"/>
    <cellStyle name="Note 14 3 3" xfId="38162" xr:uid="{03A99D22-2503-40F6-B6E7-F39588E2A868}"/>
    <cellStyle name="Note 14 4" xfId="33309" xr:uid="{895C7B47-0EF3-4C6F-945E-8BF463BB42E7}"/>
    <cellStyle name="Note 14 5" xfId="37963" xr:uid="{6E6BDFB2-445A-44E8-B634-E0B676DE9DF9}"/>
    <cellStyle name="Note 15" xfId="1819" xr:uid="{633105C3-BFDE-4CA1-8E55-F5DEDADA0AF8}"/>
    <cellStyle name="Note 15 2" xfId="33314" xr:uid="{0850D5B2-FEFD-4281-883F-BC879EBECC41}"/>
    <cellStyle name="Note 15 2 2" xfId="33315" xr:uid="{28AD2B22-0B01-46FD-A890-559743437F03}"/>
    <cellStyle name="Note 15 2 2 2" xfId="33316" xr:uid="{E64D7104-99BD-451A-973B-B76A5FB29E47}"/>
    <cellStyle name="Note 15 2 3" xfId="33317" xr:uid="{6421C582-320E-4D27-A77B-B1175AF40E91}"/>
    <cellStyle name="Note 15 2 4" xfId="38213" xr:uid="{E7EA7D19-5F17-4B6D-A469-C7A7884C980B}"/>
    <cellStyle name="Note 15 3" xfId="33318" xr:uid="{8059984B-BB4E-46D8-AFAF-21A28EFD9A7E}"/>
    <cellStyle name="Note 15 3 2" xfId="33319" xr:uid="{E7CBA88A-7586-42BC-A443-D95351F4C6A8}"/>
    <cellStyle name="Note 15 3 3" xfId="38161" xr:uid="{6FF26346-EAC5-47F2-8617-B86EE8C5579D}"/>
    <cellStyle name="Note 15 4" xfId="33313" xr:uid="{14E4B8B4-F294-491E-B28D-837A09840C0F}"/>
    <cellStyle name="Note 15 5" xfId="37964" xr:uid="{18BFB246-C14E-4F58-93E4-1E8375B6538A}"/>
    <cellStyle name="Note 16" xfId="1820" xr:uid="{2FAAD0F8-E780-414B-8AA9-07FBFC908AE1}"/>
    <cellStyle name="Note 16 2" xfId="33321" xr:uid="{6A0551CC-35EA-49C0-8F76-D78DE86D612D}"/>
    <cellStyle name="Note 16 2 2" xfId="33322" xr:uid="{4BDB4175-9DA5-4935-9398-D02488FBCF61}"/>
    <cellStyle name="Note 16 2 2 2" xfId="33323" xr:uid="{F097439D-90E5-487F-AE9D-EE30E2DBAE4F}"/>
    <cellStyle name="Note 16 2 3" xfId="33324" xr:uid="{BBD04715-7C5A-4A2A-88D5-DCF9AC1DE6B5}"/>
    <cellStyle name="Note 16 2 4" xfId="38214" xr:uid="{EFB5C5CF-127B-4FD0-9BD5-0F78CB1B3B0A}"/>
    <cellStyle name="Note 16 3" xfId="33325" xr:uid="{2AEA4FC2-9A67-47F0-8A82-D8715BC199E9}"/>
    <cellStyle name="Note 16 3 2" xfId="33326" xr:uid="{458AF7FD-5663-4B24-BED4-8F11C0B07200}"/>
    <cellStyle name="Note 16 3 3" xfId="38160" xr:uid="{7E48CEDD-D3FB-423E-B41E-19BA92350447}"/>
    <cellStyle name="Note 16 4" xfId="33327" xr:uid="{20E3DAF2-D7EE-4E49-A1EF-E699CC51D553}"/>
    <cellStyle name="Note 16 5" xfId="33320" xr:uid="{83C1442F-94D9-4BE7-BD36-E62B7D1D9097}"/>
    <cellStyle name="Note 16 6" xfId="37965" xr:uid="{CDA28312-82F3-4CFC-BEB7-5D5610CC8FFA}"/>
    <cellStyle name="Note 17" xfId="1821" xr:uid="{52EEFFB6-C0BA-49CC-B78B-135D16B0E091}"/>
    <cellStyle name="Note 17 2" xfId="33329" xr:uid="{AD09B1F2-019A-4161-A4E5-30D8204B59DF}"/>
    <cellStyle name="Note 17 2 2" xfId="38215" xr:uid="{E889A815-60F6-4294-A400-EF0FE3126FEF}"/>
    <cellStyle name="Note 17 3" xfId="33330" xr:uid="{BCA131C7-B634-4811-9FA4-E125570FB8D2}"/>
    <cellStyle name="Note 17 3 2" xfId="33331" xr:uid="{B1B0C316-5785-4BEB-84FE-F559A06FB946}"/>
    <cellStyle name="Note 17 3 3" xfId="38159" xr:uid="{2E91DD1E-3F20-4AE3-A32C-301A01792B8C}"/>
    <cellStyle name="Note 17 4" xfId="33328" xr:uid="{7F0587F0-2A39-414A-A58C-5E9BAAD9E448}"/>
    <cellStyle name="Note 17 5" xfId="37966" xr:uid="{AE0FCF64-5F7C-496B-9138-AE665512E0AD}"/>
    <cellStyle name="Note 18" xfId="33332" xr:uid="{4207D40B-DAE8-4A57-B79C-23E9723059D7}"/>
    <cellStyle name="Note 18 2" xfId="1822" xr:uid="{11765C66-2100-41C4-A142-CA5419ADD290}"/>
    <cellStyle name="Note 18 2 2" xfId="33333" xr:uid="{4D733C7C-6CC6-4AF3-AFA3-778F77DAEA8E}"/>
    <cellStyle name="Note 18 3" xfId="33334" xr:uid="{DA815868-9512-4162-8F97-116FFCBAAA8B}"/>
    <cellStyle name="Note 18 3 2" xfId="33335" xr:uid="{4B8A2452-F5EB-4DBC-9642-DDE2D0F21F3D}"/>
    <cellStyle name="Note 18 3 2 2" xfId="33336" xr:uid="{53C15D36-4DE0-4D2D-BD4D-E8F912F2241B}"/>
    <cellStyle name="Note 18 3 3" xfId="33337" xr:uid="{CB47CC24-24C4-48E7-B11D-32D86EDA04C9}"/>
    <cellStyle name="Note 18 4" xfId="33338" xr:uid="{7DE254F0-DC66-49C7-83E0-18E705082525}"/>
    <cellStyle name="Note 18 4 2" xfId="33339" xr:uid="{5FA1C01D-CA20-4E39-B5BB-40F870B244BE}"/>
    <cellStyle name="Note 18 4 2 2" xfId="33340" xr:uid="{6DF8D5CB-0DCD-4A28-9E27-F048EEF3B6F5}"/>
    <cellStyle name="Note 18 4 3" xfId="33341" xr:uid="{5E8812B0-879B-4B7C-8871-82E243C070C3}"/>
    <cellStyle name="Note 18 5" xfId="33342" xr:uid="{8B64045B-3547-4262-8559-3BD08240E8C7}"/>
    <cellStyle name="Note 18 5 2" xfId="33343" xr:uid="{7573893A-E7BA-4149-ABD2-7339D4BAC9EE}"/>
    <cellStyle name="Note 18 5 2 2" xfId="33344" xr:uid="{EEF175FF-73BF-4840-A8A3-A4A2BD6ABF21}"/>
    <cellStyle name="Note 18 5 3" xfId="33345" xr:uid="{8BF481C6-B72A-4061-AD51-AED850DD5CEC}"/>
    <cellStyle name="Note 19" xfId="33346" xr:uid="{AA84E81D-5BDD-4F27-B341-BB419CBB5676}"/>
    <cellStyle name="Note 19 2" xfId="33347" xr:uid="{4BBA3B79-39A9-485B-A1EE-A5FAB2F5ED1A}"/>
    <cellStyle name="Note 19 2 2" xfId="33348" xr:uid="{AFB37E58-1288-467F-A0D3-A67655586618}"/>
    <cellStyle name="Note 19 2 2 2" xfId="33349" xr:uid="{A9D7E16B-B01E-48D0-BDDE-04381D1BD61E}"/>
    <cellStyle name="Note 19 2 3" xfId="33350" xr:uid="{42A1BFDC-9DA7-4EEC-AF39-70CB527DD64F}"/>
    <cellStyle name="Note 19 3" xfId="33351" xr:uid="{B7615EE0-3141-4887-AE66-2056F2EECA50}"/>
    <cellStyle name="Note 19 3 2" xfId="33352" xr:uid="{C7464941-83FC-40C3-905B-F0B4DEF15045}"/>
    <cellStyle name="Note 19 3 2 2" xfId="33353" xr:uid="{EF6D1C89-7174-4043-911D-3D1700BE6679}"/>
    <cellStyle name="Note 19 3 3" xfId="33354" xr:uid="{CB77429E-AF53-418B-A8DD-5ECF691E9799}"/>
    <cellStyle name="Note 19 4" xfId="33355" xr:uid="{7A54B3C2-78C9-47EF-9AC7-DFB1A30B213D}"/>
    <cellStyle name="Note 19 4 2" xfId="33356" xr:uid="{6C105FFF-4D84-4463-B6DA-05C126E55592}"/>
    <cellStyle name="Note 19 4 2 2" xfId="33357" xr:uid="{4EB6BC81-2774-4EEC-9176-4B38C01F1EBE}"/>
    <cellStyle name="Note 19 4 3" xfId="33358" xr:uid="{A677BDBC-8C87-4C0E-84F9-13B10BF2F81E}"/>
    <cellStyle name="Note 19 5" xfId="33359" xr:uid="{AB4CAAE4-5D69-45A1-95D2-33EB08286D41}"/>
    <cellStyle name="Note 2" xfId="447" xr:uid="{9E0077D2-31D1-4350-ACF2-6FF12D6470C0}"/>
    <cellStyle name="Note 2 2" xfId="1823" xr:uid="{058843EC-023F-4D4B-8C79-D931AD915C07}"/>
    <cellStyle name="Note 2 2 2" xfId="33360" xr:uid="{10656061-BBA0-41F2-A850-30162E4AF70C}"/>
    <cellStyle name="Note 2 2 2 2" xfId="33361" xr:uid="{2B54804E-4478-45FA-B26E-397A37E0959F}"/>
    <cellStyle name="Note 2 2 3" xfId="33362" xr:uid="{B43346EE-D2CA-413D-95F0-6E65A0A066FC}"/>
    <cellStyle name="Note 2 3" xfId="1824" xr:uid="{B03ECF9D-3CE6-451F-82D8-8CF4E2808DC9}"/>
    <cellStyle name="Note 2 3 2" xfId="33363" xr:uid="{B0036024-7E99-46A0-B9BC-4308361EA4E1}"/>
    <cellStyle name="Note 2 3 2 2" xfId="33364" xr:uid="{DE84C0FC-DC0D-4583-8B2E-8408AB804C7C}"/>
    <cellStyle name="Note 2 3 3" xfId="33365" xr:uid="{BE667B8E-7F9A-4865-A641-DECE1E9D3BF8}"/>
    <cellStyle name="Note 2 3 4" xfId="33366" xr:uid="{038A98DB-C692-4B30-BBB2-88E4C5097E9D}"/>
    <cellStyle name="Note 2 3 4 2" xfId="33367" xr:uid="{F6D4CB17-8AE7-41B9-A4DE-F486ED8BCB7F}"/>
    <cellStyle name="Note 2 3 5" xfId="33368" xr:uid="{4B486C08-53CD-4F1D-B43A-CA9B74B8B7C7}"/>
    <cellStyle name="Note 2 4" xfId="1825" xr:uid="{24D7541A-D246-4C84-9C92-EBDB7B4AF22F}"/>
    <cellStyle name="Note 2 4 2" xfId="33369" xr:uid="{E9286CC7-CA41-46A7-A1AE-2F9F35C92ACA}"/>
    <cellStyle name="Note 2 4 2 2" xfId="33370" xr:uid="{54DD3E81-EBE7-4CF6-99FA-D7CCE48CAD5F}"/>
    <cellStyle name="Note 2 4 2 3" xfId="38216" xr:uid="{CAB2F2C3-4834-4163-ACE8-D342DDA8B980}"/>
    <cellStyle name="Note 2 4 3" xfId="33371" xr:uid="{8D8140A5-196F-4427-A5BF-CACAD0504691}"/>
    <cellStyle name="Note 2 4 3 2" xfId="38158" xr:uid="{A8B6775E-720E-490F-9D0C-B4E88337A868}"/>
    <cellStyle name="Note 2 4 4" xfId="33372" xr:uid="{5030492D-EAA7-4045-A938-F5D92CD56522}"/>
    <cellStyle name="Note 2 4 5" xfId="37967" xr:uid="{38FCBF0C-FB6D-4CDF-8AC7-BDD259932C95}"/>
    <cellStyle name="Note 2 5" xfId="33373" xr:uid="{A6A34422-2879-40B5-B2E0-A8785BA98D2E}"/>
    <cellStyle name="Note 2 6" xfId="33374" xr:uid="{0500D37F-CAE1-4379-8E51-AE388AB1E3DE}"/>
    <cellStyle name="Note 2 7" xfId="3144" xr:uid="{CF7247BE-A243-46A1-94DF-0D88B3C86D8E}"/>
    <cellStyle name="Note 20" xfId="33375" xr:uid="{B538F53F-978E-4D95-8E97-F179EB5AD8AE}"/>
    <cellStyle name="Note 20 2" xfId="33376" xr:uid="{BFB8A739-CDFF-425B-BE98-921B89F1E607}"/>
    <cellStyle name="Note 20 2 2" xfId="33377" xr:uid="{8E522B34-E772-448F-8762-2E17AE91FAC8}"/>
    <cellStyle name="Note 20 2 2 2" xfId="33378" xr:uid="{5D1CD43A-098A-478C-A60A-35D9E94A01D4}"/>
    <cellStyle name="Note 20 2 3" xfId="33379" xr:uid="{ECE6CBE2-0BE0-4220-9485-81DCDB4B46CE}"/>
    <cellStyle name="Note 20 3" xfId="33380" xr:uid="{7A63A0DC-B18A-4DB8-A9A1-6913355C74D3}"/>
    <cellStyle name="Note 20 3 2" xfId="33381" xr:uid="{B0BD8272-9FEB-4345-A1D5-88482BDD7202}"/>
    <cellStyle name="Note 20 3 2 2" xfId="33382" xr:uid="{2B4E86DB-FA1E-492E-9A3D-C0D82135AEFE}"/>
    <cellStyle name="Note 20 3 3" xfId="33383" xr:uid="{4C56C2E6-B99A-4354-AB70-8DB89E7BA539}"/>
    <cellStyle name="Note 20 4" xfId="33384" xr:uid="{D8BFF6F3-4893-407C-83FD-5C795E763DD8}"/>
    <cellStyle name="Note 20 4 2" xfId="33385" xr:uid="{95ACA0BB-2840-44BF-A8E3-49DB54795984}"/>
    <cellStyle name="Note 20 4 2 2" xfId="33386" xr:uid="{13A13647-EEDC-4BB0-89E5-31DFBC9E53BA}"/>
    <cellStyle name="Note 20 4 3" xfId="33387" xr:uid="{40F95FBD-9CB4-42D2-AC0A-541D365D637A}"/>
    <cellStyle name="Note 20 5" xfId="33388" xr:uid="{B4004ECB-FD54-46F7-B2B8-07C046593652}"/>
    <cellStyle name="Note 21" xfId="33389" xr:uid="{92182169-49A4-46F9-9066-ADAF15B93FFB}"/>
    <cellStyle name="Note 21 2" xfId="33390" xr:uid="{54532FC8-0159-4EB3-B65A-0458A0D7A6DF}"/>
    <cellStyle name="Note 21 2 2" xfId="33391" xr:uid="{A6EEC9F1-66ED-4722-B5FE-7CE1D260738A}"/>
    <cellStyle name="Note 21 2 2 2" xfId="33392" xr:uid="{B91F1CD0-E53E-4A6F-A29E-3BEF8FA929B8}"/>
    <cellStyle name="Note 21 2 3" xfId="33393" xr:uid="{C1DD7289-DE6E-435F-9857-0CFB2ACF8C16}"/>
    <cellStyle name="Note 21 3" xfId="33394" xr:uid="{E5DEA87A-7158-4B1D-A574-63E407104333}"/>
    <cellStyle name="Note 21 3 2" xfId="33395" xr:uid="{8A72A2F5-D7C7-4F4B-B321-DEB4D36195F3}"/>
    <cellStyle name="Note 21 3 2 2" xfId="33396" xr:uid="{2778E85E-0952-48ED-9B88-8E4C37C20AD0}"/>
    <cellStyle name="Note 21 3 3" xfId="33397" xr:uid="{4B824ACF-33A1-4DED-BCAA-2A3BC09084C2}"/>
    <cellStyle name="Note 21 4" xfId="33398" xr:uid="{C87A7C52-90BD-465C-B9F8-8A97A093B9C6}"/>
    <cellStyle name="Note 21 4 2" xfId="33399" xr:uid="{D4E8958B-1AB3-4917-8EDF-CFDB3679254B}"/>
    <cellStyle name="Note 21 5" xfId="33400" xr:uid="{358753ED-6B9F-4005-8E27-9E05EAC455FB}"/>
    <cellStyle name="Note 22" xfId="33401" xr:uid="{7F33ED0E-123D-4CDF-AE8D-401561711F24}"/>
    <cellStyle name="Note 22 2" xfId="33402" xr:uid="{9CAA333D-79EC-4C0C-9434-E454FF8D1513}"/>
    <cellStyle name="Note 22 2 2" xfId="33403" xr:uid="{2AB19521-2D27-404B-B501-94332A782187}"/>
    <cellStyle name="Note 22 2 2 2" xfId="33404" xr:uid="{27F03614-6F69-4302-8DD0-94922E969812}"/>
    <cellStyle name="Note 22 2 3" xfId="33405" xr:uid="{E11C571B-53DF-4F7D-B073-BE26431604E8}"/>
    <cellStyle name="Note 22 3" xfId="33406" xr:uid="{8336C305-29F6-4B3C-A897-C04370495768}"/>
    <cellStyle name="Note 22 3 2" xfId="33407" xr:uid="{CAF7F150-3311-4E15-AE10-CD4B2ED682FE}"/>
    <cellStyle name="Note 22 4" xfId="33408" xr:uid="{E77DDEC7-16B9-4902-AE46-5C180AC495FB}"/>
    <cellStyle name="Note 23" xfId="33409" xr:uid="{70A91CE7-2C51-4370-907B-2E0E1970156F}"/>
    <cellStyle name="Note 23 2" xfId="33410" xr:uid="{A41DAF42-8A67-4262-BA64-6421B13CD775}"/>
    <cellStyle name="Note 23 2 2" xfId="33411" xr:uid="{C7806BA8-60B4-4AE8-BAB7-A8D62CB99CC3}"/>
    <cellStyle name="Note 23 3" xfId="33412" xr:uid="{16C7043B-4589-49AE-8408-EBF3604D76C6}"/>
    <cellStyle name="Note 24" xfId="33413" xr:uid="{881A1EFB-AA96-40B9-B117-EAC32FE9C84F}"/>
    <cellStyle name="Note 24 2" xfId="33414" xr:uid="{C4B524EB-EABE-4431-8B2E-D085A3D01F7E}"/>
    <cellStyle name="Note 24 2 2" xfId="33415" xr:uid="{CFE8D44D-FB22-474A-80C4-5AB9F36C8B1A}"/>
    <cellStyle name="Note 24 3" xfId="33416" xr:uid="{449A4CBE-1374-4F67-819F-60E09FD0F048}"/>
    <cellStyle name="Note 25" xfId="33417" xr:uid="{23C37161-6470-4855-B638-98518D657448}"/>
    <cellStyle name="Note 25 2" xfId="33418" xr:uid="{2537B657-AB6C-42E3-945A-F5E9BF45AC7C}"/>
    <cellStyle name="Note 25 2 2" xfId="33419" xr:uid="{10B71232-A4EF-4755-A62D-43706C9B7E55}"/>
    <cellStyle name="Note 25 3" xfId="33420" xr:uid="{C3AEFF0B-C3BC-4F2F-BBBF-E3D42D254C1F}"/>
    <cellStyle name="Note 26" xfId="33421" xr:uid="{2681DA7A-D4FB-4A3F-9488-1F0F25B49745}"/>
    <cellStyle name="Note 26 2" xfId="33422" xr:uid="{50904A19-7A75-48B2-8C7D-DE6E419A6432}"/>
    <cellStyle name="Note 26 2 2" xfId="33423" xr:uid="{770784EF-520A-44D8-8F8E-F908B664892A}"/>
    <cellStyle name="Note 26 3" xfId="33424" xr:uid="{2ED4C066-970E-4C90-ABB8-4E237CE0FD9C}"/>
    <cellStyle name="Note 27" xfId="33425" xr:uid="{B862F049-89AC-42BF-885F-951E5AD1C83D}"/>
    <cellStyle name="Note 27 2" xfId="33426" xr:uid="{A046F167-99F2-4D6C-AC0B-FA8CEEAFF5D9}"/>
    <cellStyle name="Note 27 2 2" xfId="33427" xr:uid="{D687CA44-C7F8-4A95-A94D-585FD9F52143}"/>
    <cellStyle name="Note 27 3" xfId="33428" xr:uid="{2958ED38-CAF4-4D14-BCD7-CFE4684116BE}"/>
    <cellStyle name="Note 28" xfId="33429" xr:uid="{1AC9D882-6152-4C77-940E-29902B375115}"/>
    <cellStyle name="Note 28 2" xfId="33430" xr:uid="{D8DD893B-BA4C-4614-A281-DCCD215BBB5F}"/>
    <cellStyle name="Note 28 2 2" xfId="33431" xr:uid="{9A5AC486-BBC4-4B72-86A5-C89B5641891D}"/>
    <cellStyle name="Note 28 3" xfId="33432" xr:uid="{638C01A7-C41E-4791-A1B4-301CA28A82DA}"/>
    <cellStyle name="Note 29" xfId="33433" xr:uid="{1CAAD2AA-B1E4-4F15-A964-12A32F8D6336}"/>
    <cellStyle name="Note 29 2" xfId="33434" xr:uid="{EA2D7889-2FFE-40E1-BFC5-E708E89EE78A}"/>
    <cellStyle name="Note 29 2 2" xfId="33435" xr:uid="{A6AC1CEF-104B-4B8F-9C52-1D2CCD903F28}"/>
    <cellStyle name="Note 29 3" xfId="33436" xr:uid="{BABBD365-84E7-4EFE-B423-60B063E61749}"/>
    <cellStyle name="Note 3" xfId="300" xr:uid="{618C65F5-4B5F-4186-8C12-D2EF28528540}"/>
    <cellStyle name="Note 3 2" xfId="391" xr:uid="{D6D11607-FE9D-4043-8AE1-0D70A06AAEA7}"/>
    <cellStyle name="Note 3 2 2" xfId="2806" xr:uid="{FE94F18A-5991-4AAB-95BB-507AF6086E74}"/>
    <cellStyle name="Note 3 2 3" xfId="37792" xr:uid="{B4CF40BA-8D18-487C-9FF7-ED08D03AAA9E}"/>
    <cellStyle name="Note 3 3" xfId="424" xr:uid="{9F6E4235-83B7-405A-8608-F104C292090F}"/>
    <cellStyle name="Note 3 3 2" xfId="33438" xr:uid="{96DEE718-6267-4079-8BF5-919DA621425D}"/>
    <cellStyle name="Note 3 3 2 2" xfId="33439" xr:uid="{4AC8387C-A2E5-4477-90FC-2BB5E7C0DE98}"/>
    <cellStyle name="Note 3 3 3" xfId="33440" xr:uid="{4715B501-D861-4A7E-8BFA-D0B091A0B7F9}"/>
    <cellStyle name="Note 3 3 4" xfId="33437" xr:uid="{524C1818-979F-46FB-B35A-0B5E69B39C77}"/>
    <cellStyle name="Note 3 3 5" xfId="37823" xr:uid="{A7FCDB41-4310-4F56-BCAB-6762D6900216}"/>
    <cellStyle name="Note 3 4" xfId="558" xr:uid="{CB13F9A3-62C4-4850-B270-0E53DC01EFD4}"/>
    <cellStyle name="Note 3 4 2" xfId="33442" xr:uid="{CD21828F-DEDE-4DCF-B390-C7359A590F35}"/>
    <cellStyle name="Note 3 4 3" xfId="33441" xr:uid="{C9CA2B9E-E717-4412-8FD8-0BE41B18459D}"/>
    <cellStyle name="Note 3 4 4" xfId="37849" xr:uid="{004AB05B-CFBA-4F5C-8A2F-229B27E60338}"/>
    <cellStyle name="Note 3 5" xfId="3145" xr:uid="{E5FDF132-F317-47A7-B862-587AB824DC97}"/>
    <cellStyle name="Note 3 6" xfId="37737" xr:uid="{BE9737D0-38C0-4643-A52A-03F10744E1CD}"/>
    <cellStyle name="Note 30" xfId="33443" xr:uid="{F0252DEF-7FFA-4D44-8E17-3F2EDD236D94}"/>
    <cellStyle name="Note 30 2" xfId="33444" xr:uid="{87043E06-8346-469E-8387-FAB85C0D8435}"/>
    <cellStyle name="Note 30 2 2" xfId="33445" xr:uid="{5149F6C1-6B66-40A8-8935-328B880FFF27}"/>
    <cellStyle name="Note 30 3" xfId="33446" xr:uid="{491A99A8-D564-42A1-A0F8-E85D9386F37D}"/>
    <cellStyle name="Note 31" xfId="33447" xr:uid="{B57F58FA-90D2-442C-8EC2-0A6D8AB29B76}"/>
    <cellStyle name="Note 31 2" xfId="33448" xr:uid="{A8AA6319-5547-4D11-A976-AD0330E6A788}"/>
    <cellStyle name="Note 31 2 2" xfId="33449" xr:uid="{7164E85F-7578-4084-9A61-F239528E5091}"/>
    <cellStyle name="Note 31 3" xfId="33450" xr:uid="{C76B2AB3-5239-48D3-9536-A133CF3E2D11}"/>
    <cellStyle name="Note 32" xfId="33451" xr:uid="{BFDBC9F5-CA3B-4ABA-B180-F2D61C9A76E4}"/>
    <cellStyle name="Note 32 2" xfId="33452" xr:uid="{320FAA03-3444-45BE-A6A6-8DBA156604DD}"/>
    <cellStyle name="Note 32 2 2" xfId="33453" xr:uid="{D2861B2F-2E76-49AC-ABB9-E37464A43117}"/>
    <cellStyle name="Note 32 3" xfId="33454" xr:uid="{AEB3DE3E-F79A-45F9-A527-AC3C0ECA16E8}"/>
    <cellStyle name="Note 33" xfId="33455" xr:uid="{A97E002D-67A5-4059-9943-9E1B5BCE7BD4}"/>
    <cellStyle name="Note 33 2" xfId="33456" xr:uid="{33429702-D76F-4D23-B178-2490B7083DEB}"/>
    <cellStyle name="Note 33 2 2" xfId="33457" xr:uid="{DCC7D365-E43B-4EBB-AFC9-6CE11A55292F}"/>
    <cellStyle name="Note 33 3" xfId="33458" xr:uid="{99C8DC08-373A-4AA6-8877-DE4F6C7605CE}"/>
    <cellStyle name="Note 34" xfId="33459" xr:uid="{92B2D50A-751D-4374-A458-251FBCCDA0C6}"/>
    <cellStyle name="Note 34 2" xfId="33460" xr:uid="{FEEA53CA-E115-4C70-8662-9B9F493F9157}"/>
    <cellStyle name="Note 34 2 2" xfId="33461" xr:uid="{41BEA54E-CFE3-4634-AF27-1C8DFB668773}"/>
    <cellStyle name="Note 34 3" xfId="33462" xr:uid="{8BC3A604-1933-42BE-8805-730FACBDC86E}"/>
    <cellStyle name="Note 35" xfId="33463" xr:uid="{147E712E-515D-4051-A06C-1622128F08E6}"/>
    <cellStyle name="Note 35 2" xfId="33464" xr:uid="{F5824D1C-2E34-4061-A651-910A326AAEE3}"/>
    <cellStyle name="Note 36" xfId="33465" xr:uid="{BC587FB9-D698-4632-85F3-063C873B8A1D}"/>
    <cellStyle name="Note 36 2" xfId="33466" xr:uid="{51FA45D6-B671-4C75-9519-A6BE385E69A0}"/>
    <cellStyle name="Note 4" xfId="1826" xr:uid="{4513963C-D15B-4E76-9103-D6D1C0E4B7A9}"/>
    <cellStyle name="Note 4 2" xfId="1827" xr:uid="{F694563A-8142-424D-812F-FFB014B93879}"/>
    <cellStyle name="Note 4 2 2" xfId="37633" xr:uid="{638A9DEB-068C-465F-A091-84345A8F2F05}"/>
    <cellStyle name="Note 4 2 3" xfId="3146" xr:uid="{03142692-D705-45F7-B754-717FD186AED0}"/>
    <cellStyle name="Note 4 3" xfId="1828" xr:uid="{3C72B2DC-7AB0-42E6-8274-95C3ABF36CE6}"/>
    <cellStyle name="Note 4 4" xfId="1829" xr:uid="{7D7D1C46-6DCD-4105-A7E8-6AA26D42403E}"/>
    <cellStyle name="Note 4 4 2" xfId="33467" xr:uid="{D401CF7A-C7E4-456E-BA17-5D70BB82B014}"/>
    <cellStyle name="Note 4 5" xfId="38217" xr:uid="{AFA7832A-56F9-4548-8301-2A3A82037334}"/>
    <cellStyle name="Note 4 6" xfId="38157" xr:uid="{8793AD71-CD3C-4C5C-B426-882618C46155}"/>
    <cellStyle name="Note 4 7" xfId="37968" xr:uid="{BBD082B5-4094-4425-A2D5-513D974C85B2}"/>
    <cellStyle name="Note 5" xfId="1830" xr:uid="{5B129393-41DB-4CC7-822A-813BF6CF2D3D}"/>
    <cellStyle name="Note 5 2" xfId="1831" xr:uid="{AF3F3A95-F4BC-45CC-B2CE-844EBC7DF0ED}"/>
    <cellStyle name="Note 5 2 2" xfId="33468" xr:uid="{2E3D7D4F-A894-4097-A7DA-A48F95A56871}"/>
    <cellStyle name="Note 5 2 2 2" xfId="33469" xr:uid="{4E90C2AF-B64D-4EAA-82CB-33604F4B930D}"/>
    <cellStyle name="Note 5 2 3" xfId="33470" xr:uid="{B654AB1A-4504-4284-BFA9-6091B5C34A5A}"/>
    <cellStyle name="Note 5 3" xfId="1832" xr:uid="{DA753CC8-B0D7-41F0-85E0-83E853495626}"/>
    <cellStyle name="Note 5 3 2" xfId="33471" xr:uid="{D0F097C3-9C2F-467B-81EA-49BEAC315A4A}"/>
    <cellStyle name="Note 5 4" xfId="1833" xr:uid="{298EB89B-7BD9-4B1C-B587-E2FB6A176821}"/>
    <cellStyle name="Note 5 5" xfId="38218" xr:uid="{248F4AB7-8267-441B-A7F0-2B690391D3FB}"/>
    <cellStyle name="Note 5 6" xfId="38151" xr:uid="{C2D4DD4A-7427-4E3C-8D2E-D7378E8A272B}"/>
    <cellStyle name="Note 5 7" xfId="37969" xr:uid="{0EF4153A-873F-4568-A0E4-8DAB2A47222C}"/>
    <cellStyle name="Note 6" xfId="1834" xr:uid="{7B2CABC8-11E1-4FE3-9244-2B3201B8D57D}"/>
    <cellStyle name="Note 6 2" xfId="1835" xr:uid="{57B7B9E8-54D9-4510-BAC0-0AC43F2593B4}"/>
    <cellStyle name="Note 6 2 2" xfId="33473" xr:uid="{B2EA9738-8883-4D6D-AE03-19F6133406FC}"/>
    <cellStyle name="Note 6 3" xfId="33474" xr:uid="{58D8D97D-CE52-43AC-9258-A9C59204816A}"/>
    <cellStyle name="Note 6 3 2" xfId="33475" xr:uid="{7C9989EB-B5A2-4FB4-94C1-7F9046C56796}"/>
    <cellStyle name="Note 6 3 3" xfId="38219" xr:uid="{B2056AD6-705F-4026-B854-6B6D45253766}"/>
    <cellStyle name="Note 6 4" xfId="33476" xr:uid="{8CC16DD2-C293-4A44-95FC-86DC4D0FA162}"/>
    <cellStyle name="Note 6 4 2" xfId="38086" xr:uid="{0CA65011-D6C3-4B37-80A1-448DD8DDAC02}"/>
    <cellStyle name="Note 6 5" xfId="33472" xr:uid="{A1C12A36-AA8E-49E7-931C-B5557E493DFA}"/>
    <cellStyle name="Note 6 6" xfId="37970" xr:uid="{4C27BAC3-4871-47D9-9377-F09148E68EA5}"/>
    <cellStyle name="Note 7" xfId="1836" xr:uid="{BF6C590B-6749-4DFB-88DB-AE988106CE2D}"/>
    <cellStyle name="Note 7 2" xfId="33478" xr:uid="{62BBF41B-84CF-4E11-A0D2-1188636CBADC}"/>
    <cellStyle name="Note 7 2 2" xfId="38220" xr:uid="{F3ACB60F-4CAA-4722-B84B-CF8B095BD0B2}"/>
    <cellStyle name="Note 7 3" xfId="33479" xr:uid="{BD7DF9BC-6648-4DA3-B874-B9139BD139BD}"/>
    <cellStyle name="Note 7 3 2" xfId="33480" xr:uid="{2DC515B6-F9DF-4E0C-AE69-7FFAC68E886A}"/>
    <cellStyle name="Note 7 3 3" xfId="38138" xr:uid="{262E98F6-F560-4944-8369-CAFCF4613299}"/>
    <cellStyle name="Note 7 4" xfId="33477" xr:uid="{CE8EF4CC-B107-4FBA-BAB3-0DF74EA20780}"/>
    <cellStyle name="Note 7 5" xfId="37971" xr:uid="{ED2A3BB0-5B8A-4AD0-A2BE-DEE477CE52F6}"/>
    <cellStyle name="Note 8" xfId="1837" xr:uid="{F1D612AA-566D-4430-99DD-D688DE901339}"/>
    <cellStyle name="Note 8 2" xfId="33482" xr:uid="{5ED62E6A-7331-464D-BD7A-3B7BA962FDA3}"/>
    <cellStyle name="Note 8 2 2" xfId="38221" xr:uid="{EF27CBD8-77B7-458A-8671-E76B088DBB98}"/>
    <cellStyle name="Note 8 3" xfId="33483" xr:uid="{07D4ECB1-F011-431B-87ED-5D65E4AD959C}"/>
    <cellStyle name="Note 8 3 2" xfId="33484" xr:uid="{B9A09DDA-B124-49EA-9F21-142F5E0542BA}"/>
    <cellStyle name="Note 8 3 3" xfId="38137" xr:uid="{CBF761D0-0A8E-44D7-BD2B-18F02BB6B358}"/>
    <cellStyle name="Note 8 4" xfId="33481" xr:uid="{C8DB5AA0-ACD1-44FE-8241-35C5210D7D6A}"/>
    <cellStyle name="Note 8 5" xfId="37972" xr:uid="{9B608B53-CD03-4921-9D2F-BA592FC178DE}"/>
    <cellStyle name="Note 9" xfId="1838" xr:uid="{4819CF01-3A08-4D51-9F19-9480B75746A1}"/>
    <cellStyle name="Note 9 2" xfId="33486" xr:uid="{683AD931-05A2-40B3-A512-15F266D71E8E}"/>
    <cellStyle name="Note 9 2 2" xfId="38222" xr:uid="{62D6E466-BFD5-476A-9776-CF6ABA3E3639}"/>
    <cellStyle name="Note 9 3" xfId="33487" xr:uid="{DB62D7D4-6C44-4285-85F4-406BED2EF138}"/>
    <cellStyle name="Note 9 3 2" xfId="33488" xr:uid="{917F4EC6-DD2D-4A51-A179-C1C97FA00FDC}"/>
    <cellStyle name="Note 9 3 3" xfId="38136" xr:uid="{34EDD52B-F158-43CE-A0E7-121DF71F1183}"/>
    <cellStyle name="Note 9 4" xfId="33485" xr:uid="{75BD942D-3D35-4B1A-A228-39490FC2A0C7}"/>
    <cellStyle name="Note 9 5" xfId="37973" xr:uid="{25714EFB-FE2B-455F-8B80-2D2549A61E96}"/>
    <cellStyle name="oft Excel]_x000d__x000a_Comment=The open=/f lines load custom functions into the Paste Function list._x000d__x000a_Maximized=3_x000d__x000a_Basics=1_x000d__x000a_A" xfId="1839" xr:uid="{046034DB-B8A6-40B0-A5A0-496DEFD608B9}"/>
    <cellStyle name="oft Excel]_x000d__x000a_Comment=The open=/f lines load custom functions into the Paste Function list._x000d__x000a_Maximized=3_x000d__x000a_Basics=1_x000d__x000a_A 2" xfId="2807" xr:uid="{4A715EA8-9799-4AC2-B25B-075C50AC7413}"/>
    <cellStyle name="oft Excel]_x000d__x000a_Comment=The open=/f lines load custom functions into the Paste Function list._x000d__x000a_Maximized=3_x000d__x000a_Basics=1_x000d__x000a_A 2 2" xfId="33490" xr:uid="{178F0981-A25D-47DA-B6B2-4DDC20D4C2AB}"/>
    <cellStyle name="oft Excel]_x000d__x000a_Comment=The open=/f lines load custom functions into the Paste Function list._x000d__x000a_Maximized=3_x000d__x000a_Basics=1_x000d__x000a_A 2 2 2" xfId="33491" xr:uid="{D63C29EF-DE4E-4EFA-BF3E-95CB73334A64}"/>
    <cellStyle name="oft Excel]_x000d__x000a_Comment=The open=/f lines load custom functions into the Paste Function list._x000d__x000a_Maximized=3_x000d__x000a_Basics=1_x000d__x000a_A 2 3" xfId="33492" xr:uid="{FD4E1C1C-D668-4ABF-BB26-DF9AE9AC5C40}"/>
    <cellStyle name="oft Excel]_x000d__x000a_Comment=The open=/f lines load custom functions into the Paste Function list._x000d__x000a_Maximized=3_x000d__x000a_Basics=1_x000d__x000a_A 2 4" xfId="33489" xr:uid="{EFF75B3C-0854-4018-80C6-CBD8F99C9131}"/>
    <cellStyle name="oft Excel]_x000d__x000a_Comment=The open=/f lines load custom functions into the Paste Function list._x000d__x000a_Maximized=3_x000d__x000a_Basics=1_x000d__x000a_A 2 5" xfId="37974" xr:uid="{36682068-3699-4476-BEEA-EB900D2709E5}"/>
    <cellStyle name="oft Excel]_x000d__x000a_Comment=The open=/f lines load custom functions into the Paste Function list._x000d__x000a_Maximized=3_x000d__x000a_Basics=1_x000d__x000a_A 3" xfId="33493" xr:uid="{AF143BA1-FD42-4F89-BF0F-E594F17E9EB7}"/>
    <cellStyle name="oft Excel]_x000d__x000a_Comment=The open=/f lines load custom functions into the Paste Function list._x000d__x000a_Maximized=3_x000d__x000a_Basics=1_x000d__x000a_A 3 2" xfId="33494" xr:uid="{B1E010D1-9C3B-425B-89FC-F1253B32898E}"/>
    <cellStyle name="oft Excel]_x000d__x000a_Comment=The open=/f lines load custom functions into the Paste Function list._x000d__x000a_Maximized=3_x000d__x000a_Basics=1_x000d__x000a_A 3 2 2" xfId="33495" xr:uid="{A43FDE9A-C608-46B4-A990-296A765AD20D}"/>
    <cellStyle name="oft Excel]_x000d__x000a_Comment=The open=/f lines load custom functions into the Paste Function list._x000d__x000a_Maximized=3_x000d__x000a_Basics=1_x000d__x000a_A 3 3" xfId="33496" xr:uid="{8F0FE1DD-2CFB-4ECB-B90B-94032BE861F3}"/>
    <cellStyle name="Output 10" xfId="1840" xr:uid="{26F9D365-A610-44D0-9309-AA09549D91E2}"/>
    <cellStyle name="Output 10 2" xfId="33498" xr:uid="{E9525B6A-6CFD-48A8-80F3-B99215736563}"/>
    <cellStyle name="Output 10 2 2" xfId="33499" xr:uid="{A1650272-1046-4051-BB8B-AFFC43DEDEE8}"/>
    <cellStyle name="Output 10 2 2 2" xfId="33500" xr:uid="{B513A017-1E20-4CB4-A90F-703745D54987}"/>
    <cellStyle name="Output 10 2 3" xfId="33501" xr:uid="{A56C4F33-1F6F-4315-9DB4-12A5D31957EC}"/>
    <cellStyle name="Output 10 2 4" xfId="38223" xr:uid="{0FA9FE51-C62E-4908-A90D-2F5FF5AFEAC6}"/>
    <cellStyle name="Output 10 3" xfId="33502" xr:uid="{7E272CBE-36A7-4B16-AB47-C201A4C72295}"/>
    <cellStyle name="Output 10 3 2" xfId="33503" xr:uid="{315D40E7-557F-415B-9C67-3F2CADCE6A6E}"/>
    <cellStyle name="Output 10 3 3" xfId="38135" xr:uid="{528C07C0-3002-4E3E-8796-D5F2EE3740CC}"/>
    <cellStyle name="Output 10 4" xfId="33504" xr:uid="{150E9154-2EAF-414F-968F-BD077D7F9A0E}"/>
    <cellStyle name="Output 10 5" xfId="33497" xr:uid="{CFB86ED0-711C-40BF-8D67-D3E3D8C8FDDB}"/>
    <cellStyle name="Output 10 6" xfId="37975" xr:uid="{0A266834-AE17-4716-A247-4C50E7D3E766}"/>
    <cellStyle name="Output 11" xfId="1841" xr:uid="{69F2847C-189C-42CC-85AA-7C774A6DB686}"/>
    <cellStyle name="Output 11 2" xfId="33506" xr:uid="{9D0BAECA-BD43-4BC7-9386-41626163E3F9}"/>
    <cellStyle name="Output 11 2 2" xfId="33507" xr:uid="{E667B5D2-6254-4841-B2C1-E28DCCB3C97B}"/>
    <cellStyle name="Output 11 2 2 2" xfId="33508" xr:uid="{F829E0E0-1581-4B3E-B960-AE6AC471BE71}"/>
    <cellStyle name="Output 11 2 3" xfId="33509" xr:uid="{37A8AD0F-5511-4B7A-9565-1EED17105DC3}"/>
    <cellStyle name="Output 11 2 4" xfId="38224" xr:uid="{268D6B46-B1F9-40F1-A396-7030CC072468}"/>
    <cellStyle name="Output 11 3" xfId="33510" xr:uid="{CE756116-CAEB-47C5-92B9-7A29AD6F1D63}"/>
    <cellStyle name="Output 11 3 2" xfId="33511" xr:uid="{80644AFD-BC2C-4573-9134-478B5D0829CE}"/>
    <cellStyle name="Output 11 3 3" xfId="38134" xr:uid="{EC40CFE2-AE84-4FE3-A0FC-6855AFAEB510}"/>
    <cellStyle name="Output 11 4" xfId="33512" xr:uid="{98106439-91A7-4C00-9223-8162D1580A24}"/>
    <cellStyle name="Output 11 5" xfId="33505" xr:uid="{33581485-699E-4BCE-A058-8A6DDCB7F84D}"/>
    <cellStyle name="Output 11 6" xfId="37976" xr:uid="{6A3326E5-5ECF-451E-930E-CAA8373E0F18}"/>
    <cellStyle name="Output 12" xfId="1842" xr:uid="{FC4C2622-2939-4134-8BB7-217E4EB173CF}"/>
    <cellStyle name="Output 12 2" xfId="33514" xr:uid="{61F3141D-C0A1-466B-AC78-7BBC13952E7E}"/>
    <cellStyle name="Output 12 2 2" xfId="33515" xr:uid="{2758DD2D-E1CC-4135-8E12-7DAD82250AB6}"/>
    <cellStyle name="Output 12 2 2 2" xfId="33516" xr:uid="{C98AEB2C-18BB-4131-AD30-3012A4CE0E48}"/>
    <cellStyle name="Output 12 2 3" xfId="33517" xr:uid="{964B699C-43EE-48B3-BDC1-54DC49FDB569}"/>
    <cellStyle name="Output 12 2 4" xfId="38225" xr:uid="{6EA630B2-6416-49D5-8D8D-169D4D1030D7}"/>
    <cellStyle name="Output 12 3" xfId="33518" xr:uid="{FF400A73-14BA-473B-93B8-770367052669}"/>
    <cellStyle name="Output 12 3 2" xfId="33519" xr:uid="{F2911592-D771-4A39-AF13-48C13A0E657E}"/>
    <cellStyle name="Output 12 3 3" xfId="38133" xr:uid="{9A4EE8EB-22EB-4FC9-9A5F-C5301C50D46F}"/>
    <cellStyle name="Output 12 4" xfId="33520" xr:uid="{E3620016-9397-4ED4-89FC-C881F2A4C2A9}"/>
    <cellStyle name="Output 12 5" xfId="33513" xr:uid="{BCF2E164-5B83-4066-AD95-1C8B62C2764B}"/>
    <cellStyle name="Output 12 6" xfId="37977" xr:uid="{AC2C9A72-9330-4C65-B464-FC16ECC1CE08}"/>
    <cellStyle name="Output 13" xfId="1843" xr:uid="{961FA9BF-02E2-4A2E-8027-6F5434E583AB}"/>
    <cellStyle name="Output 13 2" xfId="33522" xr:uid="{F24319B6-0D3D-44A3-8DE4-DED724ED4A57}"/>
    <cellStyle name="Output 13 2 2" xfId="33523" xr:uid="{5192A7BA-1BD6-422E-B640-9EC239D43E7E}"/>
    <cellStyle name="Output 13 2 2 2" xfId="33524" xr:uid="{7A77D5A3-FEB1-4093-BA63-117BD60FCEB4}"/>
    <cellStyle name="Output 13 2 3" xfId="33525" xr:uid="{E1F2F4BC-DB9A-449A-95AD-BFA7FA1B4DF8}"/>
    <cellStyle name="Output 13 2 4" xfId="38226" xr:uid="{C5DD107D-6D4C-4948-ACB6-1129BA9C7709}"/>
    <cellStyle name="Output 13 3" xfId="33526" xr:uid="{6C3F08F6-FAAC-4FE6-AC5B-2DD0ECBB1659}"/>
    <cellStyle name="Output 13 3 2" xfId="33527" xr:uid="{EF87D044-A5AC-4F64-A9FA-368FFA1684DF}"/>
    <cellStyle name="Output 13 3 3" xfId="38132" xr:uid="{17B837BE-88B6-4145-AF40-42A044FD8AF1}"/>
    <cellStyle name="Output 13 4" xfId="33528" xr:uid="{92A8DC67-FF77-46DD-9639-D2B62DDAC99E}"/>
    <cellStyle name="Output 13 5" xfId="33521" xr:uid="{D0E19BE6-F1CE-4ABE-8C54-B75861A1F8AA}"/>
    <cellStyle name="Output 13 6" xfId="37978" xr:uid="{1F5FF066-F8FB-4FD2-AF56-7FA1ABAFA1D7}"/>
    <cellStyle name="Output 14" xfId="1844" xr:uid="{9944DB3B-EB79-42B0-BDCD-E8CC033ABE06}"/>
    <cellStyle name="Output 14 2" xfId="33530" xr:uid="{867C842E-6E9B-4AE1-A79F-2B279D24E73D}"/>
    <cellStyle name="Output 14 2 2" xfId="33531" xr:uid="{4432B693-7110-40F8-80DF-20385BC5F70A}"/>
    <cellStyle name="Output 14 2 2 2" xfId="33532" xr:uid="{9E9E2D25-699E-499B-A6F7-2B58F67A2F6B}"/>
    <cellStyle name="Output 14 2 3" xfId="33533" xr:uid="{E577B45A-0CDA-4F6A-9AB5-0C094E6CC337}"/>
    <cellStyle name="Output 14 2 4" xfId="38227" xr:uid="{3F3B9095-2F38-49B4-953F-5301419FD7A1}"/>
    <cellStyle name="Output 14 3" xfId="33534" xr:uid="{F81FDBA0-8844-4358-A28C-E5C134E95EC4}"/>
    <cellStyle name="Output 14 3 2" xfId="33535" xr:uid="{855D613C-31CC-49F1-91E7-002D42DA12ED}"/>
    <cellStyle name="Output 14 3 3" xfId="38131" xr:uid="{D1D5CCA9-8EC5-442B-8CBF-532FDFF4B912}"/>
    <cellStyle name="Output 14 4" xfId="33536" xr:uid="{7392B703-78D2-4131-A6F7-0E2737B564FA}"/>
    <cellStyle name="Output 14 5" xfId="33529" xr:uid="{363DC265-B83F-47E6-B749-FDA92365D9F0}"/>
    <cellStyle name="Output 14 6" xfId="37979" xr:uid="{B287175B-D5F2-44C1-AC90-2E69D3848038}"/>
    <cellStyle name="Output 15" xfId="1845" xr:uid="{4341BEF8-9EAC-4F06-AE2E-8560A7E1ADB9}"/>
    <cellStyle name="Output 15 2" xfId="33538" xr:uid="{7B5DBD0F-E964-4C42-9B73-D783E9239645}"/>
    <cellStyle name="Output 15 2 2" xfId="33539" xr:uid="{E1BA4A32-C6CB-4E9D-BCA0-E4F8DE648BDD}"/>
    <cellStyle name="Output 15 2 2 2" xfId="33540" xr:uid="{C89819D1-4467-4F80-8C28-0D25CD13F74F}"/>
    <cellStyle name="Output 15 2 3" xfId="33541" xr:uid="{9919C195-9D75-4EF6-BB2B-70380D80141C}"/>
    <cellStyle name="Output 15 2 4" xfId="38228" xr:uid="{C32AB4A4-4C28-4EEA-9853-D65336E48BC0}"/>
    <cellStyle name="Output 15 3" xfId="33542" xr:uid="{1A4E2B36-A7C6-4A7D-9CB0-20BFE1DB96E4}"/>
    <cellStyle name="Output 15 3 2" xfId="33543" xr:uid="{B272211A-29BF-49A7-A3C9-D843E84D9E67}"/>
    <cellStyle name="Output 15 3 3" xfId="38130" xr:uid="{7ED7255C-39D9-4054-B1AB-3D7C55DE1389}"/>
    <cellStyle name="Output 15 4" xfId="33544" xr:uid="{CB028842-B474-41DF-A5FD-16594CEF7C15}"/>
    <cellStyle name="Output 15 5" xfId="33537" xr:uid="{90990F59-D8D1-4987-A897-17B12DABBE42}"/>
    <cellStyle name="Output 15 6" xfId="37980" xr:uid="{B1A9D84B-1606-4EA2-B1B1-DA0B7A4373B8}"/>
    <cellStyle name="Output 16" xfId="1846" xr:uid="{A3DAC5C5-EBCD-4897-A9E2-18B2B13D2869}"/>
    <cellStyle name="Output 16 2" xfId="33546" xr:uid="{B85D1351-A1EB-4C1D-8081-50C7EDA85653}"/>
    <cellStyle name="Output 16 2 2" xfId="33547" xr:uid="{A67227D9-A858-42CF-A0FC-E6974DD41773}"/>
    <cellStyle name="Output 16 2 2 2" xfId="33548" xr:uid="{347943AE-42F5-467A-AE32-E0FCEBA8BDA7}"/>
    <cellStyle name="Output 16 2 3" xfId="33549" xr:uid="{0ED790ED-BC7C-4586-A7EE-A40D2D888E58}"/>
    <cellStyle name="Output 16 2 4" xfId="38229" xr:uid="{7FBA1AA9-D748-4DC1-83B6-3F36604709F1}"/>
    <cellStyle name="Output 16 3" xfId="33550" xr:uid="{FC617750-8F43-43C4-A146-02E477C5D86B}"/>
    <cellStyle name="Output 16 3 2" xfId="33551" xr:uid="{43BE5A41-1846-45FC-A628-85FEBEF48197}"/>
    <cellStyle name="Output 16 3 3" xfId="38129" xr:uid="{29FBF41E-764C-47E9-AFBF-028F7AD2B6F7}"/>
    <cellStyle name="Output 16 4" xfId="33552" xr:uid="{1C205452-A997-4995-8672-BEA0D782316E}"/>
    <cellStyle name="Output 16 5" xfId="33545" xr:uid="{4FF09F22-2026-421D-92F3-9110568165DC}"/>
    <cellStyle name="Output 16 6" xfId="37981" xr:uid="{A8528C3E-FBEB-4FF6-BCFC-92CDA42EA56A}"/>
    <cellStyle name="Output 17" xfId="1847" xr:uid="{8F020670-1777-4DC0-8C90-5E9A16C648A0}"/>
    <cellStyle name="Output 17 2" xfId="33554" xr:uid="{449FD54B-5C80-4F9C-8D3A-CFC42D0E3458}"/>
    <cellStyle name="Output 17 2 2" xfId="38230" xr:uid="{F2BB05DB-7BFF-45CE-93F3-7B72F6C3BA28}"/>
    <cellStyle name="Output 17 3" xfId="33555" xr:uid="{A2F22DF0-C506-4153-99D8-E55910425D9E}"/>
    <cellStyle name="Output 17 3 2" xfId="33556" xr:uid="{7EDF4DC4-3970-4264-8D02-B8D9A9FBEE10}"/>
    <cellStyle name="Output 17 3 3" xfId="38128" xr:uid="{C5F95027-DCA1-4019-B0B7-8DAD05D46D3D}"/>
    <cellStyle name="Output 17 4" xfId="33557" xr:uid="{25CB01F5-9714-4BCA-9386-40EB626337BD}"/>
    <cellStyle name="Output 17 5" xfId="33553" xr:uid="{EE6BF9D6-D7EE-443E-9BB2-73CC384A7198}"/>
    <cellStyle name="Output 17 6" xfId="37982" xr:uid="{A92165D5-5F0F-495A-A98A-A3AA8658929C}"/>
    <cellStyle name="Output 18" xfId="33558" xr:uid="{AD2B8433-1CD0-4576-8D9C-8D8F12BCE50B}"/>
    <cellStyle name="Output 18 2" xfId="1848" xr:uid="{D983D206-CC96-4CBB-A772-59C458E7233A}"/>
    <cellStyle name="Output 18 2 2" xfId="33560" xr:uid="{655D925A-D160-4771-A6B9-70F6151C6210}"/>
    <cellStyle name="Output 18 2 2 2" xfId="33561" xr:uid="{442001B9-87D0-4F10-8588-82433D266508}"/>
    <cellStyle name="Output 18 2 3" xfId="33562" xr:uid="{65CAD1F3-0437-465B-88EE-6A24AD896A2E}"/>
    <cellStyle name="Output 18 2 4" xfId="33559" xr:uid="{EEE63A3A-93D3-4DB9-B4D1-9F5CE5212EC2}"/>
    <cellStyle name="Output 18 3" xfId="33563" xr:uid="{AC699D09-68D1-44E8-928E-CE64C5C606BB}"/>
    <cellStyle name="Output 18 3 2" xfId="33564" xr:uid="{4244A090-EC60-4C0F-9A69-7853C4052814}"/>
    <cellStyle name="Output 19" xfId="33565" xr:uid="{E1AE4838-B3E3-47B8-94F7-9327AEF9E6B7}"/>
    <cellStyle name="Output 2" xfId="446" xr:uid="{2136EEA9-4FEF-43A1-94D8-A4A0EA2CC201}"/>
    <cellStyle name="Output 2 2" xfId="1849" xr:uid="{5DCAD3D6-BC81-4302-8C27-8AFFF7B6D218}"/>
    <cellStyle name="Output 2 2 2" xfId="33567" xr:uid="{BD1C8127-9B83-42EE-BC80-24606A9E1BA4}"/>
    <cellStyle name="Output 2 2 2 2" xfId="33568" xr:uid="{3CC873C8-762C-4089-84F3-8463475ED2BC}"/>
    <cellStyle name="Output 2 2 2 3" xfId="38231" xr:uid="{3AAB65C1-DB80-43FE-ACA0-EBAE9F2C1FC3}"/>
    <cellStyle name="Output 2 2 3" xfId="33569" xr:uid="{8056DE73-A1B7-4253-8A03-6E749B738307}"/>
    <cellStyle name="Output 2 2 3 2" xfId="38127" xr:uid="{DA1B258E-CD21-40FD-A7A5-5C035B6AE7D0}"/>
    <cellStyle name="Output 2 2 4" xfId="33566" xr:uid="{CC8FA197-836A-4229-8991-811634E9E014}"/>
    <cellStyle name="Output 2 2 5" xfId="37983" xr:uid="{44C33C02-2462-4134-8DB5-48F43E7801B7}"/>
    <cellStyle name="Output 2 3" xfId="1850" xr:uid="{433C2D1D-357B-46AF-B5BB-EBB1C7F93E63}"/>
    <cellStyle name="Output 2 3 2" xfId="33571" xr:uid="{1DC8F39D-0E28-40BA-87B8-745E33BBF7E9}"/>
    <cellStyle name="Output 2 3 2 2" xfId="33572" xr:uid="{1D09629D-F285-4894-9413-1696A9191EC9}"/>
    <cellStyle name="Output 2 3 2 3" xfId="38232" xr:uid="{616D2181-329E-4691-93D2-157224DF9B4C}"/>
    <cellStyle name="Output 2 3 3" xfId="33573" xr:uid="{C59444F8-65DA-42BA-9153-CA128331CF74}"/>
    <cellStyle name="Output 2 3 3 2" xfId="38126" xr:uid="{E1A024FF-DAB0-405D-95CB-E7364D20EE42}"/>
    <cellStyle name="Output 2 3 4" xfId="33570" xr:uid="{A0446E25-1231-47B2-8F6B-E59FA907AD25}"/>
    <cellStyle name="Output 2 3 5" xfId="37984" xr:uid="{A52875C7-CB64-488B-8C97-8925E8C5CC38}"/>
    <cellStyle name="Output 2 4" xfId="1851" xr:uid="{607B1A13-3179-47C1-A3AE-67AD7DA4865D}"/>
    <cellStyle name="Output 2 4 2" xfId="33574" xr:uid="{8C04411B-3605-4935-83B8-5E934DB2B3F1}"/>
    <cellStyle name="Output 2 4 2 2" xfId="33575" xr:uid="{B5F8B2BA-90B9-417D-BE4C-44DE539E777E}"/>
    <cellStyle name="Output 2 4 2 3" xfId="38233" xr:uid="{279812FB-C1DF-40E9-AE90-E333DD239599}"/>
    <cellStyle name="Output 2 4 3" xfId="33576" xr:uid="{0417B4C0-E523-4A11-BD34-0C57E6942194}"/>
    <cellStyle name="Output 2 4 3 2" xfId="38073" xr:uid="{83046015-B559-4A5B-A569-32271B3B820E}"/>
    <cellStyle name="Output 2 4 4" xfId="37985" xr:uid="{B1F30A3C-6226-4577-9943-3A02F05195A8}"/>
    <cellStyle name="Output 2 5" xfId="33577" xr:uid="{BAE31297-6284-4916-B270-5C0104C28270}"/>
    <cellStyle name="Output 2 5 2" xfId="33578" xr:uid="{EF20AF36-2EF0-44CE-B9B1-E5E4FED10415}"/>
    <cellStyle name="Output 2 5 2 2" xfId="33579" xr:uid="{6A6353C1-F866-4737-8E64-9E91AA8FCCAE}"/>
    <cellStyle name="Output 2 5 3" xfId="33580" xr:uid="{4EF49F3B-9A56-4412-B386-56DD8DE6140B}"/>
    <cellStyle name="Output 2 6" xfId="33581" xr:uid="{3981DD9F-BF68-4BA2-A4D1-63CB2CF20F4F}"/>
    <cellStyle name="Output 2 6 2" xfId="33582" xr:uid="{06CCB2B0-F248-4C52-B129-EE460B57F614}"/>
    <cellStyle name="Output 2 6 2 2" xfId="33583" xr:uid="{8B588CED-F0BF-435F-81BF-35BDAA81DA58}"/>
    <cellStyle name="Output 2 6 3" xfId="33584" xr:uid="{3D579837-B003-409F-9E12-EF6C832D0B18}"/>
    <cellStyle name="Output 2 7" xfId="33585" xr:uid="{F2C9217B-15C4-423D-AB77-A9B19DBFE1C7}"/>
    <cellStyle name="Output 2 8" xfId="3147" xr:uid="{5D1E2C36-F3D8-49F0-8917-561E20548BDA}"/>
    <cellStyle name="Output 3" xfId="301" xr:uid="{86B643C2-2F9E-4AF8-9E0F-054E69BFB48F}"/>
    <cellStyle name="Output 3 2" xfId="33586" xr:uid="{52A21E2B-94FF-4CAF-BDF3-79142FD11EE7}"/>
    <cellStyle name="Output 3 3" xfId="33587" xr:uid="{4FD191A0-7AEB-4727-8509-6DEDC5A5CF06}"/>
    <cellStyle name="Output 3 3 2" xfId="33588" xr:uid="{E1CA3BB5-1034-4672-BC7C-7F6CEF179096}"/>
    <cellStyle name="Output 3 4" xfId="3148" xr:uid="{68BF7B82-CDE1-4EF8-8C35-74E3007723DF}"/>
    <cellStyle name="Output 4" xfId="1852" xr:uid="{8F8CEEDA-BE76-4A05-9B70-6F60482E5870}"/>
    <cellStyle name="Output 4 2" xfId="1853" xr:uid="{34BDD4DA-C6A7-4AA0-8072-EBF0EFF26E9D}"/>
    <cellStyle name="Output 4 3" xfId="1854" xr:uid="{E44290B5-22A3-49B4-B1A1-E84AB764D2DD}"/>
    <cellStyle name="Output 4 3 2" xfId="33589" xr:uid="{C528325F-D87B-493C-9BA8-BFE9F5282EDB}"/>
    <cellStyle name="Output 4 4" xfId="1855" xr:uid="{C56554C7-658F-4CAA-AF38-942785DDAF6E}"/>
    <cellStyle name="Output 4 5" xfId="38234" xr:uid="{51E9BAB2-5DC5-484B-9CC1-BBC30603051C}"/>
    <cellStyle name="Output 4 6" xfId="38125" xr:uid="{AD1B8B36-9CA7-45BE-BADA-F8AF54156463}"/>
    <cellStyle name="Output 4 7" xfId="37986" xr:uid="{6069E16A-7627-42D8-BC0A-F0F29A492071}"/>
    <cellStyle name="Output 5" xfId="1856" xr:uid="{97D1552E-BD4A-4F89-9A90-1352C13F142C}"/>
    <cellStyle name="Output 5 2" xfId="1857" xr:uid="{11DCDE73-C795-4F89-A274-5047BEEFD2C0}"/>
    <cellStyle name="Output 5 3" xfId="1858" xr:uid="{2A9B8123-F6D1-4DD2-ABB2-D5BC60780505}"/>
    <cellStyle name="Output 5 3 2" xfId="33590" xr:uid="{847C5D4F-44C6-434B-8F50-1A918159D803}"/>
    <cellStyle name="Output 5 4" xfId="1859" xr:uid="{0AC38103-EA40-4C57-A17D-3ECAAE79D5E6}"/>
    <cellStyle name="Output 5 5" xfId="38235" xr:uid="{0280866A-626A-4D23-9673-EA0B94F205D7}"/>
    <cellStyle name="Output 5 6" xfId="38124" xr:uid="{450C6664-75D0-439E-9D72-D69B209595E5}"/>
    <cellStyle name="Output 5 7" xfId="37987" xr:uid="{74E654F0-AF18-48B6-9974-78FB7515DEA1}"/>
    <cellStyle name="Output 6" xfId="1860" xr:uid="{4C33BDAB-5C37-42EC-8F51-27466515B1D1}"/>
    <cellStyle name="Output 6 2" xfId="33592" xr:uid="{5D388BC3-B144-4170-BB2D-9EDD436ECAC6}"/>
    <cellStyle name="Output 6 2 2" xfId="33593" xr:uid="{3346661D-ECEC-4D08-90EC-E5A0DAA27157}"/>
    <cellStyle name="Output 6 2 2 2" xfId="33594" xr:uid="{E3683550-3F48-4616-AAA3-8F49E213B1A0}"/>
    <cellStyle name="Output 6 2 3" xfId="33595" xr:uid="{77D51AE0-E934-4CD9-9E15-387BC8918F30}"/>
    <cellStyle name="Output 6 2 4" xfId="38236" xr:uid="{A4450D60-8BA7-44E2-A7F9-11BEA41B892B}"/>
    <cellStyle name="Output 6 3" xfId="33596" xr:uid="{5EE3B22F-AA80-4BBD-8725-3CCEFA12E3BF}"/>
    <cellStyle name="Output 6 3 2" xfId="33597" xr:uid="{9D12CAEC-FB3C-4D6B-99EB-861B40E1B580}"/>
    <cellStyle name="Output 6 3 3" xfId="38123" xr:uid="{05856197-DFE5-4368-96A6-4D615CD2886E}"/>
    <cellStyle name="Output 6 4" xfId="33598" xr:uid="{D1364B02-094A-4BE5-9710-A385DDD95FBE}"/>
    <cellStyle name="Output 6 5" xfId="33591" xr:uid="{C8DA704A-4760-486E-8AA2-B4EBED3CF8EA}"/>
    <cellStyle name="Output 6 6" xfId="37988" xr:uid="{6E6B2220-1D62-4034-9DFA-2C2C81189ACC}"/>
    <cellStyle name="Output 7" xfId="1861" xr:uid="{6870B791-7921-45F7-947A-1B5944E1DB44}"/>
    <cellStyle name="Output 7 2" xfId="33600" xr:uid="{A689E484-F8E3-44BA-9E7A-4E4ED8876099}"/>
    <cellStyle name="Output 7 2 2" xfId="38237" xr:uid="{27D8E692-010A-4863-89DF-266A84D47D3B}"/>
    <cellStyle name="Output 7 3" xfId="33601" xr:uid="{C32807C3-975D-4FCE-A93D-74A8DE53A591}"/>
    <cellStyle name="Output 7 3 2" xfId="33602" xr:uid="{48703600-4612-4A88-AD2B-F708392DA308}"/>
    <cellStyle name="Output 7 3 3" xfId="38122" xr:uid="{50B80583-EC98-4394-BBA3-38C8686D283C}"/>
    <cellStyle name="Output 7 4" xfId="33603" xr:uid="{7E773F38-A4CF-4879-93F3-ACF60D76AA0E}"/>
    <cellStyle name="Output 7 5" xfId="33599" xr:uid="{5734C71B-F639-4C62-A2FE-60F91F0CF4BF}"/>
    <cellStyle name="Output 7 6" xfId="37989" xr:uid="{CAF0DDD5-209F-4DE4-A44F-88743E884376}"/>
    <cellStyle name="Output 8" xfId="1862" xr:uid="{49C49141-79C3-48F4-884B-2C1CEAEB166F}"/>
    <cellStyle name="Output 8 2" xfId="33605" xr:uid="{2AD6C5D6-DEC7-4C7A-80BA-DD9D91C1537C}"/>
    <cellStyle name="Output 8 2 2" xfId="33606" xr:uid="{3B40CF3D-26D5-4047-9E7F-F507660ECD6B}"/>
    <cellStyle name="Output 8 2 2 2" xfId="33607" xr:uid="{D999E769-41D6-49E4-B558-3D52E1691BC8}"/>
    <cellStyle name="Output 8 2 3" xfId="33608" xr:uid="{3A503A8F-F2FE-4BEF-9139-107EA3C5DA84}"/>
    <cellStyle name="Output 8 2 4" xfId="38238" xr:uid="{482907B9-6192-4AA6-9FB4-81D0EF55D57C}"/>
    <cellStyle name="Output 8 3" xfId="33609" xr:uid="{D3F34B86-B554-4D95-B76F-2EC7DCF73F7D}"/>
    <cellStyle name="Output 8 3 2" xfId="33610" xr:uid="{6D45D2F3-6A7D-4159-AAFA-776A1A8BE362}"/>
    <cellStyle name="Output 8 3 3" xfId="38121" xr:uid="{A0B417CA-7EDC-402F-A997-278900E97B35}"/>
    <cellStyle name="Output 8 4" xfId="33611" xr:uid="{4F92122F-1EC6-4A7C-AE9A-1EFF6569B837}"/>
    <cellStyle name="Output 8 5" xfId="33604" xr:uid="{CC8B0851-0081-429B-A577-DC83CA388CCB}"/>
    <cellStyle name="Output 8 6" xfId="37990" xr:uid="{AF691744-2A85-4ECC-8937-433E23945B0F}"/>
    <cellStyle name="Output 9" xfId="1863" xr:uid="{34CDA306-3742-4425-B161-72CD0645EF9A}"/>
    <cellStyle name="Output 9 2" xfId="33613" xr:uid="{E1C79074-233D-4399-BC27-762ACFC786D8}"/>
    <cellStyle name="Output 9 2 2" xfId="33614" xr:uid="{AEBD6F06-5B87-48A1-A849-04083C295112}"/>
    <cellStyle name="Output 9 2 2 2" xfId="33615" xr:uid="{2C57B867-58F9-43B7-8FE8-0902E7788541}"/>
    <cellStyle name="Output 9 2 3" xfId="33616" xr:uid="{BA418F45-93EE-4405-8411-DFE74C19092B}"/>
    <cellStyle name="Output 9 2 4" xfId="38239" xr:uid="{57750905-337B-4F5E-96BC-E9F76EE31134}"/>
    <cellStyle name="Output 9 3" xfId="33617" xr:uid="{65CEB278-34BC-4A93-A147-5FC7846FF928}"/>
    <cellStyle name="Output 9 3 2" xfId="33618" xr:uid="{FE4E506B-FE60-4EBB-9458-0CD1C6EEC3BD}"/>
    <cellStyle name="Output 9 3 3" xfId="38120" xr:uid="{61272AEC-B871-4F4C-AC0E-8251BE5BB31C}"/>
    <cellStyle name="Output 9 4" xfId="33619" xr:uid="{478516F5-6D00-4CF8-A976-93F242DEB06A}"/>
    <cellStyle name="Output 9 5" xfId="33612" xr:uid="{D3AAD753-05F8-42D1-B511-B5ABE3BB8E64}"/>
    <cellStyle name="Output 9 6" xfId="37991" xr:uid="{5FC1B946-B2BC-4CEB-AF17-251A8FBB8642}"/>
    <cellStyle name="Page Number" xfId="1864" xr:uid="{555C6F7E-10CA-42A8-9AE8-A5A76D9F17DA}"/>
    <cellStyle name="Page Number 2" xfId="33620" xr:uid="{D532173F-81C1-4143-B2AA-E0250779D4C6}"/>
    <cellStyle name="Page Number 2 2" xfId="33621" xr:uid="{FE4846A7-2565-4177-BE8D-AAC12D7E77C4}"/>
    <cellStyle name="Page Number 3" xfId="33622" xr:uid="{27BF7D11-9249-4B44-93B9-2E246A5E1C7A}"/>
    <cellStyle name="Percent" xfId="6" builtinId="5"/>
    <cellStyle name="Percent (0%)" xfId="1865" xr:uid="{912382D3-7170-40E5-9505-30615F118898}"/>
    <cellStyle name="Percent (0%) 2" xfId="33623" xr:uid="{1DEE36A5-D6B5-4C6E-9C8C-C8E578876BA8}"/>
    <cellStyle name="Percent (0%) 2 2" xfId="33624" xr:uid="{2F2E97B5-E8B6-4DA6-9D37-A3473BD6983E}"/>
    <cellStyle name="Percent (0%) 3" xfId="33625" xr:uid="{4DA395E7-1A74-484F-9A57-49949A2910A4}"/>
    <cellStyle name="Percent (0.0%)" xfId="1866" xr:uid="{69402551-71FF-4A27-9FE9-675E8B613152}"/>
    <cellStyle name="Percent (0.0%) 2" xfId="33626" xr:uid="{BC02117F-1E81-4AEA-BF62-BB5C40B40444}"/>
    <cellStyle name="Percent (0.0%) 2 2" xfId="33627" xr:uid="{35505829-F055-4F16-9011-004761377ADD}"/>
    <cellStyle name="Percent (0.0%) 3" xfId="33628" xr:uid="{1B3714F5-B6D9-4E28-84ED-40288DF21CCB}"/>
    <cellStyle name="Percent (0.00%)" xfId="1867" xr:uid="{7C1A9CD2-D4F3-42C9-BF3F-B6912B26F4AB}"/>
    <cellStyle name="Percent (0.00%) 2" xfId="33629" xr:uid="{252AA4D5-CB47-4818-AAA7-FEC26B98407A}"/>
    <cellStyle name="Percent (0.00%) 2 2" xfId="33630" xr:uid="{FC377286-2193-4EFD-BAE4-719DA0BB71CC}"/>
    <cellStyle name="Percent (0.00%) 3" xfId="33631" xr:uid="{785CC49E-235A-4328-B808-6D1E69B713AE}"/>
    <cellStyle name="Percent [0]" xfId="33632" xr:uid="{AEB38DF6-BB23-431D-A053-3AECFB8C58C9}"/>
    <cellStyle name="Percent [00]" xfId="33633" xr:uid="{2DEBBB5D-CBB5-4CD7-8533-25756671BE65}"/>
    <cellStyle name="Percent [2]" xfId="18" xr:uid="{B5BF63C5-B4EA-4925-97DF-15DDCEDDAA8C}"/>
    <cellStyle name="Percent [2] 2" xfId="574" xr:uid="{A24DB7C7-A3C3-4971-BF25-EEFCAC5EA195}"/>
    <cellStyle name="Percent [2] 2 2" xfId="33635" xr:uid="{837C6A8A-7D1B-4452-985C-C6910606D29B}"/>
    <cellStyle name="Percent [2] 2 2 2" xfId="33636" xr:uid="{BDC6DAFF-58E4-41E3-91A8-06B07FE067B2}"/>
    <cellStyle name="Percent [2] 2 3" xfId="33637" xr:uid="{060AC52E-81AC-4B1F-B1E0-1CD77C8CAB52}"/>
    <cellStyle name="Percent [2] 2 4" xfId="33634" xr:uid="{0FAD038A-6874-427E-92E3-824E3AF56A6F}"/>
    <cellStyle name="Percent [2] 3" xfId="33638" xr:uid="{756C77F3-09CE-4D29-B926-55B331845DB3}"/>
    <cellStyle name="Percent [2] 3 2" xfId="33639" xr:uid="{C80D0730-AE3A-4C83-AA5C-F9BF52BDA302}"/>
    <cellStyle name="Percent [2] 3 2 2" xfId="33640" xr:uid="{1824BC86-6D84-40A0-8B6B-44FC92A65A26}"/>
    <cellStyle name="Percent [2] 3 3" xfId="33641" xr:uid="{9FFB5F9C-9B1E-4474-92F4-434F8B1B6541}"/>
    <cellStyle name="Percent [2] 4" xfId="33642" xr:uid="{3638E14D-1A2A-44AE-BF87-7325CED493C0}"/>
    <cellStyle name="Percent [2] 4 2" xfId="33643" xr:uid="{4A06E23A-9158-49D6-B473-5BC511489C37}"/>
    <cellStyle name="Percent [2] 5" xfId="33644" xr:uid="{C44485ED-E731-47C8-AF25-A2E0BA4314C5}"/>
    <cellStyle name="Percent 10" xfId="67" xr:uid="{9E29FEF6-98E2-4DFD-B459-44132A84754D}"/>
    <cellStyle name="Percent 10 2" xfId="33646" xr:uid="{EA2FE5B6-2B16-46C8-87BB-5DDFCFF3309E}"/>
    <cellStyle name="Percent 10 2 2" xfId="33647" xr:uid="{F8750BE9-628A-46EA-B6F3-9A573FDC9D1D}"/>
    <cellStyle name="Percent 10 2 2 2" xfId="33648" xr:uid="{4DB90803-BACC-4060-A8E2-103DBE6948DB}"/>
    <cellStyle name="Percent 10 2 3" xfId="33649" xr:uid="{BEE8692B-F1EE-4C13-8567-E260E09EF8E7}"/>
    <cellStyle name="Percent 10 2 3 2" xfId="33650" xr:uid="{D5104E85-B5BB-43DC-83B6-C62E9A213599}"/>
    <cellStyle name="Percent 10 3" xfId="33651" xr:uid="{67B240AA-0D3E-4F15-98C2-20089293D5E2}"/>
    <cellStyle name="Percent 10 3 2" xfId="33652" xr:uid="{BF711C38-82D9-49C4-8F36-94AD54FF016B}"/>
    <cellStyle name="Percent 10 4" xfId="33653" xr:uid="{C72F3B96-3A64-44DC-B740-664E127FD091}"/>
    <cellStyle name="Percent 10 5" xfId="33645" xr:uid="{6FC47D25-067C-4F73-B36D-A49A5427CE61}"/>
    <cellStyle name="Percent 10 6" xfId="37710" xr:uid="{311901C9-EE47-4E13-BFB4-B059AFF2B33D}"/>
    <cellStyle name="Percent 11" xfId="340" xr:uid="{41520A78-7649-42B6-A788-916B20641C79}"/>
    <cellStyle name="Percent 11 2" xfId="33655" xr:uid="{5434F6C1-6498-4B70-AB0A-80C2F50185EF}"/>
    <cellStyle name="Percent 11 2 2" xfId="33656" xr:uid="{89FBAE22-53B7-4114-BA38-5CE87D191881}"/>
    <cellStyle name="Percent 11 2 2 2" xfId="33657" xr:uid="{4BE0A5F0-FCD5-4345-AFAD-7BE473525060}"/>
    <cellStyle name="Percent 11 2 3" xfId="33658" xr:uid="{3AB0FB5A-9F0F-4A77-8549-BB25D3DDF584}"/>
    <cellStyle name="Percent 11 3" xfId="33659" xr:uid="{EF9D6418-105C-4E8B-BDB2-3D55248C77F1}"/>
    <cellStyle name="Percent 11 3 2" xfId="33660" xr:uid="{2D6C731A-5AA9-45D0-89B1-9A581581FD7F}"/>
    <cellStyle name="Percent 11 4" xfId="33661" xr:uid="{1C2FF07A-B493-4FDD-B665-8007D8884CD1}"/>
    <cellStyle name="Percent 11 5" xfId="33654" xr:uid="{8EAE65FF-BAF4-4798-BE8A-FE80A6CBDB18}"/>
    <cellStyle name="Percent 12" xfId="339" xr:uid="{33D4EEEE-7ADE-4426-8DD9-34C74C31E241}"/>
    <cellStyle name="Percent 12 2" xfId="33663" xr:uid="{CCAC5751-9578-428A-B7E2-05C902008A79}"/>
    <cellStyle name="Percent 12 2 2" xfId="33664" xr:uid="{B9530BDB-B658-44B4-8281-90F8564F7498}"/>
    <cellStyle name="Percent 12 2 2 2" xfId="33665" xr:uid="{DC207C4C-74F7-4FF1-B7EE-CAA9AA2D6C3D}"/>
    <cellStyle name="Percent 12 2 3" xfId="33666" xr:uid="{7564D775-5FAD-4B5B-80CD-607B0DA6A186}"/>
    <cellStyle name="Percent 12 3" xfId="33667" xr:uid="{E1A2EC32-DC21-484F-8216-74EB7698F01C}"/>
    <cellStyle name="Percent 12 3 2" xfId="33668" xr:uid="{72615CDF-9C19-437C-95E9-8F38B06548FC}"/>
    <cellStyle name="Percent 12 4" xfId="33669" xr:uid="{017F475C-BED1-4E3E-A1F8-B47E0CD4A595}"/>
    <cellStyle name="Percent 12 5" xfId="33662" xr:uid="{FB315E5F-1D1C-4DDA-A87D-13F5760E79E8}"/>
    <cellStyle name="Percent 13" xfId="349" xr:uid="{EC5E2B91-4439-4958-BADA-8FEA97491B05}"/>
    <cellStyle name="Percent 13 10" xfId="33671" xr:uid="{2DFB136B-1539-446A-B806-0AF466928D58}"/>
    <cellStyle name="Percent 13 10 2" xfId="33672" xr:uid="{8C2BC8E7-7BEB-4461-9D66-900C1019B363}"/>
    <cellStyle name="Percent 13 10 2 2" xfId="33673" xr:uid="{70C9309D-7716-49E5-9501-F843246BE28D}"/>
    <cellStyle name="Percent 13 10 2 2 2" xfId="33674" xr:uid="{231D10F6-E848-4212-B1D6-DB240E2B9E44}"/>
    <cellStyle name="Percent 13 10 2 2 2 2" xfId="33675" xr:uid="{CA55319B-4D30-442F-AC0B-A928844377E1}"/>
    <cellStyle name="Percent 13 10 2 2 2 2 2" xfId="33676" xr:uid="{B98F5818-5CD6-4044-ADB3-D19F6CB312C1}"/>
    <cellStyle name="Percent 13 10 2 2 2 3" xfId="33677" xr:uid="{8F76215C-5155-4212-AFE7-AACD76906070}"/>
    <cellStyle name="Percent 13 10 2 2 3" xfId="33678" xr:uid="{FAF80E9A-7EF3-4A94-A92E-F3C4F7BDEE8D}"/>
    <cellStyle name="Percent 13 10 2 2 3 2" xfId="33679" xr:uid="{8E568897-3FC9-466C-BC78-C894BD350EDB}"/>
    <cellStyle name="Percent 13 10 2 2 4" xfId="33680" xr:uid="{0E4C64CD-FFE6-4901-B069-78613649E74C}"/>
    <cellStyle name="Percent 13 10 2 3" xfId="33681" xr:uid="{B748D45E-FC27-4B82-9B2D-96FFB340AC45}"/>
    <cellStyle name="Percent 13 10 2 3 2" xfId="33682" xr:uid="{435A3C1E-3CB8-46CB-87DB-E3D7A386C141}"/>
    <cellStyle name="Percent 13 10 2 3 2 2" xfId="33683" xr:uid="{553BA85A-A9C3-4E3D-8FE6-FCB46AB7DC6F}"/>
    <cellStyle name="Percent 13 10 2 3 3" xfId="33684" xr:uid="{A52083BB-E15A-4241-BD98-9F4FB4CD770C}"/>
    <cellStyle name="Percent 13 10 2 4" xfId="33685" xr:uid="{68754F06-72E4-4EDE-A2B9-3F9B39882E8E}"/>
    <cellStyle name="Percent 13 10 2 4 2" xfId="33686" xr:uid="{FF0F7677-038F-4AA6-BC14-3B19235CBA20}"/>
    <cellStyle name="Percent 13 10 2 5" xfId="33687" xr:uid="{8ECDC835-65C7-48D1-A3EF-52C632741A89}"/>
    <cellStyle name="Percent 13 10 3" xfId="33688" xr:uid="{88ED4A8B-FEA6-42CE-8E83-E3DD3C1E97E4}"/>
    <cellStyle name="Percent 13 10 3 2" xfId="33689" xr:uid="{1E844BEE-613B-460B-8474-105736DE254C}"/>
    <cellStyle name="Percent 13 10 3 2 2" xfId="33690" xr:uid="{9C521DDE-6441-400E-9DD7-4AB839C9F6E5}"/>
    <cellStyle name="Percent 13 10 3 2 2 2" xfId="33691" xr:uid="{7F8B9043-2D84-4E40-8CA1-B31C19B5CB69}"/>
    <cellStyle name="Percent 13 10 3 2 3" xfId="33692" xr:uid="{2205D8AA-54B2-41F6-A705-21F22003FCA4}"/>
    <cellStyle name="Percent 13 10 3 3" xfId="33693" xr:uid="{AE412E9E-AAE3-4312-B899-201312C32025}"/>
    <cellStyle name="Percent 13 10 3 3 2" xfId="33694" xr:uid="{DB8B5742-88A9-43E9-AC64-1FD27D5A5F58}"/>
    <cellStyle name="Percent 13 10 3 4" xfId="33695" xr:uid="{35400DD1-5AE4-456B-8FE1-CA9D00617F06}"/>
    <cellStyle name="Percent 13 10 4" xfId="33696" xr:uid="{2A19761C-F75C-4192-82F1-92DB6788A4BD}"/>
    <cellStyle name="Percent 13 10 4 2" xfId="33697" xr:uid="{2BEB704C-96FD-4E5F-B612-4984607617E9}"/>
    <cellStyle name="Percent 13 10 4 2 2" xfId="33698" xr:uid="{8D758458-8954-4EA3-9DC2-9AFFF7F21010}"/>
    <cellStyle name="Percent 13 10 4 3" xfId="33699" xr:uid="{643D7ACC-7399-4D32-BD1F-FEF36EF277DD}"/>
    <cellStyle name="Percent 13 10 5" xfId="33700" xr:uid="{F1E579FC-EBE6-4E3B-B490-D711C6F96DF4}"/>
    <cellStyle name="Percent 13 10 5 2" xfId="33701" xr:uid="{3665644A-EC78-4698-ABDE-10D6AD7B3B0C}"/>
    <cellStyle name="Percent 13 10 6" xfId="33702" xr:uid="{9D1646AB-33D4-4912-A63D-87919893C1C0}"/>
    <cellStyle name="Percent 13 11" xfId="33703" xr:uid="{D8F55648-4BDC-42BB-8CC1-5CEDFD2184B7}"/>
    <cellStyle name="Percent 13 11 2" xfId="33704" xr:uid="{FBAE8425-E1B0-4D38-93F8-705BFA03D449}"/>
    <cellStyle name="Percent 13 11 2 2" xfId="33705" xr:uid="{887525F1-AD3A-46EC-87D5-360745D99B8E}"/>
    <cellStyle name="Percent 13 11 2 2 2" xfId="33706" xr:uid="{F8FA1E3C-2E3B-4414-B2F4-6232D72F0351}"/>
    <cellStyle name="Percent 13 11 2 2 2 2" xfId="33707" xr:uid="{AEF5488F-8743-402E-9969-C88D8A932CFA}"/>
    <cellStyle name="Percent 13 11 2 2 2 2 2" xfId="33708" xr:uid="{B4AB26FC-BE3C-4909-BD98-9B038EA202E3}"/>
    <cellStyle name="Percent 13 11 2 2 2 3" xfId="33709" xr:uid="{6D2583B5-B212-445F-9478-B8C37F38F56F}"/>
    <cellStyle name="Percent 13 11 2 2 3" xfId="33710" xr:uid="{F2327950-E191-4D2E-A5FA-EC63C99D322E}"/>
    <cellStyle name="Percent 13 11 2 2 3 2" xfId="33711" xr:uid="{67E29DCB-CC13-406D-976A-5D25A6C97C1B}"/>
    <cellStyle name="Percent 13 11 2 2 4" xfId="33712" xr:uid="{B07602E0-433A-437D-8489-26A7C8D3F130}"/>
    <cellStyle name="Percent 13 11 2 3" xfId="33713" xr:uid="{01B0F81D-7EA5-4C0A-8B56-2F67B3B45BFA}"/>
    <cellStyle name="Percent 13 11 2 3 2" xfId="33714" xr:uid="{A60A7974-99E6-48BB-9925-795180D53069}"/>
    <cellStyle name="Percent 13 11 2 3 2 2" xfId="33715" xr:uid="{E187A258-E83C-4905-B97B-407CE4179593}"/>
    <cellStyle name="Percent 13 11 2 3 3" xfId="33716" xr:uid="{0A138E9D-3619-47A3-AEEB-BA022A5AA43B}"/>
    <cellStyle name="Percent 13 11 2 4" xfId="33717" xr:uid="{25123D0F-FC3A-49F1-BE11-B3F83FF9E8ED}"/>
    <cellStyle name="Percent 13 11 2 4 2" xfId="33718" xr:uid="{7945702D-AD00-4B3E-BC9E-079EC01EBB72}"/>
    <cellStyle name="Percent 13 11 2 5" xfId="33719" xr:uid="{0CE9547F-2193-47BB-A4F0-C28C39D56995}"/>
    <cellStyle name="Percent 13 11 3" xfId="33720" xr:uid="{46757C9F-E2AA-4E5C-8F32-C3B27C0BC88B}"/>
    <cellStyle name="Percent 13 11 3 2" xfId="33721" xr:uid="{0D8526CE-38DF-4ACA-9D64-2F919BA923FB}"/>
    <cellStyle name="Percent 13 11 3 2 2" xfId="33722" xr:uid="{359CD9B6-14B5-48E7-854F-91285EC7FCE2}"/>
    <cellStyle name="Percent 13 11 3 2 2 2" xfId="33723" xr:uid="{2DBA8DD3-9D23-455B-A57F-AEF8FE849F3F}"/>
    <cellStyle name="Percent 13 11 3 2 3" xfId="33724" xr:uid="{78F793A8-60A0-441A-9858-F7DC676E046A}"/>
    <cellStyle name="Percent 13 11 3 3" xfId="33725" xr:uid="{AE39CB93-1A3F-4428-A344-3438E8E5266A}"/>
    <cellStyle name="Percent 13 11 3 3 2" xfId="33726" xr:uid="{D5E61C43-76FD-4BE9-B8D9-090A25FD6FDB}"/>
    <cellStyle name="Percent 13 11 3 4" xfId="33727" xr:uid="{CC07FA4F-A1EA-44D3-845E-72CDA5967ABC}"/>
    <cellStyle name="Percent 13 11 4" xfId="33728" xr:uid="{B988F837-66E5-485F-879D-DCFC21BF83EB}"/>
    <cellStyle name="Percent 13 11 4 2" xfId="33729" xr:uid="{6062E9E6-4E08-42B1-A5C1-59A20C9ED941}"/>
    <cellStyle name="Percent 13 11 4 2 2" xfId="33730" xr:uid="{E6FE8C9E-1866-423A-90DE-C3808929E371}"/>
    <cellStyle name="Percent 13 11 4 3" xfId="33731" xr:uid="{293802EB-6BDD-48BA-96C5-FDC9D6774B46}"/>
    <cellStyle name="Percent 13 11 5" xfId="33732" xr:uid="{8E50B6D6-5A85-4CE5-B64F-53472CA767B8}"/>
    <cellStyle name="Percent 13 11 5 2" xfId="33733" xr:uid="{1F0D4CAA-9169-411C-B7D8-1C3D24124930}"/>
    <cellStyle name="Percent 13 11 6" xfId="33734" xr:uid="{776332B8-1135-4D6E-9075-CFFCC7A0B683}"/>
    <cellStyle name="Percent 13 12" xfId="33735" xr:uid="{C4B8D90E-65E7-4FFA-82C5-EBA927B90361}"/>
    <cellStyle name="Percent 13 12 2" xfId="33736" xr:uid="{FE1A782A-0FD7-4B57-9644-BA5C00EED0A4}"/>
    <cellStyle name="Percent 13 12 2 2" xfId="33737" xr:uid="{B191DB61-622C-4F48-A7EB-6E8155D8EC77}"/>
    <cellStyle name="Percent 13 12 2 2 2" xfId="33738" xr:uid="{64994E5E-7AC9-46C4-A1E0-2B493C5CBF7D}"/>
    <cellStyle name="Percent 13 12 2 2 2 2" xfId="33739" xr:uid="{57F7F775-A351-4033-A649-7D80C73302DC}"/>
    <cellStyle name="Percent 13 12 2 2 2 2 2" xfId="33740" xr:uid="{1B0B09F1-4528-476D-9B1C-DCC3FA808706}"/>
    <cellStyle name="Percent 13 12 2 2 2 3" xfId="33741" xr:uid="{985AFCAB-DB1D-4A0B-B04D-7E0D4ABF31F5}"/>
    <cellStyle name="Percent 13 12 2 2 3" xfId="33742" xr:uid="{30C23087-33FF-43AF-93BF-859761374983}"/>
    <cellStyle name="Percent 13 12 2 2 3 2" xfId="33743" xr:uid="{68D63407-E62D-462B-A47D-806DEB4B7B2D}"/>
    <cellStyle name="Percent 13 12 2 2 4" xfId="33744" xr:uid="{DBE72E48-53EC-4576-8D22-2FA29CD150BB}"/>
    <cellStyle name="Percent 13 12 2 3" xfId="33745" xr:uid="{D4F73A18-CD92-4100-9987-6DA0C53DCCD2}"/>
    <cellStyle name="Percent 13 12 2 3 2" xfId="33746" xr:uid="{C9D73CC3-20E1-4169-8C48-50910DCF7104}"/>
    <cellStyle name="Percent 13 12 2 3 2 2" xfId="33747" xr:uid="{F91AD4AF-1CE5-4C64-9F3B-4B36A070920C}"/>
    <cellStyle name="Percent 13 12 2 3 3" xfId="33748" xr:uid="{BB38E199-8EFD-4ACC-A7CA-B8A47CABD710}"/>
    <cellStyle name="Percent 13 12 2 4" xfId="33749" xr:uid="{6E3B0BC0-6A73-45C7-8912-E3591587CF8D}"/>
    <cellStyle name="Percent 13 12 2 4 2" xfId="33750" xr:uid="{62AA46F7-6406-45DA-BA79-2C24296DE396}"/>
    <cellStyle name="Percent 13 12 2 5" xfId="33751" xr:uid="{908D7714-06B2-41DD-A4CD-28A32C06A35E}"/>
    <cellStyle name="Percent 13 12 3" xfId="33752" xr:uid="{89651E1D-F301-4C7B-AF3A-3B2D8F603851}"/>
    <cellStyle name="Percent 13 12 3 2" xfId="33753" xr:uid="{7B708B45-622C-49CA-B28E-55870EC967F4}"/>
    <cellStyle name="Percent 13 12 3 2 2" xfId="33754" xr:uid="{A236FBEF-D1AA-4DA4-ACC6-EBFDE359C4A9}"/>
    <cellStyle name="Percent 13 12 3 2 2 2" xfId="33755" xr:uid="{E2552ECE-21F7-4137-B94D-93748B380AF4}"/>
    <cellStyle name="Percent 13 12 3 2 3" xfId="33756" xr:uid="{657C2EEC-71C5-48A4-8FFE-21B54C38A676}"/>
    <cellStyle name="Percent 13 12 3 3" xfId="33757" xr:uid="{0DF910DA-0FC5-4509-A585-9F24C9736A8D}"/>
    <cellStyle name="Percent 13 12 3 3 2" xfId="33758" xr:uid="{932BD5C1-3A56-4A77-A252-8E115278C2C9}"/>
    <cellStyle name="Percent 13 12 3 4" xfId="33759" xr:uid="{6BF2334A-E744-4D00-BE34-2419F2DF7F6A}"/>
    <cellStyle name="Percent 13 12 4" xfId="33760" xr:uid="{34F561BA-ADC1-485D-92C5-2E62EC302CF2}"/>
    <cellStyle name="Percent 13 12 4 2" xfId="33761" xr:uid="{D1381774-D96C-4C5D-9143-9B1EFB6FC881}"/>
    <cellStyle name="Percent 13 12 4 2 2" xfId="33762" xr:uid="{30D4D17D-18F6-4DBE-A0D5-29B6391AE4BF}"/>
    <cellStyle name="Percent 13 12 4 3" xfId="33763" xr:uid="{5DD2AB75-1F6E-4084-9927-616BC9BBF902}"/>
    <cellStyle name="Percent 13 12 5" xfId="33764" xr:uid="{4D56DA02-0957-423A-A555-95A3848C9BF6}"/>
    <cellStyle name="Percent 13 12 5 2" xfId="33765" xr:uid="{B8909F43-00A9-4281-97C9-D3F794CCADE7}"/>
    <cellStyle name="Percent 13 12 6" xfId="33766" xr:uid="{1F60239B-D4C4-463A-A97F-57361A11A10C}"/>
    <cellStyle name="Percent 13 13" xfId="33767" xr:uid="{6C468B85-B946-4FDA-8854-5C480E803FA9}"/>
    <cellStyle name="Percent 13 13 2" xfId="33768" xr:uid="{CA174A06-65B4-449F-B98E-FE3FB134564C}"/>
    <cellStyle name="Percent 13 13 2 2" xfId="33769" xr:uid="{3E696326-AF98-4715-AB95-82349B30FB3F}"/>
    <cellStyle name="Percent 13 13 2 2 2" xfId="33770" xr:uid="{45D39F89-E903-45E8-9647-85619A925202}"/>
    <cellStyle name="Percent 13 13 2 2 2 2" xfId="33771" xr:uid="{0352A1E0-3DDB-4429-9A94-A0FEBBBDE33A}"/>
    <cellStyle name="Percent 13 13 2 2 2 2 2" xfId="33772" xr:uid="{EC12CDDE-B22B-4F62-B406-FCC42C0A5BFC}"/>
    <cellStyle name="Percent 13 13 2 2 2 3" xfId="33773" xr:uid="{B343087A-CADC-47B8-A956-9509E40DFDB8}"/>
    <cellStyle name="Percent 13 13 2 2 3" xfId="33774" xr:uid="{F447DDD1-CDBA-4E23-9FED-8EEB987FD47C}"/>
    <cellStyle name="Percent 13 13 2 2 3 2" xfId="33775" xr:uid="{4C8842C9-E5B5-4AF2-B30B-54FF9F630C24}"/>
    <cellStyle name="Percent 13 13 2 2 4" xfId="33776" xr:uid="{37233ADC-FED3-40EC-B756-AC0C415D38C6}"/>
    <cellStyle name="Percent 13 13 2 3" xfId="33777" xr:uid="{3CAB68C6-3E71-44B9-91EF-B13770ADCEB3}"/>
    <cellStyle name="Percent 13 13 2 3 2" xfId="33778" xr:uid="{B8DFE13B-1357-47E9-9FDE-2081CAA85434}"/>
    <cellStyle name="Percent 13 13 2 3 2 2" xfId="33779" xr:uid="{5B5706E1-7C23-4ECD-BBC5-9FD3E2BD31E2}"/>
    <cellStyle name="Percent 13 13 2 3 3" xfId="33780" xr:uid="{920EC180-8022-406A-A284-7B8BA0585C74}"/>
    <cellStyle name="Percent 13 13 2 4" xfId="33781" xr:uid="{5EB3C33C-5EB1-445D-ABC2-DF0E8F683872}"/>
    <cellStyle name="Percent 13 13 2 4 2" xfId="33782" xr:uid="{01DFD005-FCEE-4DBD-B19D-6C20A9E67E06}"/>
    <cellStyle name="Percent 13 13 2 5" xfId="33783" xr:uid="{02C58256-8E47-480C-A86B-7895B68E4AB6}"/>
    <cellStyle name="Percent 13 13 3" xfId="33784" xr:uid="{21572DC8-F265-4C5D-A039-3720505CFEA5}"/>
    <cellStyle name="Percent 13 13 3 2" xfId="33785" xr:uid="{41142401-3076-4058-874C-8C08DE62C234}"/>
    <cellStyle name="Percent 13 13 3 2 2" xfId="33786" xr:uid="{D036E917-975C-4433-B7E7-A475211C6E66}"/>
    <cellStyle name="Percent 13 13 3 2 2 2" xfId="33787" xr:uid="{238BA09B-BC9E-4BF6-972B-F60B4A7FE10B}"/>
    <cellStyle name="Percent 13 13 3 2 3" xfId="33788" xr:uid="{88E8A4BB-CCF9-43CF-9FEA-42CBD178CCED}"/>
    <cellStyle name="Percent 13 13 3 3" xfId="33789" xr:uid="{F468D9D6-FCE3-4957-8B08-B13D4A2D821B}"/>
    <cellStyle name="Percent 13 13 3 3 2" xfId="33790" xr:uid="{5133A659-4734-4823-8A37-B1C220A6CE7C}"/>
    <cellStyle name="Percent 13 13 3 4" xfId="33791" xr:uid="{6DF7BB83-EDC3-4BF8-AAED-BFE50488337D}"/>
    <cellStyle name="Percent 13 13 4" xfId="33792" xr:uid="{1427A1CA-AB9A-4D8D-BB4C-ECB8468FCE5A}"/>
    <cellStyle name="Percent 13 13 4 2" xfId="33793" xr:uid="{81AF0A86-4F63-4D1D-9F8B-AE45A35B4C0C}"/>
    <cellStyle name="Percent 13 13 4 2 2" xfId="33794" xr:uid="{DFDB58E9-3935-4F6E-AC57-F17D8A9DD8B9}"/>
    <cellStyle name="Percent 13 13 4 3" xfId="33795" xr:uid="{56204459-4D1C-49CF-B179-FB399CFCA343}"/>
    <cellStyle name="Percent 13 13 5" xfId="33796" xr:uid="{DC4BCD13-3CC9-4320-9174-553827BC85EB}"/>
    <cellStyle name="Percent 13 13 5 2" xfId="33797" xr:uid="{9714C540-80EB-4C9D-9E5C-B4F68A62B6CA}"/>
    <cellStyle name="Percent 13 13 6" xfId="33798" xr:uid="{4886DFF0-F2CE-40D9-BE40-41A34CCAB853}"/>
    <cellStyle name="Percent 13 14" xfId="33799" xr:uid="{22E42B8B-E73A-43A6-8F92-31C60C54C0C3}"/>
    <cellStyle name="Percent 13 14 2" xfId="33800" xr:uid="{C41984F0-2644-4193-8ED4-D9436C021B2A}"/>
    <cellStyle name="Percent 13 14 2 2" xfId="33801" xr:uid="{F3729AA8-83EF-4B3A-8A79-DE10053D9E4F}"/>
    <cellStyle name="Percent 13 14 2 2 2" xfId="33802" xr:uid="{D0D49105-DB72-41EB-A859-782614168B49}"/>
    <cellStyle name="Percent 13 14 2 2 2 2" xfId="33803" xr:uid="{E0927F77-277A-475E-8F4D-CE1C42DFFD4B}"/>
    <cellStyle name="Percent 13 14 2 2 2 2 2" xfId="33804" xr:uid="{CA24DC42-6C63-4D2E-A8B6-0B058CF7A86D}"/>
    <cellStyle name="Percent 13 14 2 2 2 3" xfId="33805" xr:uid="{4A919BA8-5E48-4AE8-8C00-6F97132742A9}"/>
    <cellStyle name="Percent 13 14 2 2 3" xfId="33806" xr:uid="{81645B6E-57EB-4310-9229-C06F202F593D}"/>
    <cellStyle name="Percent 13 14 2 2 3 2" xfId="33807" xr:uid="{2C65F67B-9F6B-4E89-AB76-74F33A291D5E}"/>
    <cellStyle name="Percent 13 14 2 2 4" xfId="33808" xr:uid="{783AB70F-343B-47F7-966A-9DB27DE1673D}"/>
    <cellStyle name="Percent 13 14 2 3" xfId="33809" xr:uid="{4EC4F575-0ED8-4989-93D8-0A6DC80D12C3}"/>
    <cellStyle name="Percent 13 14 2 3 2" xfId="33810" xr:uid="{486C4D8F-7E44-4F1E-A315-50B578F76628}"/>
    <cellStyle name="Percent 13 14 2 3 2 2" xfId="33811" xr:uid="{B763843B-7C0E-46B8-80CB-24EA06C06375}"/>
    <cellStyle name="Percent 13 14 2 3 3" xfId="33812" xr:uid="{903D2B59-18FB-4F6D-904F-BA58C9652B84}"/>
    <cellStyle name="Percent 13 14 2 4" xfId="33813" xr:uid="{8DFB6EAD-7376-464D-8D50-CD1507231F9F}"/>
    <cellStyle name="Percent 13 14 2 4 2" xfId="33814" xr:uid="{3EBCA235-9202-4661-926E-DBBDC8024F71}"/>
    <cellStyle name="Percent 13 14 2 5" xfId="33815" xr:uid="{E61DF8EC-9A62-40BC-82E4-9F36C65266C8}"/>
    <cellStyle name="Percent 13 14 3" xfId="33816" xr:uid="{7646B050-4F94-415A-B91B-0F75DE47330C}"/>
    <cellStyle name="Percent 13 14 3 2" xfId="33817" xr:uid="{474D97EF-C71B-4F17-B409-82ED1947C5B6}"/>
    <cellStyle name="Percent 13 14 3 2 2" xfId="33818" xr:uid="{736E09BD-AB8F-4BB3-8FBA-9F4DF7A67A98}"/>
    <cellStyle name="Percent 13 14 3 2 2 2" xfId="33819" xr:uid="{92E082E4-C398-4FDD-A3BD-1087C61DC085}"/>
    <cellStyle name="Percent 13 14 3 2 3" xfId="33820" xr:uid="{33103945-FC04-41D0-BAE2-9F970DA893FF}"/>
    <cellStyle name="Percent 13 14 3 3" xfId="33821" xr:uid="{7E456ACD-A526-4234-9D27-0B3BC63CFB14}"/>
    <cellStyle name="Percent 13 14 3 3 2" xfId="33822" xr:uid="{BE843B7A-CF8B-48A5-936B-7DF919FABAED}"/>
    <cellStyle name="Percent 13 14 3 4" xfId="33823" xr:uid="{AC8EAF86-248A-4DBC-AC40-5A4948F15EDE}"/>
    <cellStyle name="Percent 13 14 4" xfId="33824" xr:uid="{68D88D0B-76F3-40D4-B04A-E1A7EA85D0C2}"/>
    <cellStyle name="Percent 13 14 4 2" xfId="33825" xr:uid="{72DC7031-E30E-4EC4-8346-6D4E2F5DBF50}"/>
    <cellStyle name="Percent 13 14 4 2 2" xfId="33826" xr:uid="{EFCD79C2-24B6-43C1-8FCF-FA412B2B039D}"/>
    <cellStyle name="Percent 13 14 4 3" xfId="33827" xr:uid="{EF5F0F76-9D5B-4D0B-99F8-14B662904649}"/>
    <cellStyle name="Percent 13 14 5" xfId="33828" xr:uid="{8F4EE618-1449-4E26-9407-5C0580EB4DFD}"/>
    <cellStyle name="Percent 13 14 5 2" xfId="33829" xr:uid="{B8BB9658-7687-4125-A88C-5B61E18A686C}"/>
    <cellStyle name="Percent 13 14 6" xfId="33830" xr:uid="{C4C16B1C-945F-497F-AB5C-8E53FEED238E}"/>
    <cellStyle name="Percent 13 15" xfId="33831" xr:uid="{81E672A1-84CD-40A3-BC1C-A3A1E4162352}"/>
    <cellStyle name="Percent 13 15 2" xfId="33832" xr:uid="{3C304D92-97F7-468B-B623-272F62BC5F57}"/>
    <cellStyle name="Percent 13 15 2 2" xfId="33833" xr:uid="{F8B9FF8D-6E24-4220-A6C2-2E2B2A1316CE}"/>
    <cellStyle name="Percent 13 15 2 2 2" xfId="33834" xr:uid="{C2EE1731-2948-42C2-AFB9-FE4530D137FD}"/>
    <cellStyle name="Percent 13 15 2 2 2 2" xfId="33835" xr:uid="{A61486F7-A57A-4907-A8E4-365E88591F97}"/>
    <cellStyle name="Percent 13 15 2 2 2 2 2" xfId="33836" xr:uid="{C9663CC9-A667-40C1-9C7A-CC40772BD657}"/>
    <cellStyle name="Percent 13 15 2 2 2 3" xfId="33837" xr:uid="{E8AAF62E-3684-42C8-9E48-E7EB66247574}"/>
    <cellStyle name="Percent 13 15 2 2 3" xfId="33838" xr:uid="{656C7BB0-8648-479B-9EFA-2F6BF9B9198B}"/>
    <cellStyle name="Percent 13 15 2 2 3 2" xfId="33839" xr:uid="{5FAB702B-98A4-463B-B963-62E7A836F6DB}"/>
    <cellStyle name="Percent 13 15 2 2 4" xfId="33840" xr:uid="{1B464063-1E30-46AC-90A4-2F2BAD8294CB}"/>
    <cellStyle name="Percent 13 15 2 3" xfId="33841" xr:uid="{3A3B7DAA-4272-4EA0-8A60-BC8E46835F51}"/>
    <cellStyle name="Percent 13 15 2 3 2" xfId="33842" xr:uid="{E6778255-8036-4D15-A069-C159A5194263}"/>
    <cellStyle name="Percent 13 15 2 3 2 2" xfId="33843" xr:uid="{E6887D07-902F-4D64-B00B-12035E3B0CC4}"/>
    <cellStyle name="Percent 13 15 2 3 3" xfId="33844" xr:uid="{37368A04-5A51-4D80-93E6-18738FA83713}"/>
    <cellStyle name="Percent 13 15 2 4" xfId="33845" xr:uid="{ED18373A-6B64-4810-AB12-CA10338FD61B}"/>
    <cellStyle name="Percent 13 15 2 4 2" xfId="33846" xr:uid="{67A4BBBE-FCD0-444B-8945-B683E9CD70CE}"/>
    <cellStyle name="Percent 13 15 2 5" xfId="33847" xr:uid="{27C8D00E-EA62-422F-94CF-F4440E600FFF}"/>
    <cellStyle name="Percent 13 15 3" xfId="33848" xr:uid="{6EDC969A-30FC-4719-8121-F3FAD5D2BA19}"/>
    <cellStyle name="Percent 13 15 3 2" xfId="33849" xr:uid="{613D3BAE-9FE1-4923-9222-E8FEEC0EC97D}"/>
    <cellStyle name="Percent 13 15 3 2 2" xfId="33850" xr:uid="{A8B4C8E3-53A8-426F-8036-E87DDEA26803}"/>
    <cellStyle name="Percent 13 15 3 2 2 2" xfId="33851" xr:uid="{BBDE2D3E-9FDA-408F-B021-0C8C8A148E6F}"/>
    <cellStyle name="Percent 13 15 3 2 3" xfId="33852" xr:uid="{05EA6306-3183-4BFD-B129-AAFD2390A361}"/>
    <cellStyle name="Percent 13 15 3 3" xfId="33853" xr:uid="{2E2BF80E-28AA-4846-A9AD-E6B671C9C748}"/>
    <cellStyle name="Percent 13 15 3 3 2" xfId="33854" xr:uid="{3605C917-11C1-4665-82AB-B850AFB3F495}"/>
    <cellStyle name="Percent 13 15 3 4" xfId="33855" xr:uid="{283A6AE6-5090-4ED0-B92B-3AB068F90BC1}"/>
    <cellStyle name="Percent 13 15 4" xfId="33856" xr:uid="{4C64EA9D-E3DD-447F-AE3E-0F2748ED4BFC}"/>
    <cellStyle name="Percent 13 15 4 2" xfId="33857" xr:uid="{BACB4577-D45B-43A4-88ED-B1BCB58AB318}"/>
    <cellStyle name="Percent 13 15 4 2 2" xfId="33858" xr:uid="{9F21649A-44A8-47CB-97F7-0B8242500705}"/>
    <cellStyle name="Percent 13 15 4 3" xfId="33859" xr:uid="{71AC5EAA-72A2-4A29-AA2A-E783B7B9160F}"/>
    <cellStyle name="Percent 13 15 5" xfId="33860" xr:uid="{1339DC21-7827-4A8C-A5E1-378FA0E3A338}"/>
    <cellStyle name="Percent 13 15 5 2" xfId="33861" xr:uid="{4FF7F7FC-A215-4B71-8407-26FA0AF61687}"/>
    <cellStyle name="Percent 13 15 6" xfId="33862" xr:uid="{83025161-3339-480A-BF69-1571837DD480}"/>
    <cellStyle name="Percent 13 16" xfId="33863" xr:uid="{21127DB5-1FD7-4603-B793-CD34786EBF18}"/>
    <cellStyle name="Percent 13 16 2" xfId="33864" xr:uid="{E904930D-08B9-4110-A023-2A0607CA13B8}"/>
    <cellStyle name="Percent 13 16 2 2" xfId="33865" xr:uid="{390EF6B9-86DF-42A4-A74E-EEDA31DBB702}"/>
    <cellStyle name="Percent 13 16 2 2 2" xfId="33866" xr:uid="{17C58D9B-581E-4FDB-AA75-7F3163AA5A19}"/>
    <cellStyle name="Percent 13 16 2 2 2 2" xfId="33867" xr:uid="{AFAF1CDF-DC21-433C-A309-8EF3DE09AEF6}"/>
    <cellStyle name="Percent 13 16 2 2 2 2 2" xfId="33868" xr:uid="{5E58AE81-0DB9-4B71-AEA9-09A2BF8E30AE}"/>
    <cellStyle name="Percent 13 16 2 2 2 3" xfId="33869" xr:uid="{944260A2-7213-4353-A59C-472A63F25A8D}"/>
    <cellStyle name="Percent 13 16 2 2 3" xfId="33870" xr:uid="{3D046A0E-9F3C-4681-ACE6-2A2F37D44618}"/>
    <cellStyle name="Percent 13 16 2 2 3 2" xfId="33871" xr:uid="{5AD53424-1681-40B1-BF60-C1DA77FB49A9}"/>
    <cellStyle name="Percent 13 16 2 2 4" xfId="33872" xr:uid="{CBBDA3BE-B513-42D1-AAD0-35D184A276FC}"/>
    <cellStyle name="Percent 13 16 2 3" xfId="33873" xr:uid="{DBD92A4D-D65E-44CE-A5D8-5E7918E615C1}"/>
    <cellStyle name="Percent 13 16 2 3 2" xfId="33874" xr:uid="{ACAC5ED6-A578-4391-9170-387D82FF6319}"/>
    <cellStyle name="Percent 13 16 2 3 2 2" xfId="33875" xr:uid="{8999757C-CE12-4209-9855-9550CE2AD2B1}"/>
    <cellStyle name="Percent 13 16 2 3 3" xfId="33876" xr:uid="{6FE4C6D0-6073-4F9B-AF09-98ED2912BA6F}"/>
    <cellStyle name="Percent 13 16 2 4" xfId="33877" xr:uid="{3BCD5581-C6DA-4858-9D01-CD50DDCE0327}"/>
    <cellStyle name="Percent 13 16 2 4 2" xfId="33878" xr:uid="{D6E5949C-7ED8-4FEB-B8C8-029C2F251E6F}"/>
    <cellStyle name="Percent 13 16 2 5" xfId="33879" xr:uid="{9C4E6180-B097-414E-8B34-D40631CEED8A}"/>
    <cellStyle name="Percent 13 16 3" xfId="33880" xr:uid="{A78CB973-D601-4689-B52A-DE8F2E39ABA3}"/>
    <cellStyle name="Percent 13 16 3 2" xfId="33881" xr:uid="{745193F9-E551-4FBB-A6C8-AA815525C81C}"/>
    <cellStyle name="Percent 13 16 3 2 2" xfId="33882" xr:uid="{D2D546BD-7D82-49E9-928C-CED7524B356B}"/>
    <cellStyle name="Percent 13 16 3 2 2 2" xfId="33883" xr:uid="{4512708B-DAF7-47D3-8B1A-FC7AB3DFF13E}"/>
    <cellStyle name="Percent 13 16 3 2 3" xfId="33884" xr:uid="{0888DFF8-D50B-49E4-8CA7-3ED3D9BB62BF}"/>
    <cellStyle name="Percent 13 16 3 3" xfId="33885" xr:uid="{894CF4F6-5FCB-4D04-9FDB-EA130A3F78EC}"/>
    <cellStyle name="Percent 13 16 3 3 2" xfId="33886" xr:uid="{AABBE739-8DC6-4199-9F7E-22270D4701D8}"/>
    <cellStyle name="Percent 13 16 3 4" xfId="33887" xr:uid="{BF98CC3F-5C56-4828-AA59-C06E0ABB0D69}"/>
    <cellStyle name="Percent 13 16 4" xfId="33888" xr:uid="{4F382CEF-E179-4405-9852-E4D4BB05CFED}"/>
    <cellStyle name="Percent 13 16 4 2" xfId="33889" xr:uid="{98199B63-891D-4171-B436-77650632C075}"/>
    <cellStyle name="Percent 13 16 4 2 2" xfId="33890" xr:uid="{39D9F647-6CFF-4E63-876B-BF1124FB090A}"/>
    <cellStyle name="Percent 13 16 4 3" xfId="33891" xr:uid="{5F6A3C66-E452-4985-BFB3-055FF292A85A}"/>
    <cellStyle name="Percent 13 16 5" xfId="33892" xr:uid="{A4690C6E-5CA4-4578-A3CF-8A74F588AF43}"/>
    <cellStyle name="Percent 13 16 5 2" xfId="33893" xr:uid="{FD833B68-D21C-4075-B274-20DB5F8E6973}"/>
    <cellStyle name="Percent 13 16 6" xfId="33894" xr:uid="{4112C0A1-2946-4FC8-876C-6B4C591EE17C}"/>
    <cellStyle name="Percent 13 17" xfId="33895" xr:uid="{F32E4726-A8E0-4209-B15F-78BC576AC9F0}"/>
    <cellStyle name="Percent 13 17 2" xfId="33896" xr:uid="{5BB55F69-3553-42D8-B399-37DA9C57E8E8}"/>
    <cellStyle name="Percent 13 17 2 2" xfId="33897" xr:uid="{A8DED4F8-B411-4C44-853A-03EBE746C00F}"/>
    <cellStyle name="Percent 13 17 2 2 2" xfId="33898" xr:uid="{ECBB5551-79FC-44E2-959C-2B424BD2D562}"/>
    <cellStyle name="Percent 13 17 2 2 2 2" xfId="33899" xr:uid="{30C3CDE4-C816-4EE8-8DAC-E5CFA4DE2E01}"/>
    <cellStyle name="Percent 13 17 2 2 2 2 2" xfId="33900" xr:uid="{1EA010F6-1DB4-4738-BA5F-C797C5725471}"/>
    <cellStyle name="Percent 13 17 2 2 2 3" xfId="33901" xr:uid="{8CDB7144-2E06-4AC5-B934-A7063B358CE3}"/>
    <cellStyle name="Percent 13 17 2 2 3" xfId="33902" xr:uid="{6061B3D1-2CE2-4615-A565-6C4DF44683A8}"/>
    <cellStyle name="Percent 13 17 2 2 3 2" xfId="33903" xr:uid="{ECAF64E0-88E5-4486-872A-7CB8745218B7}"/>
    <cellStyle name="Percent 13 17 2 2 4" xfId="33904" xr:uid="{DD7B279D-31FA-4A82-BB8A-B1F37C2A7140}"/>
    <cellStyle name="Percent 13 17 2 3" xfId="33905" xr:uid="{167AC516-DC52-41D6-A69B-D069D871BBFD}"/>
    <cellStyle name="Percent 13 17 2 3 2" xfId="33906" xr:uid="{68C2FDC1-49FB-43B4-84EE-C23FFC6373FB}"/>
    <cellStyle name="Percent 13 17 2 3 2 2" xfId="33907" xr:uid="{1D1A84C1-97E9-4F33-951A-CF7BC36673C8}"/>
    <cellStyle name="Percent 13 17 2 3 3" xfId="33908" xr:uid="{46802BA2-E11A-404D-A8EA-E0657223823D}"/>
    <cellStyle name="Percent 13 17 2 4" xfId="33909" xr:uid="{7B2A32EC-35C9-4166-B235-E6692F98142C}"/>
    <cellStyle name="Percent 13 17 2 4 2" xfId="33910" xr:uid="{C9ED13C6-1390-432B-8368-2BF856667295}"/>
    <cellStyle name="Percent 13 17 2 5" xfId="33911" xr:uid="{528777E6-5043-46B7-BFFD-197DB49BC37A}"/>
    <cellStyle name="Percent 13 17 3" xfId="33912" xr:uid="{D91AB21B-B91C-4C1A-981B-90A00D31E9A7}"/>
    <cellStyle name="Percent 13 17 3 2" xfId="33913" xr:uid="{9231E176-681D-42CC-8B00-7213516C9177}"/>
    <cellStyle name="Percent 13 17 3 2 2" xfId="33914" xr:uid="{7BE76DCE-2C37-46DB-8366-BC7EF0198687}"/>
    <cellStyle name="Percent 13 17 3 2 2 2" xfId="33915" xr:uid="{76A76EA0-6F0A-4074-9CFA-0C2C964221A3}"/>
    <cellStyle name="Percent 13 17 3 2 3" xfId="33916" xr:uid="{6AE9DD76-DE85-45A3-A8FB-E237E21A5756}"/>
    <cellStyle name="Percent 13 17 3 3" xfId="33917" xr:uid="{075FFB02-E21C-42D1-8EEF-699251246316}"/>
    <cellStyle name="Percent 13 17 3 3 2" xfId="33918" xr:uid="{14AFF43A-D24B-4955-BFE1-F439CB4C680F}"/>
    <cellStyle name="Percent 13 17 3 4" xfId="33919" xr:uid="{D559B723-8E4C-443D-8110-BA433B62FE5C}"/>
    <cellStyle name="Percent 13 17 4" xfId="33920" xr:uid="{5F61E688-1580-49D7-B28B-01935529F977}"/>
    <cellStyle name="Percent 13 17 4 2" xfId="33921" xr:uid="{BB6E2B65-0F8D-4D01-9F9B-B6CCEAABE74E}"/>
    <cellStyle name="Percent 13 17 4 2 2" xfId="33922" xr:uid="{DE152477-0C8B-488E-97B9-9634D730AD50}"/>
    <cellStyle name="Percent 13 17 4 3" xfId="33923" xr:uid="{B7CF18D7-1840-4A83-8DE2-8096CFB56671}"/>
    <cellStyle name="Percent 13 17 5" xfId="33924" xr:uid="{4526F35D-BAB0-422D-87AA-DEA48A3ACB2C}"/>
    <cellStyle name="Percent 13 17 5 2" xfId="33925" xr:uid="{990DA601-A614-4DDB-A4F1-37EEE47DAB79}"/>
    <cellStyle name="Percent 13 17 6" xfId="33926" xr:uid="{8D1608AD-F6B9-46AD-A922-C2B428396D0E}"/>
    <cellStyle name="Percent 13 18" xfId="33927" xr:uid="{5335A524-9C21-4176-8ECB-F06FD6136CA4}"/>
    <cellStyle name="Percent 13 18 2" xfId="33928" xr:uid="{0C40A79E-B268-40F8-8DC2-9FCE15D33ABE}"/>
    <cellStyle name="Percent 13 18 2 2" xfId="33929" xr:uid="{94ADF991-0EF8-48AD-9AC0-13546F938071}"/>
    <cellStyle name="Percent 13 18 2 2 2" xfId="33930" xr:uid="{35FD1FB7-6F7A-4028-88E9-E0EB7FD4020A}"/>
    <cellStyle name="Percent 13 18 2 2 2 2" xfId="33931" xr:uid="{E2117B06-EADF-45D0-83A2-C29F1CE22CFF}"/>
    <cellStyle name="Percent 13 18 2 2 2 2 2" xfId="33932" xr:uid="{63A18C0D-E4FA-4A86-B882-41633B9D4D1D}"/>
    <cellStyle name="Percent 13 18 2 2 2 3" xfId="33933" xr:uid="{42710F6E-DD15-4FD0-93C9-69537E3D794F}"/>
    <cellStyle name="Percent 13 18 2 2 3" xfId="33934" xr:uid="{8C48B957-F9D8-435E-9B9E-C2C510949C7D}"/>
    <cellStyle name="Percent 13 18 2 2 3 2" xfId="33935" xr:uid="{7645DA1F-7BA2-4DFD-85F9-378A29109B19}"/>
    <cellStyle name="Percent 13 18 2 2 4" xfId="33936" xr:uid="{08796937-EB73-4B86-9681-DF06913E38A7}"/>
    <cellStyle name="Percent 13 18 2 3" xfId="33937" xr:uid="{0A5FBFFD-5C38-4AC4-9A32-053A4270869B}"/>
    <cellStyle name="Percent 13 18 2 3 2" xfId="33938" xr:uid="{7C27ADEE-1A13-4A18-A7B4-FB75C28E9B04}"/>
    <cellStyle name="Percent 13 18 2 3 2 2" xfId="33939" xr:uid="{3E2D8616-CB96-4267-85E3-2EFF274E6540}"/>
    <cellStyle name="Percent 13 18 2 3 3" xfId="33940" xr:uid="{ADCC3B11-CE98-4641-9250-EFC96769DBAF}"/>
    <cellStyle name="Percent 13 18 2 4" xfId="33941" xr:uid="{35146DC9-04CB-472B-A668-A24536E4B0DC}"/>
    <cellStyle name="Percent 13 18 2 4 2" xfId="33942" xr:uid="{E2927EFF-0A67-4841-BCB6-16BBC814A7DF}"/>
    <cellStyle name="Percent 13 18 2 5" xfId="33943" xr:uid="{282971E3-D5C0-443A-A69D-2FE86A558EB0}"/>
    <cellStyle name="Percent 13 18 3" xfId="33944" xr:uid="{B019FD1A-A70E-4BBE-B9AA-22479A86694C}"/>
    <cellStyle name="Percent 13 18 3 2" xfId="33945" xr:uid="{4327DBAF-6495-4E94-B468-9B0B84D1D465}"/>
    <cellStyle name="Percent 13 18 3 2 2" xfId="33946" xr:uid="{293F0263-56A5-442E-85FA-FC87665F324D}"/>
    <cellStyle name="Percent 13 18 3 2 2 2" xfId="33947" xr:uid="{52E6D924-2AD1-4B36-9050-D7445706ADE8}"/>
    <cellStyle name="Percent 13 18 3 2 3" xfId="33948" xr:uid="{92C590CD-C94D-443F-AFD5-E5C930BF5F51}"/>
    <cellStyle name="Percent 13 18 3 3" xfId="33949" xr:uid="{40CB9B32-485C-418B-BC25-03FF53AF66C2}"/>
    <cellStyle name="Percent 13 18 3 3 2" xfId="33950" xr:uid="{0B484D14-C79C-4CF7-8EE1-A9D6DB9E9F36}"/>
    <cellStyle name="Percent 13 18 3 4" xfId="33951" xr:uid="{9BCCBECB-0361-419B-98C4-8F9919A4784C}"/>
    <cellStyle name="Percent 13 18 4" xfId="33952" xr:uid="{B906940F-7E45-41BF-A8DB-57E215C83D52}"/>
    <cellStyle name="Percent 13 18 4 2" xfId="33953" xr:uid="{F4E024D0-B462-48DD-9665-D190B5BA83B6}"/>
    <cellStyle name="Percent 13 18 4 2 2" xfId="33954" xr:uid="{BB46FB21-05EE-4EFA-9E97-2F63DC0AC873}"/>
    <cellStyle name="Percent 13 18 4 3" xfId="33955" xr:uid="{7808476F-E3BE-4E1F-8BA6-5E707A2A84C6}"/>
    <cellStyle name="Percent 13 18 5" xfId="33956" xr:uid="{734DCA1E-67A2-45DB-AA94-93DA346694E7}"/>
    <cellStyle name="Percent 13 18 5 2" xfId="33957" xr:uid="{CC21964F-C8AB-4611-864C-23FC8BFE416A}"/>
    <cellStyle name="Percent 13 18 6" xfId="33958" xr:uid="{FD464A85-C4DD-4471-92EA-490DFBA5E1C0}"/>
    <cellStyle name="Percent 13 19" xfId="33959" xr:uid="{C7EDAB79-89CB-4ABC-8887-3665A1B9C949}"/>
    <cellStyle name="Percent 13 19 2" xfId="33960" xr:uid="{09464509-DE2D-4D8E-A451-CB6BCBED39DD}"/>
    <cellStyle name="Percent 13 19 2 2" xfId="33961" xr:uid="{3269FBC1-51BE-4E7E-A8E8-98E45586991C}"/>
    <cellStyle name="Percent 13 19 2 2 2" xfId="33962" xr:uid="{FD07E7A7-43D8-4B20-8699-9E1CC77AC6D8}"/>
    <cellStyle name="Percent 13 19 2 2 2 2" xfId="33963" xr:uid="{1984071E-A031-469A-B6BE-2B58BC9681F8}"/>
    <cellStyle name="Percent 13 19 2 2 2 2 2" xfId="33964" xr:uid="{9EC54E10-639A-469A-BD9D-59A984E02056}"/>
    <cellStyle name="Percent 13 19 2 2 2 3" xfId="33965" xr:uid="{D14C9F0B-F425-44DF-9F0D-6EF6D40F251F}"/>
    <cellStyle name="Percent 13 19 2 2 3" xfId="33966" xr:uid="{88ACBB20-C672-409F-810A-B6EE68257AF4}"/>
    <cellStyle name="Percent 13 19 2 2 3 2" xfId="33967" xr:uid="{57A076F6-D016-4B3C-AA81-8D59C8842C57}"/>
    <cellStyle name="Percent 13 19 2 2 4" xfId="33968" xr:uid="{425A8D50-3099-4691-995B-9E340597F25A}"/>
    <cellStyle name="Percent 13 19 2 3" xfId="33969" xr:uid="{817C0862-E633-4371-B2EF-D52CC828C88D}"/>
    <cellStyle name="Percent 13 19 2 3 2" xfId="33970" xr:uid="{5351EDF8-41C9-4C1C-B6EC-7FB33C88AB1B}"/>
    <cellStyle name="Percent 13 19 2 3 2 2" xfId="33971" xr:uid="{C83A75B7-562A-4972-B133-F297EF854200}"/>
    <cellStyle name="Percent 13 19 2 3 3" xfId="33972" xr:uid="{32176403-B249-4287-B934-79636C75B2B8}"/>
    <cellStyle name="Percent 13 19 2 4" xfId="33973" xr:uid="{C4B71C99-05BC-4D75-818D-C09E58121C44}"/>
    <cellStyle name="Percent 13 19 2 4 2" xfId="33974" xr:uid="{CD628118-FF55-483C-9454-30C1EF29AA30}"/>
    <cellStyle name="Percent 13 19 2 5" xfId="33975" xr:uid="{8B140F8F-427C-4C18-847A-A00651A367C1}"/>
    <cellStyle name="Percent 13 19 3" xfId="33976" xr:uid="{13CFCEC9-6918-4FB1-9106-226E0F214D02}"/>
    <cellStyle name="Percent 13 19 3 2" xfId="33977" xr:uid="{9C714C2C-3081-4DB4-9FE8-91198ADE05CD}"/>
    <cellStyle name="Percent 13 19 3 2 2" xfId="33978" xr:uid="{A82855DE-13A7-4F8C-AEB8-13C065F2A7E5}"/>
    <cellStyle name="Percent 13 19 3 2 2 2" xfId="33979" xr:uid="{418C0A4A-F934-4B7D-A6CB-676397036C82}"/>
    <cellStyle name="Percent 13 19 3 2 3" xfId="33980" xr:uid="{A027E1C3-73D0-451A-B3DD-5599CC003470}"/>
    <cellStyle name="Percent 13 19 3 3" xfId="33981" xr:uid="{486227A1-7BC7-4000-A6AB-73EE127B6E41}"/>
    <cellStyle name="Percent 13 19 3 3 2" xfId="33982" xr:uid="{46C3DA5C-4789-468F-9DB8-B662BF20FEEE}"/>
    <cellStyle name="Percent 13 19 3 4" xfId="33983" xr:uid="{C68181FD-F179-4113-AE4C-D5535C64850A}"/>
    <cellStyle name="Percent 13 19 4" xfId="33984" xr:uid="{D1896138-159C-42E9-88D6-9D26626FACBF}"/>
    <cellStyle name="Percent 13 19 4 2" xfId="33985" xr:uid="{A66FF5F2-3CCF-4147-8704-B01040699542}"/>
    <cellStyle name="Percent 13 19 4 2 2" xfId="33986" xr:uid="{5E80CB57-C166-431F-8285-988901A3111C}"/>
    <cellStyle name="Percent 13 19 4 3" xfId="33987" xr:uid="{3444C8E0-8220-44F7-B41B-6D321BA76E8F}"/>
    <cellStyle name="Percent 13 19 5" xfId="33988" xr:uid="{7D051A75-E9B5-4C4A-9B9B-EA3F9D6986FC}"/>
    <cellStyle name="Percent 13 19 5 2" xfId="33989" xr:uid="{521AE195-4945-4C05-863A-B632F27C2DE9}"/>
    <cellStyle name="Percent 13 19 6" xfId="33990" xr:uid="{BAE67730-0972-44A9-ADBC-AAC88C0B497C}"/>
    <cellStyle name="Percent 13 2" xfId="33991" xr:uid="{C3034894-D4FB-41BA-90DE-623409ED1E99}"/>
    <cellStyle name="Percent 13 2 10" xfId="33992" xr:uid="{88DBB58D-A221-4671-BB90-9E2E50A31961}"/>
    <cellStyle name="Percent 13 2 10 2" xfId="33993" xr:uid="{DA38F887-E3A7-4AB2-9804-A35D4AE7AA1F}"/>
    <cellStyle name="Percent 13 2 10 2 2" xfId="33994" xr:uid="{8000C21F-7629-45F6-9AA3-206B8ED76438}"/>
    <cellStyle name="Percent 13 2 10 2 2 2" xfId="33995" xr:uid="{35A1A58E-4832-4FD2-878D-A8273BAD2DD8}"/>
    <cellStyle name="Percent 13 2 10 2 2 2 2" xfId="33996" xr:uid="{BCE290E3-310C-416A-90CD-EDE5531388C7}"/>
    <cellStyle name="Percent 13 2 10 2 2 3" xfId="33997" xr:uid="{D7090ECD-3354-411B-BC07-32557570B012}"/>
    <cellStyle name="Percent 13 2 10 2 3" xfId="33998" xr:uid="{DE80E83B-CEBD-4E84-A749-AED22546C35C}"/>
    <cellStyle name="Percent 13 2 10 2 3 2" xfId="33999" xr:uid="{81079CDB-8B66-4427-8423-FFD4BDA490C6}"/>
    <cellStyle name="Percent 13 2 10 2 4" xfId="34000" xr:uid="{9DF9C286-2DDD-42DE-AA5D-9A47EE8B1E20}"/>
    <cellStyle name="Percent 13 2 10 3" xfId="34001" xr:uid="{F660EB2E-C73A-4482-A288-3D247E837F2A}"/>
    <cellStyle name="Percent 13 2 10 3 2" xfId="34002" xr:uid="{BD1E22B8-A34B-4A3A-ADE5-8D6B19C01E18}"/>
    <cellStyle name="Percent 13 2 10 3 2 2" xfId="34003" xr:uid="{0EE961AA-2FB8-4AAE-BE9D-B0D6DB2CFF95}"/>
    <cellStyle name="Percent 13 2 10 3 3" xfId="34004" xr:uid="{F88162DD-E489-4475-8B16-E73A0503D4BE}"/>
    <cellStyle name="Percent 13 2 10 4" xfId="34005" xr:uid="{0B9E16C6-6742-4B58-A853-83B2F417263E}"/>
    <cellStyle name="Percent 13 2 10 4 2" xfId="34006" xr:uid="{C0E98CD5-4700-4184-9A1E-1953D2F78C03}"/>
    <cellStyle name="Percent 13 2 10 5" xfId="34007" xr:uid="{80332B36-2EE5-4FEB-80A6-777A58815450}"/>
    <cellStyle name="Percent 13 2 11" xfId="34008" xr:uid="{67E1EBE2-329C-42CF-AB02-FAD6348BE100}"/>
    <cellStyle name="Percent 13 2 11 2" xfId="34009" xr:uid="{0B055C7E-F5E2-4ACC-A6CD-9974AEF37F41}"/>
    <cellStyle name="Percent 13 2 11 2 2" xfId="34010" xr:uid="{913DCDB8-C781-4B81-921E-AA7CCDB30936}"/>
    <cellStyle name="Percent 13 2 11 2 2 2" xfId="34011" xr:uid="{38FA322B-F52A-4DD7-BE47-90B21B5ACDE8}"/>
    <cellStyle name="Percent 13 2 11 2 2 2 2" xfId="34012" xr:uid="{CD39C0B8-6DC8-4A38-A0CF-13EC9F1855E1}"/>
    <cellStyle name="Percent 13 2 11 2 2 3" xfId="34013" xr:uid="{377C437F-BC77-46DD-9465-792766B80AC4}"/>
    <cellStyle name="Percent 13 2 11 2 3" xfId="34014" xr:uid="{A62EF486-866D-4B5D-A722-12B2E15AD397}"/>
    <cellStyle name="Percent 13 2 11 2 3 2" xfId="34015" xr:uid="{01B9932C-BD62-4A46-9839-E96B0807A0D7}"/>
    <cellStyle name="Percent 13 2 11 2 4" xfId="34016" xr:uid="{8C239D9D-362C-46AA-A9E7-6284F05A03BC}"/>
    <cellStyle name="Percent 13 2 11 3" xfId="34017" xr:uid="{AB8F4032-8165-4A08-A8EC-304E4A96266B}"/>
    <cellStyle name="Percent 13 2 11 3 2" xfId="34018" xr:uid="{DF1B03D3-2AEC-4B18-8DB1-B1DE37C0609A}"/>
    <cellStyle name="Percent 13 2 11 3 2 2" xfId="34019" xr:uid="{B7AD5600-EF0F-4434-9C47-FD624FE265F8}"/>
    <cellStyle name="Percent 13 2 11 3 3" xfId="34020" xr:uid="{A5697FBA-272B-480D-AE69-88762940C617}"/>
    <cellStyle name="Percent 13 2 11 4" xfId="34021" xr:uid="{AA1D01A9-590D-4DB8-8E7E-BC42DEAB872B}"/>
    <cellStyle name="Percent 13 2 11 4 2" xfId="34022" xr:uid="{7D8EF7AA-4F6B-4AA9-9D3D-E3ADEEEA3038}"/>
    <cellStyle name="Percent 13 2 11 5" xfId="34023" xr:uid="{893E7C28-84C8-4E4A-91B2-043D9985AF2A}"/>
    <cellStyle name="Percent 13 2 12" xfId="34024" xr:uid="{CE493F6F-011A-49B2-B736-A4E4B44F9E2A}"/>
    <cellStyle name="Percent 13 2 12 2" xfId="34025" xr:uid="{5C734B0F-0E43-42D9-9C24-579CA0E818C2}"/>
    <cellStyle name="Percent 13 2 12 2 2" xfId="34026" xr:uid="{1CAD0AD3-4C5D-47BD-B57C-73BCDB8D2704}"/>
    <cellStyle name="Percent 13 2 12 2 2 2" xfId="34027" xr:uid="{F274028D-A59A-465E-9E8B-589026F2FEA0}"/>
    <cellStyle name="Percent 13 2 12 2 2 2 2" xfId="34028" xr:uid="{E42A5D32-59FB-4DAC-8094-CAAD1C777D0C}"/>
    <cellStyle name="Percent 13 2 12 2 2 3" xfId="34029" xr:uid="{37A040C0-09CB-49FD-A2E9-84850B878839}"/>
    <cellStyle name="Percent 13 2 12 2 3" xfId="34030" xr:uid="{8AA097B3-4083-4A0C-B0A1-A18EC81624AC}"/>
    <cellStyle name="Percent 13 2 12 2 3 2" xfId="34031" xr:uid="{9E5F66B5-C715-4097-87A9-784D96130952}"/>
    <cellStyle name="Percent 13 2 12 2 4" xfId="34032" xr:uid="{451F2218-CAE2-4996-8F48-3CBD2911B093}"/>
    <cellStyle name="Percent 13 2 12 3" xfId="34033" xr:uid="{E4EA5ADD-4CF5-48A1-A0C9-AF45E80C0FFD}"/>
    <cellStyle name="Percent 13 2 12 3 2" xfId="34034" xr:uid="{A71F9D6D-CD67-4317-84FD-C78F84DA2779}"/>
    <cellStyle name="Percent 13 2 12 3 2 2" xfId="34035" xr:uid="{033CD3A6-2F45-4AD8-B8E4-2473112E7167}"/>
    <cellStyle name="Percent 13 2 12 3 3" xfId="34036" xr:uid="{57B20934-8F6C-4C2B-A5EB-B2D100F8F826}"/>
    <cellStyle name="Percent 13 2 12 4" xfId="34037" xr:uid="{BF868137-AB26-474E-9075-29789A30D280}"/>
    <cellStyle name="Percent 13 2 12 4 2" xfId="34038" xr:uid="{B4A0355D-C1A3-4C51-A857-848C9B2A16F8}"/>
    <cellStyle name="Percent 13 2 12 5" xfId="34039" xr:uid="{50DD67D4-2589-4104-8932-BF981D913901}"/>
    <cellStyle name="Percent 13 2 13" xfId="34040" xr:uid="{2EB4EEFC-53BD-414D-B4A3-36D1CC917B26}"/>
    <cellStyle name="Percent 13 2 13 2" xfId="34041" xr:uid="{0D0DAFF9-82D9-438E-AC95-BBAF39C5E5E7}"/>
    <cellStyle name="Percent 13 2 13 2 2" xfId="34042" xr:uid="{AA7496CB-6051-4AF1-AAB3-FB19EF612C31}"/>
    <cellStyle name="Percent 13 2 13 2 2 2" xfId="34043" xr:uid="{39B15151-F326-440D-A6B8-4CA3BE7DAFA8}"/>
    <cellStyle name="Percent 13 2 13 2 2 2 2" xfId="34044" xr:uid="{EEAED056-E10B-415F-B002-729C1DCFEB49}"/>
    <cellStyle name="Percent 13 2 13 2 2 3" xfId="34045" xr:uid="{486015E8-7F82-4552-9F62-83B32AA705D1}"/>
    <cellStyle name="Percent 13 2 13 2 3" xfId="34046" xr:uid="{79AF2E9A-8137-4CA3-BB42-D7F54E27E1BD}"/>
    <cellStyle name="Percent 13 2 13 2 3 2" xfId="34047" xr:uid="{2D463D79-B74E-4FAF-B344-29B88ACAE06A}"/>
    <cellStyle name="Percent 13 2 13 2 4" xfId="34048" xr:uid="{8A8012DE-F68F-4EA9-B8AE-38D06CAFF269}"/>
    <cellStyle name="Percent 13 2 13 3" xfId="34049" xr:uid="{A36336E1-1F62-4A57-86F3-755663BE2931}"/>
    <cellStyle name="Percent 13 2 13 3 2" xfId="34050" xr:uid="{614FBA0E-41D1-4764-832B-D099C8A2DF11}"/>
    <cellStyle name="Percent 13 2 13 3 2 2" xfId="34051" xr:uid="{D462651D-CCD7-4235-BC05-2502A715FD5D}"/>
    <cellStyle name="Percent 13 2 13 3 2 2 2" xfId="34052" xr:uid="{18C77C28-9941-4B43-9BFD-462C8AAE4BDC}"/>
    <cellStyle name="Percent 13 2 13 3 2 3" xfId="34053" xr:uid="{7A08DF8D-FB35-442C-BDC1-9FD5412C7395}"/>
    <cellStyle name="Percent 13 2 13 3 3" xfId="34054" xr:uid="{79EEB5D4-62DE-48D6-BF1D-C8CE6841A89A}"/>
    <cellStyle name="Percent 13 2 13 3 3 2" xfId="34055" xr:uid="{230E78A3-BE62-4988-834F-70EB0AEE2413}"/>
    <cellStyle name="Percent 13 2 13 3 3 2 2" xfId="34056" xr:uid="{0036259D-BB1E-44BE-8E87-171824DBBEE1}"/>
    <cellStyle name="Percent 13 2 13 3 3 3" xfId="34057" xr:uid="{3A2E1183-CF2D-40ED-8B7F-BB5DD97C4AFE}"/>
    <cellStyle name="Percent 13 2 13 3 4" xfId="34058" xr:uid="{F922B45D-A058-4E1B-908F-72346388C2E2}"/>
    <cellStyle name="Percent 13 2 13 3 4 2" xfId="34059" xr:uid="{22B13D4C-77F5-448C-B25B-07FC3D8AFCC3}"/>
    <cellStyle name="Percent 13 2 13 3 5" xfId="34060" xr:uid="{A7F3D504-469D-444F-B8C5-EAD51731AAFC}"/>
    <cellStyle name="Percent 13 2 13 3 5 2" xfId="34061" xr:uid="{13BE1261-F880-4E98-870E-D78DE3DDE13E}"/>
    <cellStyle name="Percent 13 2 13 3 6" xfId="34062" xr:uid="{B6342349-B12F-45F6-935D-91CC0C6AE6CE}"/>
    <cellStyle name="Percent 13 2 13 4" xfId="34063" xr:uid="{381E4F4A-245E-45B1-B6C5-9904C084363B}"/>
    <cellStyle name="Percent 13 2 13 4 2" xfId="34064" xr:uid="{7B11E8EA-5E64-4F50-A29E-CCECC34911C5}"/>
    <cellStyle name="Percent 13 2 13 4 2 2" xfId="34065" xr:uid="{C81C0F19-7701-439A-B8E1-71CB71FE089F}"/>
    <cellStyle name="Percent 13 2 13 4 3" xfId="34066" xr:uid="{42F90148-DC3E-4DCA-A242-90A70D57B129}"/>
    <cellStyle name="Percent 13 2 13 5" xfId="34067" xr:uid="{8C0B915E-9E54-4136-A910-B390040B36B9}"/>
    <cellStyle name="Percent 13 2 13 5 2" xfId="34068" xr:uid="{51C43A85-AFA0-4E37-B281-3D90B2E3D4FD}"/>
    <cellStyle name="Percent 13 2 13 6" xfId="34069" xr:uid="{0200E44D-A3B8-4C8A-B07C-3F7ADFA0B809}"/>
    <cellStyle name="Percent 13 2 14" xfId="34070" xr:uid="{2F840B69-03FF-4DB2-B82F-6D69763577D5}"/>
    <cellStyle name="Percent 13 2 14 2" xfId="34071" xr:uid="{A7EE00F6-8BBA-4D9E-A675-3EECAE7B2E38}"/>
    <cellStyle name="Percent 13 2 14 2 2" xfId="34072" xr:uid="{199B8BC8-0486-4138-BAA5-7DAE2C199C1E}"/>
    <cellStyle name="Percent 13 2 14 2 2 2" xfId="34073" xr:uid="{DB889615-0A2D-4FDF-B4B9-0D2C8BA65DCF}"/>
    <cellStyle name="Percent 13 2 14 2 3" xfId="34074" xr:uid="{16B8DE92-512D-4114-B8DF-72E6B3D9014B}"/>
    <cellStyle name="Percent 13 2 14 3" xfId="34075" xr:uid="{8F6008FF-F97B-4AAC-8BDF-81A29125F931}"/>
    <cellStyle name="Percent 13 2 14 3 2" xfId="34076" xr:uid="{E577B1AF-3EE4-440E-A68E-6F22BDEE7F71}"/>
    <cellStyle name="Percent 13 2 14 4" xfId="34077" xr:uid="{D93F0F90-6B82-4A8C-9123-B27715107746}"/>
    <cellStyle name="Percent 13 2 15" xfId="34078" xr:uid="{7A0AB2AD-FE43-4782-BC21-D80489F70B23}"/>
    <cellStyle name="Percent 13 2 15 2" xfId="34079" xr:uid="{E6B03078-032F-4EA7-A780-F3F1B1842ACE}"/>
    <cellStyle name="Percent 13 2 15 2 2" xfId="34080" xr:uid="{102B86F1-3033-4CBC-BF84-7B8EB027666D}"/>
    <cellStyle name="Percent 13 2 15 3" xfId="34081" xr:uid="{7A6DD70E-9103-4D6E-B47E-5346D228D101}"/>
    <cellStyle name="Percent 13 2 16" xfId="34082" xr:uid="{76235937-72A7-426C-A881-40C5C33A8A85}"/>
    <cellStyle name="Percent 13 2 16 2" xfId="34083" xr:uid="{96886F5B-FEA7-4D84-9225-77FAAEABC9C4}"/>
    <cellStyle name="Percent 13 2 17" xfId="34084" xr:uid="{E9A13FFF-905B-401D-9F38-1DF1A56A4EC8}"/>
    <cellStyle name="Percent 13 2 2" xfId="34085" xr:uid="{F4EB46B3-6468-4AAB-857D-FEE52709C686}"/>
    <cellStyle name="Percent 13 2 3" xfId="34086" xr:uid="{A4D69FCE-A21B-4DB8-9AFA-3A1CAB928AA4}"/>
    <cellStyle name="Percent 13 2 3 2" xfId="34087" xr:uid="{18F9A398-220F-45DB-9503-DCE37F0293E1}"/>
    <cellStyle name="Percent 13 2 3 2 2" xfId="34088" xr:uid="{EB07370A-1D77-491F-BDB0-BF25B4F0F857}"/>
    <cellStyle name="Percent 13 2 3 3" xfId="34089" xr:uid="{867A50EB-7156-4A6C-B87C-CF748BC160B5}"/>
    <cellStyle name="Percent 13 2 4" xfId="34090" xr:uid="{B2717E06-2CF0-4918-BA55-6BF6645738C8}"/>
    <cellStyle name="Percent 13 2 4 2" xfId="34091" xr:uid="{63A789FD-13F0-445F-8C56-CC7C5083B5AE}"/>
    <cellStyle name="Percent 13 2 4 2 2" xfId="34092" xr:uid="{1F6FCF10-A9B3-44C5-9048-9FC58EC48102}"/>
    <cellStyle name="Percent 13 2 4 2 2 2" xfId="34093" xr:uid="{14AB7E41-1DED-4C5E-BA9F-8F5EA5139E73}"/>
    <cellStyle name="Percent 13 2 4 2 2 2 2" xfId="34094" xr:uid="{D3F09C4B-0B9C-4D31-AFE4-2BD3C5397338}"/>
    <cellStyle name="Percent 13 2 4 2 2 2 2 2" xfId="34095" xr:uid="{245FF396-B515-48BC-81AA-02EA65982937}"/>
    <cellStyle name="Percent 13 2 4 2 2 2 3" xfId="34096" xr:uid="{5CF23F10-22DB-42DC-A0AB-9F3E950D526D}"/>
    <cellStyle name="Percent 13 2 4 2 2 3" xfId="34097" xr:uid="{09B6376A-E2B1-476A-8470-078AE21709CC}"/>
    <cellStyle name="Percent 13 2 4 2 2 3 2" xfId="34098" xr:uid="{0831CA66-D6DC-4315-867D-C19AE32705B2}"/>
    <cellStyle name="Percent 13 2 4 2 2 4" xfId="34099" xr:uid="{90A4CE7A-BBA2-47EB-89D7-01E190223F78}"/>
    <cellStyle name="Percent 13 2 4 2 3" xfId="34100" xr:uid="{DF0AEAAE-221D-40BA-A324-70AB2995A048}"/>
    <cellStyle name="Percent 13 2 4 2 3 2" xfId="34101" xr:uid="{3F820DE8-ED65-4E80-837E-0E2C01AE180D}"/>
    <cellStyle name="Percent 13 2 4 2 3 2 2" xfId="34102" xr:uid="{909E8722-4813-4FB8-8CEF-B2618FF4D8AA}"/>
    <cellStyle name="Percent 13 2 4 2 3 3" xfId="34103" xr:uid="{EF203895-C334-4D06-9A14-D503EEE0761D}"/>
    <cellStyle name="Percent 13 2 4 2 4" xfId="34104" xr:uid="{01B83F6B-C3E9-4B9B-A3A2-E5F36E66F9BB}"/>
    <cellStyle name="Percent 13 2 4 2 4 2" xfId="34105" xr:uid="{38BCEDFA-237C-4CA4-B56B-AF9D1B1D3155}"/>
    <cellStyle name="Percent 13 2 4 2 5" xfId="34106" xr:uid="{496B0403-93DA-41E4-AE3D-C7000C80796C}"/>
    <cellStyle name="Percent 13 2 4 3" xfId="34107" xr:uid="{847E905A-1634-4053-B683-DFEDF708D97C}"/>
    <cellStyle name="Percent 13 2 4 3 2" xfId="34108" xr:uid="{F37BFAC3-B979-4712-9556-0B3780760191}"/>
    <cellStyle name="Percent 13 2 4 3 2 2" xfId="34109" xr:uid="{12E43C4F-DC35-4907-8371-35312B29F185}"/>
    <cellStyle name="Percent 13 2 4 3 2 2 2" xfId="34110" xr:uid="{3CCB6739-1FBC-48C4-B6AB-8122A5BEB582}"/>
    <cellStyle name="Percent 13 2 4 3 2 3" xfId="34111" xr:uid="{F16E86CD-1368-44E3-9C27-1CA4491DF4FE}"/>
    <cellStyle name="Percent 13 2 4 3 3" xfId="34112" xr:uid="{1B340F4E-B2F1-408C-A449-9C37317F90DC}"/>
    <cellStyle name="Percent 13 2 4 3 3 2" xfId="34113" xr:uid="{7BA83F31-9B8D-4F7F-99D9-8E625A4D9558}"/>
    <cellStyle name="Percent 13 2 4 3 4" xfId="34114" xr:uid="{466829DA-99B1-4330-A5F1-FC74028F02A9}"/>
    <cellStyle name="Percent 13 2 4 4" xfId="34115" xr:uid="{3F0C4AED-F43A-4395-A191-06F5005127DF}"/>
    <cellStyle name="Percent 13 2 4 4 2" xfId="34116" xr:uid="{F5559820-E461-47EC-ACBF-819E0A0258A7}"/>
    <cellStyle name="Percent 13 2 4 4 2 2" xfId="34117" xr:uid="{F92E4CA9-D4CB-4FB1-BAA3-AF33EF326199}"/>
    <cellStyle name="Percent 13 2 4 4 3" xfId="34118" xr:uid="{5E932A7A-3C99-4573-93E2-29748AF2F2DB}"/>
    <cellStyle name="Percent 13 2 4 5" xfId="34119" xr:uid="{3476DC53-3B43-495F-9A9E-491AAE859A15}"/>
    <cellStyle name="Percent 13 2 4 5 2" xfId="34120" xr:uid="{C2292CB3-A9DE-4B40-94C0-A83FA6B2EB47}"/>
    <cellStyle name="Percent 13 2 4 6" xfId="34121" xr:uid="{8BD451D3-FE7B-4E06-A094-0E8A45EEC23F}"/>
    <cellStyle name="Percent 13 2 5" xfId="34122" xr:uid="{0BE859B7-DF26-4D7F-B64F-BA50CDFD14C6}"/>
    <cellStyle name="Percent 13 2 5 2" xfId="34123" xr:uid="{25E382F4-EE84-4E9F-B3B2-FCA26FAA0131}"/>
    <cellStyle name="Percent 13 2 5 2 2" xfId="34124" xr:uid="{984A582F-F956-4328-A7CD-5AB723C6AEF0}"/>
    <cellStyle name="Percent 13 2 5 2 2 2" xfId="34125" xr:uid="{C7ADAA18-365C-47EF-BA7B-4F7E03D4B026}"/>
    <cellStyle name="Percent 13 2 5 2 2 2 2" xfId="34126" xr:uid="{765DE219-5301-484C-B120-B002B8D58B48}"/>
    <cellStyle name="Percent 13 2 5 2 2 2 2 2" xfId="34127" xr:uid="{692A22B4-7585-46C3-8134-80D7D8835B3E}"/>
    <cellStyle name="Percent 13 2 5 2 2 2 3" xfId="34128" xr:uid="{0BB5C05A-DC20-4045-A635-EA0CBE7DB363}"/>
    <cellStyle name="Percent 13 2 5 2 2 3" xfId="34129" xr:uid="{83A32955-F75E-488B-A546-D7CA5B169E1E}"/>
    <cellStyle name="Percent 13 2 5 2 2 3 2" xfId="34130" xr:uid="{DFBC7648-569B-4187-9A6E-C546CE93262E}"/>
    <cellStyle name="Percent 13 2 5 2 2 4" xfId="34131" xr:uid="{477FC96A-51BB-4889-9BA4-114E7C35C6F4}"/>
    <cellStyle name="Percent 13 2 5 2 3" xfId="34132" xr:uid="{5DFA88C5-41E4-4FE4-AEE9-F38DEB449065}"/>
    <cellStyle name="Percent 13 2 5 2 3 2" xfId="34133" xr:uid="{FD87251E-82B4-4234-B0D0-47FB2E43DEE8}"/>
    <cellStyle name="Percent 13 2 5 2 3 2 2" xfId="34134" xr:uid="{9B390873-48AE-4B5D-A41A-12ABC4BCBA44}"/>
    <cellStyle name="Percent 13 2 5 2 3 3" xfId="34135" xr:uid="{985A0995-1421-44AC-B491-E68701B2F155}"/>
    <cellStyle name="Percent 13 2 5 2 4" xfId="34136" xr:uid="{DBC366AA-1ABE-4A2A-B6FF-FB7BE520C3AC}"/>
    <cellStyle name="Percent 13 2 5 2 4 2" xfId="34137" xr:uid="{9B4E20FF-54A2-4B7B-BF78-FC7EFD862D2C}"/>
    <cellStyle name="Percent 13 2 5 2 5" xfId="34138" xr:uid="{85572A5E-1446-4982-8421-CA5DF517EA9E}"/>
    <cellStyle name="Percent 13 2 5 3" xfId="34139" xr:uid="{476F63D5-0898-4692-8F55-B428145BE523}"/>
    <cellStyle name="Percent 13 2 5 3 2" xfId="34140" xr:uid="{4F852DF1-B9F8-48D0-B5C0-E30D8816F2C7}"/>
    <cellStyle name="Percent 13 2 5 3 2 2" xfId="34141" xr:uid="{FB980589-D275-4AE5-94CB-9F7431DE32A3}"/>
    <cellStyle name="Percent 13 2 5 3 2 2 2" xfId="34142" xr:uid="{25A712FA-E454-4E3A-AA04-CBD45B9FCF88}"/>
    <cellStyle name="Percent 13 2 5 3 2 3" xfId="34143" xr:uid="{A5FE3CFD-F9D9-443F-937D-A8E59787138E}"/>
    <cellStyle name="Percent 13 2 5 3 3" xfId="34144" xr:uid="{1D6B2C34-E5E2-48AD-94E3-E91BB8534D14}"/>
    <cellStyle name="Percent 13 2 5 3 3 2" xfId="34145" xr:uid="{5A063BCD-F022-456D-9142-5C98A44E681E}"/>
    <cellStyle name="Percent 13 2 5 3 4" xfId="34146" xr:uid="{2E27131C-918B-45F0-A0BB-A427F69F37E8}"/>
    <cellStyle name="Percent 13 2 5 4" xfId="34147" xr:uid="{4EFEEA51-E32A-4F6B-AFE1-C5CABE3A5B1B}"/>
    <cellStyle name="Percent 13 2 5 4 2" xfId="34148" xr:uid="{023ACC0F-A6C8-4789-8CD2-232E1536B645}"/>
    <cellStyle name="Percent 13 2 5 4 2 2" xfId="34149" xr:uid="{511313EA-341E-4020-A5FD-9D35CC9AAA65}"/>
    <cellStyle name="Percent 13 2 5 4 3" xfId="34150" xr:uid="{B8E35DA8-431D-4B69-BC15-F08661371CCC}"/>
    <cellStyle name="Percent 13 2 5 5" xfId="34151" xr:uid="{D7592DB0-016D-4A85-89CF-019EFD4F5D33}"/>
    <cellStyle name="Percent 13 2 5 5 2" xfId="34152" xr:uid="{E8955F04-963C-4C16-B64F-05E30014E806}"/>
    <cellStyle name="Percent 13 2 5 6" xfId="34153" xr:uid="{0B7F6DE7-CCE3-4D30-BCE5-7B02CBCB82BF}"/>
    <cellStyle name="Percent 13 2 6" xfId="34154" xr:uid="{0C91626F-090C-44F9-B9AD-EDEF43EAD65B}"/>
    <cellStyle name="Percent 13 2 6 2" xfId="34155" xr:uid="{07B7E14B-5785-46C6-AF47-3B5CC416864C}"/>
    <cellStyle name="Percent 13 2 6 2 2" xfId="34156" xr:uid="{38B5A933-0FB9-4986-BDE8-2ED0E9702761}"/>
    <cellStyle name="Percent 13 2 6 2 2 2" xfId="34157" xr:uid="{5BA74B9D-9C7E-4079-96AB-56567300A679}"/>
    <cellStyle name="Percent 13 2 6 2 2 2 2" xfId="34158" xr:uid="{603F68A7-4432-49A4-A7E9-EEAF8A60CAE6}"/>
    <cellStyle name="Percent 13 2 6 2 2 2 2 2" xfId="34159" xr:uid="{8FB85CC5-C966-4310-9CCA-24C3D68C097D}"/>
    <cellStyle name="Percent 13 2 6 2 2 2 3" xfId="34160" xr:uid="{64C77C66-037B-4446-BB31-C12FC093698C}"/>
    <cellStyle name="Percent 13 2 6 2 2 3" xfId="34161" xr:uid="{13333DB3-FC62-48C8-93FB-A4533FB9E9E3}"/>
    <cellStyle name="Percent 13 2 6 2 2 3 2" xfId="34162" xr:uid="{84D4EED1-385B-43F3-8913-0F9B1214CD88}"/>
    <cellStyle name="Percent 13 2 6 2 2 4" xfId="34163" xr:uid="{54EBB745-02C9-4D61-80F4-7DD3B6CC29F2}"/>
    <cellStyle name="Percent 13 2 6 2 3" xfId="34164" xr:uid="{1FE82D57-D583-4DBF-884D-C05BDDC484DC}"/>
    <cellStyle name="Percent 13 2 6 2 3 2" xfId="34165" xr:uid="{1557AA8A-6AAA-43FC-9F49-CE6340903F7F}"/>
    <cellStyle name="Percent 13 2 6 2 3 2 2" xfId="34166" xr:uid="{9C577ED1-884D-4E1A-9365-57F7FC4216C0}"/>
    <cellStyle name="Percent 13 2 6 2 3 3" xfId="34167" xr:uid="{989ECBB5-A756-4346-BB6E-E173DB611F29}"/>
    <cellStyle name="Percent 13 2 6 2 4" xfId="34168" xr:uid="{E66E2636-293E-4C07-AB5F-1FB0935D4CDD}"/>
    <cellStyle name="Percent 13 2 6 2 4 2" xfId="34169" xr:uid="{EAEC9CB0-3285-465E-84E0-A77F871B8CA8}"/>
    <cellStyle name="Percent 13 2 6 2 5" xfId="34170" xr:uid="{E72965F9-4636-44E2-A25C-64C5B1C7E815}"/>
    <cellStyle name="Percent 13 2 6 3" xfId="34171" xr:uid="{03E19E0A-5D11-4C54-84EA-589E79D5E537}"/>
    <cellStyle name="Percent 13 2 6 3 2" xfId="34172" xr:uid="{6C05A680-9921-49AA-BB49-A0CF92E428F2}"/>
    <cellStyle name="Percent 13 2 6 3 2 2" xfId="34173" xr:uid="{8EFB8BEF-79FB-4E20-BEB8-4D6308D094D8}"/>
    <cellStyle name="Percent 13 2 6 3 2 2 2" xfId="34174" xr:uid="{EE6AFDD8-2FB3-4141-8830-A6E85BAC223E}"/>
    <cellStyle name="Percent 13 2 6 3 2 3" xfId="34175" xr:uid="{D6D12D14-333D-497F-A28E-159D92EE5031}"/>
    <cellStyle name="Percent 13 2 6 3 3" xfId="34176" xr:uid="{5D4C13E3-3D67-4CF0-B2E0-3B205F5D85D7}"/>
    <cellStyle name="Percent 13 2 6 3 3 2" xfId="34177" xr:uid="{E4917202-B764-4E8F-87BD-8E77C6CE594F}"/>
    <cellStyle name="Percent 13 2 6 3 4" xfId="34178" xr:uid="{0FC87A11-065E-4CF4-9B8D-7E7B2BDEFD82}"/>
    <cellStyle name="Percent 13 2 6 4" xfId="34179" xr:uid="{2C646D86-125C-4776-B904-4159E2128609}"/>
    <cellStyle name="Percent 13 2 6 4 2" xfId="34180" xr:uid="{8876D19F-D279-4250-B3CC-77D666D6E7A4}"/>
    <cellStyle name="Percent 13 2 6 4 2 2" xfId="34181" xr:uid="{96F75F33-E4CE-4AA5-AC9D-92B08B22C87A}"/>
    <cellStyle name="Percent 13 2 6 4 3" xfId="34182" xr:uid="{4F8E9124-CF58-43FE-9DDC-22FFB69D6B1D}"/>
    <cellStyle name="Percent 13 2 6 5" xfId="34183" xr:uid="{5B420F2C-EA01-4DB6-B69C-C0DDDFE3DE46}"/>
    <cellStyle name="Percent 13 2 6 5 2" xfId="34184" xr:uid="{188FAC68-77C8-4AEA-A89B-E030C64A9B8F}"/>
    <cellStyle name="Percent 13 2 6 6" xfId="34185" xr:uid="{B9F0EE03-4260-487E-87EF-D88B57FFA05D}"/>
    <cellStyle name="Percent 13 2 7" xfId="34186" xr:uid="{4945D678-BA3E-4539-98CA-91322B5EAA0E}"/>
    <cellStyle name="Percent 13 2 7 2" xfId="34187" xr:uid="{F7C7134D-473E-4FEF-BCB9-036E79E13071}"/>
    <cellStyle name="Percent 13 2 7 2 2" xfId="34188" xr:uid="{BA5CD618-8119-48E5-A3A2-9D0B1AB4E53E}"/>
    <cellStyle name="Percent 13 2 7 2 2 2" xfId="34189" xr:uid="{63228C72-DBCB-4249-AC4B-6E14FC660939}"/>
    <cellStyle name="Percent 13 2 7 2 2 2 2" xfId="34190" xr:uid="{3AC0E4C7-75F0-479D-A3F0-2B8753C9A17D}"/>
    <cellStyle name="Percent 13 2 7 2 2 2 2 2" xfId="34191" xr:uid="{A2D00B16-5A7F-4B34-824F-8E7BDCB83B4A}"/>
    <cellStyle name="Percent 13 2 7 2 2 2 3" xfId="34192" xr:uid="{127CFC70-6FB0-4D99-ADFF-9B6F7F10C6B4}"/>
    <cellStyle name="Percent 13 2 7 2 2 3" xfId="34193" xr:uid="{81457B7D-CE8D-497B-A504-17EA759ED01A}"/>
    <cellStyle name="Percent 13 2 7 2 2 3 2" xfId="34194" xr:uid="{C2F6136B-1339-4DAE-89A1-3FAB00661454}"/>
    <cellStyle name="Percent 13 2 7 2 2 4" xfId="34195" xr:uid="{C48A6C60-3A60-43C1-B49C-83E4D456B460}"/>
    <cellStyle name="Percent 13 2 7 2 3" xfId="34196" xr:uid="{FCE9ABD0-CCA7-4A70-9124-26D132B97A4B}"/>
    <cellStyle name="Percent 13 2 7 2 3 2" xfId="34197" xr:uid="{8645A4A7-2FD8-4B12-95B9-C1EF317C9C69}"/>
    <cellStyle name="Percent 13 2 7 2 3 2 2" xfId="34198" xr:uid="{544B6188-7F6B-4353-BAD9-3A604E1E2036}"/>
    <cellStyle name="Percent 13 2 7 2 3 3" xfId="34199" xr:uid="{096A341A-E3FB-48E5-ADBF-0AC83E806403}"/>
    <cellStyle name="Percent 13 2 7 2 4" xfId="34200" xr:uid="{3F0AA783-F005-4E7A-97B5-4F54621713F8}"/>
    <cellStyle name="Percent 13 2 7 2 4 2" xfId="34201" xr:uid="{08116537-2FBE-4585-977D-41DE6224EF51}"/>
    <cellStyle name="Percent 13 2 7 2 5" xfId="34202" xr:uid="{9B855B91-7A63-4606-87FE-EFF85B4D6811}"/>
    <cellStyle name="Percent 13 2 7 3" xfId="34203" xr:uid="{835D29F0-433E-468D-8FC5-B6078EF9A1F5}"/>
    <cellStyle name="Percent 13 2 7 3 2" xfId="34204" xr:uid="{5BAAAA9D-B12E-4290-9F6C-AF545D5E0D7E}"/>
    <cellStyle name="Percent 13 2 7 3 2 2" xfId="34205" xr:uid="{8FC5C232-877A-4CBE-B130-D548AD7DB11D}"/>
    <cellStyle name="Percent 13 2 7 3 2 2 2" xfId="34206" xr:uid="{4EDB7ED3-ECCB-41D2-B0AF-D971BFAA1E91}"/>
    <cellStyle name="Percent 13 2 7 3 2 3" xfId="34207" xr:uid="{EC13E982-1428-4B33-8E5B-03A4B060B2A1}"/>
    <cellStyle name="Percent 13 2 7 3 3" xfId="34208" xr:uid="{7CACB9BC-FB61-4460-89FE-E3B7E497876D}"/>
    <cellStyle name="Percent 13 2 7 3 3 2" xfId="34209" xr:uid="{818D0B51-3671-41D1-B617-12A0B1C3DF07}"/>
    <cellStyle name="Percent 13 2 7 3 4" xfId="34210" xr:uid="{438E33C2-F9B9-4194-B60B-7B73311EE8C7}"/>
    <cellStyle name="Percent 13 2 7 4" xfId="34211" xr:uid="{80C2B4DF-4359-4FFF-B345-D423E4852F35}"/>
    <cellStyle name="Percent 13 2 7 4 2" xfId="34212" xr:uid="{44158233-E031-44CD-88C2-3B4DC390F278}"/>
    <cellStyle name="Percent 13 2 7 4 2 2" xfId="34213" xr:uid="{9107DB96-62F3-464E-8E63-739BD38F5E1C}"/>
    <cellStyle name="Percent 13 2 7 4 3" xfId="34214" xr:uid="{FEA4631A-5777-4E91-95BA-A40415955A92}"/>
    <cellStyle name="Percent 13 2 7 5" xfId="34215" xr:uid="{D2063D7B-F6E2-4FDE-B779-90EDC6177C14}"/>
    <cellStyle name="Percent 13 2 7 5 2" xfId="34216" xr:uid="{BB9D9129-C87D-474A-B34C-30770D292D68}"/>
    <cellStyle name="Percent 13 2 7 6" xfId="34217" xr:uid="{BAF7721E-E26F-46DE-885F-367AE55E6658}"/>
    <cellStyle name="Percent 13 2 8" xfId="34218" xr:uid="{D7575107-A0D6-49FA-A0A3-65A06164F62B}"/>
    <cellStyle name="Percent 13 2 8 2" xfId="34219" xr:uid="{E3DC7A2F-74B0-4B06-B2DA-9C6893C01263}"/>
    <cellStyle name="Percent 13 2 8 2 2" xfId="34220" xr:uid="{2A1E0DEC-7F3D-4370-8F73-4C4C540DAD86}"/>
    <cellStyle name="Percent 13 2 8 2 2 2" xfId="34221" xr:uid="{7F786530-D5CD-4251-BD78-561EBE29842E}"/>
    <cellStyle name="Percent 13 2 8 2 2 2 2" xfId="34222" xr:uid="{654FF98E-926F-407D-BB5E-993F66E12C16}"/>
    <cellStyle name="Percent 13 2 8 2 2 2 2 2" xfId="34223" xr:uid="{C67B807B-C579-4AE2-8E87-21E1673DFF16}"/>
    <cellStyle name="Percent 13 2 8 2 2 2 3" xfId="34224" xr:uid="{A459155D-625A-43CE-9D67-AF89767565CD}"/>
    <cellStyle name="Percent 13 2 8 2 2 3" xfId="34225" xr:uid="{E6C720D6-D4B6-472C-A467-9D59CF94D8D4}"/>
    <cellStyle name="Percent 13 2 8 2 2 3 2" xfId="34226" xr:uid="{F1721077-B0B5-4ADF-B641-80713A5AA4AC}"/>
    <cellStyle name="Percent 13 2 8 2 2 4" xfId="34227" xr:uid="{920EC354-E98F-4513-AC32-D43676FBDFA5}"/>
    <cellStyle name="Percent 13 2 8 2 3" xfId="34228" xr:uid="{BF250B4D-FBDC-4299-A868-EFB1A2E1AAB5}"/>
    <cellStyle name="Percent 13 2 8 2 3 2" xfId="34229" xr:uid="{E49C65B2-78ED-4647-A668-A3C5CD239E68}"/>
    <cellStyle name="Percent 13 2 8 2 3 2 2" xfId="34230" xr:uid="{C8C1EFD7-9CD9-4E7A-AF45-8EC88E1BC7D5}"/>
    <cellStyle name="Percent 13 2 8 2 3 3" xfId="34231" xr:uid="{E5C029A9-4227-4A47-B0D8-D3380F4FDF9F}"/>
    <cellStyle name="Percent 13 2 8 2 4" xfId="34232" xr:uid="{BCB1BB72-DEF6-4EB1-B8D1-BAAA050EC81F}"/>
    <cellStyle name="Percent 13 2 8 2 4 2" xfId="34233" xr:uid="{4FAA2D7D-E3E4-4D03-8BD8-1A528B3C3762}"/>
    <cellStyle name="Percent 13 2 8 2 5" xfId="34234" xr:uid="{6C010AA8-6EAE-4F17-ACBC-8AD1947CA391}"/>
    <cellStyle name="Percent 13 2 8 3" xfId="34235" xr:uid="{C0B116A6-D7E6-481F-B74E-0D89778DAD41}"/>
    <cellStyle name="Percent 13 2 8 3 2" xfId="34236" xr:uid="{903EBD07-4FD8-4561-94F3-407B08480C6D}"/>
    <cellStyle name="Percent 13 2 8 3 2 2" xfId="34237" xr:uid="{9319982C-27D6-4D6C-9BDB-45D13156E7AE}"/>
    <cellStyle name="Percent 13 2 8 3 2 2 2" xfId="34238" xr:uid="{41294CBC-D3CB-468B-9032-4F8A9FDDD530}"/>
    <cellStyle name="Percent 13 2 8 3 2 3" xfId="34239" xr:uid="{E232C889-F098-4161-BA5C-86C57BF963D3}"/>
    <cellStyle name="Percent 13 2 8 3 3" xfId="34240" xr:uid="{B894DE12-5BD6-460B-A1E4-670FA5EA1A76}"/>
    <cellStyle name="Percent 13 2 8 3 3 2" xfId="34241" xr:uid="{1865558E-ECC7-4C8D-B696-CED43EFE35BB}"/>
    <cellStyle name="Percent 13 2 8 3 4" xfId="34242" xr:uid="{0DC114A4-FBF2-4D12-98FE-FD6E16B301F3}"/>
    <cellStyle name="Percent 13 2 8 4" xfId="34243" xr:uid="{EA152027-FDA7-467C-A52F-C375700208FB}"/>
    <cellStyle name="Percent 13 2 8 4 2" xfId="34244" xr:uid="{AFBE46A3-AA73-4589-A059-FEE0CF9908BB}"/>
    <cellStyle name="Percent 13 2 8 4 2 2" xfId="34245" xr:uid="{58222EA6-565E-4AD4-8536-8721C9CC579C}"/>
    <cellStyle name="Percent 13 2 8 4 3" xfId="34246" xr:uid="{310745C8-ACD8-431E-B493-32515EB69634}"/>
    <cellStyle name="Percent 13 2 8 5" xfId="34247" xr:uid="{5DECA9CC-4F6B-4C7B-B1CE-4F9156C55272}"/>
    <cellStyle name="Percent 13 2 8 5 2" xfId="34248" xr:uid="{758AA581-BD0C-40BF-BA89-C7387D763A27}"/>
    <cellStyle name="Percent 13 2 8 6" xfId="34249" xr:uid="{FF9D7C27-2BB0-49D0-A0E8-DA13391C1785}"/>
    <cellStyle name="Percent 13 2 9" xfId="34250" xr:uid="{875789DD-DF8D-4DA3-A701-E2866A92EB54}"/>
    <cellStyle name="Percent 13 2 9 2" xfId="34251" xr:uid="{6BFA0779-19E5-4512-9CA5-5C59A5717FFB}"/>
    <cellStyle name="Percent 13 2 9 2 2" xfId="34252" xr:uid="{57FAFA28-0FB0-4829-9363-6F68FC6BA035}"/>
    <cellStyle name="Percent 13 2 9 2 2 2" xfId="34253" xr:uid="{B4249BAA-099D-4608-8C00-5F9FBCAF005D}"/>
    <cellStyle name="Percent 13 2 9 2 2 2 2" xfId="34254" xr:uid="{87384DFC-0EBD-4803-A034-12904A3024CB}"/>
    <cellStyle name="Percent 13 2 9 2 2 2 2 2" xfId="34255" xr:uid="{E6FBD6B0-BCF3-4E9F-8146-8BFFC9B5FE22}"/>
    <cellStyle name="Percent 13 2 9 2 2 2 3" xfId="34256" xr:uid="{7EB1996F-2861-4325-A8AF-8366103DB6AC}"/>
    <cellStyle name="Percent 13 2 9 2 2 3" xfId="34257" xr:uid="{3655BB1F-8116-4E4D-9879-F869D08CAE0C}"/>
    <cellStyle name="Percent 13 2 9 2 2 3 2" xfId="34258" xr:uid="{1B55A699-AAE9-4B08-A258-C68B3C759AAE}"/>
    <cellStyle name="Percent 13 2 9 2 2 4" xfId="34259" xr:uid="{939974AD-16BE-47B0-9789-CD52B20557BB}"/>
    <cellStyle name="Percent 13 2 9 2 3" xfId="34260" xr:uid="{B48AFD90-049B-4900-9B8B-62E5BA64A327}"/>
    <cellStyle name="Percent 13 2 9 2 3 2" xfId="34261" xr:uid="{B2A3902F-191C-4C36-B0F5-AF024069AD8C}"/>
    <cellStyle name="Percent 13 2 9 2 3 2 2" xfId="34262" xr:uid="{FB3639D0-E94F-48A1-A7F0-FA9C2F023ABD}"/>
    <cellStyle name="Percent 13 2 9 2 3 3" xfId="34263" xr:uid="{E90B1DBF-8EE6-41C7-8B59-DB4003354162}"/>
    <cellStyle name="Percent 13 2 9 2 4" xfId="34264" xr:uid="{07F23ED4-00D1-4165-8C26-1918C66063E1}"/>
    <cellStyle name="Percent 13 2 9 2 4 2" xfId="34265" xr:uid="{E6D0E3A6-DAF3-4C25-A1D9-BDA8C17DA70A}"/>
    <cellStyle name="Percent 13 2 9 2 5" xfId="34266" xr:uid="{232AE466-9343-423A-85D9-5775CF89F4B5}"/>
    <cellStyle name="Percent 13 2 9 3" xfId="34267" xr:uid="{2AD2C4E5-69FB-4F61-967B-44D2E2A56064}"/>
    <cellStyle name="Percent 13 2 9 3 2" xfId="34268" xr:uid="{09E541C2-A6D9-432A-BD6D-036EFC68CC58}"/>
    <cellStyle name="Percent 13 2 9 3 2 2" xfId="34269" xr:uid="{6C812AF6-DB7C-4A5B-A42E-71169253B9F3}"/>
    <cellStyle name="Percent 13 2 9 3 2 2 2" xfId="34270" xr:uid="{D81253AF-F84C-4BA8-B530-D95918D6DA64}"/>
    <cellStyle name="Percent 13 2 9 3 2 3" xfId="34271" xr:uid="{D7FBEC2D-59AF-4EBB-8CA8-24F3199C2E5E}"/>
    <cellStyle name="Percent 13 2 9 3 3" xfId="34272" xr:uid="{08927D95-4D06-44B2-8916-F1A44CA6D8B4}"/>
    <cellStyle name="Percent 13 2 9 3 3 2" xfId="34273" xr:uid="{B8A0EA2E-C3DB-4970-ACB9-996F09D8A7AF}"/>
    <cellStyle name="Percent 13 2 9 3 4" xfId="34274" xr:uid="{12566588-4E78-4016-BBAD-B6CA7D318EC4}"/>
    <cellStyle name="Percent 13 2 9 4" xfId="34275" xr:uid="{334739E3-8926-44FD-A957-A5D180F8BDB9}"/>
    <cellStyle name="Percent 13 2 9 4 2" xfId="34276" xr:uid="{2681B02F-CB87-40D9-9636-16047576D9C6}"/>
    <cellStyle name="Percent 13 2 9 4 2 2" xfId="34277" xr:uid="{E160469E-D72B-402C-83F1-9721A4D563F9}"/>
    <cellStyle name="Percent 13 2 9 4 3" xfId="34278" xr:uid="{92C72B5A-3A53-4C7C-8489-3E7432CB2DE3}"/>
    <cellStyle name="Percent 13 2 9 5" xfId="34279" xr:uid="{035E52BE-BB65-40C2-8E3C-1F584CD067FC}"/>
    <cellStyle name="Percent 13 2 9 5 2" xfId="34280" xr:uid="{0ED3AEBF-EF72-4B9E-A802-9248E4789776}"/>
    <cellStyle name="Percent 13 2 9 6" xfId="34281" xr:uid="{04AB2040-A5CA-4ADE-9EA4-2719EE2807BF}"/>
    <cellStyle name="Percent 13 20" xfId="34282" xr:uid="{1CB7B443-1A63-46C7-9F1E-2D6A26DA3D6D}"/>
    <cellStyle name="Percent 13 20 2" xfId="34283" xr:uid="{F24B3AFF-AA55-4C05-A0F3-F074F7784830}"/>
    <cellStyle name="Percent 13 20 2 2" xfId="34284" xr:uid="{50F545D5-A24E-4039-9A7B-2BA214F2483C}"/>
    <cellStyle name="Percent 13 20 2 2 2" xfId="34285" xr:uid="{07A55835-4F82-44E5-8EAD-A0545F2AE20F}"/>
    <cellStyle name="Percent 13 20 2 2 2 2" xfId="34286" xr:uid="{910049A2-3CBD-46A8-ABC0-D7796D95327D}"/>
    <cellStyle name="Percent 13 20 2 2 2 2 2" xfId="34287" xr:uid="{E458282E-2BB5-4B40-A39D-9E76846277DD}"/>
    <cellStyle name="Percent 13 20 2 2 2 3" xfId="34288" xr:uid="{2D3E051E-1A2E-43EB-A3BE-989D5FF7E972}"/>
    <cellStyle name="Percent 13 20 2 2 3" xfId="34289" xr:uid="{33789C3E-49D6-435C-9BB1-DD914557F369}"/>
    <cellStyle name="Percent 13 20 2 2 3 2" xfId="34290" xr:uid="{EFA973F2-68A2-4F04-8485-EFD2224D571B}"/>
    <cellStyle name="Percent 13 20 2 2 4" xfId="34291" xr:uid="{44AE22E6-AD5D-4610-AACF-BC943C100A07}"/>
    <cellStyle name="Percent 13 20 2 3" xfId="34292" xr:uid="{20B1FEE7-C633-46ED-91B3-CB3601AFFF02}"/>
    <cellStyle name="Percent 13 20 2 3 2" xfId="34293" xr:uid="{FEC006DF-B35C-4470-95A1-2F7816EBBA10}"/>
    <cellStyle name="Percent 13 20 2 3 2 2" xfId="34294" xr:uid="{F2FB0FC4-A2D3-4988-84EC-19C356001904}"/>
    <cellStyle name="Percent 13 20 2 3 3" xfId="34295" xr:uid="{79E83F98-E023-4649-8020-874D0FB91440}"/>
    <cellStyle name="Percent 13 20 2 4" xfId="34296" xr:uid="{A41DE4F4-802F-4058-8DF2-3D696770C29F}"/>
    <cellStyle name="Percent 13 20 2 4 2" xfId="34297" xr:uid="{50DF1752-8A1B-4150-85D9-7E9C8953D2A9}"/>
    <cellStyle name="Percent 13 20 2 5" xfId="34298" xr:uid="{07484A17-7644-473C-A615-7E4DFE5B1B82}"/>
    <cellStyle name="Percent 13 20 3" xfId="34299" xr:uid="{330FB822-341E-483E-B27C-DC02858AB7F4}"/>
    <cellStyle name="Percent 13 20 3 2" xfId="34300" xr:uid="{67A365EE-09F1-4BEA-BF52-1100CE86ED42}"/>
    <cellStyle name="Percent 13 20 3 2 2" xfId="34301" xr:uid="{262C0F51-7050-4D01-B0D2-F5BA116EFF5F}"/>
    <cellStyle name="Percent 13 20 3 2 2 2" xfId="34302" xr:uid="{3AE6F948-C873-4961-ABEE-1FA749042B74}"/>
    <cellStyle name="Percent 13 20 3 2 3" xfId="34303" xr:uid="{66896615-95D5-4CE2-BD7E-12BB6BE2992A}"/>
    <cellStyle name="Percent 13 20 3 3" xfId="34304" xr:uid="{3280BD77-4B70-43BE-ABAE-5D2710AC13F7}"/>
    <cellStyle name="Percent 13 20 3 3 2" xfId="34305" xr:uid="{33DC504C-6E9F-42A9-BAEA-5865F15177BB}"/>
    <cellStyle name="Percent 13 20 3 4" xfId="34306" xr:uid="{F7339491-0854-44C5-90BE-AA154EEB6D79}"/>
    <cellStyle name="Percent 13 20 4" xfId="34307" xr:uid="{1BAE9FCE-5F9A-42B1-8D3E-54F34346E511}"/>
    <cellStyle name="Percent 13 20 4 2" xfId="34308" xr:uid="{E9B563A7-4296-46A6-B477-E9AF7803AFF6}"/>
    <cellStyle name="Percent 13 20 4 2 2" xfId="34309" xr:uid="{E7B75C70-B4EA-44E5-8FD0-B3DE0A936352}"/>
    <cellStyle name="Percent 13 20 4 3" xfId="34310" xr:uid="{099BDA01-6069-4779-B1C7-9876AF7BC4FE}"/>
    <cellStyle name="Percent 13 20 5" xfId="34311" xr:uid="{745C077B-BB4D-4EA9-8E5B-A2127D8F3E93}"/>
    <cellStyle name="Percent 13 20 5 2" xfId="34312" xr:uid="{8498115E-CED1-410A-B890-6CCC9E2AD3EE}"/>
    <cellStyle name="Percent 13 20 6" xfId="34313" xr:uid="{AD0CBC53-D242-4FA3-8067-4F51AFADAF84}"/>
    <cellStyle name="Percent 13 21" xfId="34314" xr:uid="{8FE13541-FF12-477F-9B60-15AD1066050C}"/>
    <cellStyle name="Percent 13 21 2" xfId="34315" xr:uid="{3591E791-E8A0-4FF3-BDB2-F33A026FA96A}"/>
    <cellStyle name="Percent 13 21 2 2" xfId="34316" xr:uid="{3F0391D1-3D9E-4CFB-AD32-5D3A6890B5BB}"/>
    <cellStyle name="Percent 13 21 2 2 2" xfId="34317" xr:uid="{16620149-33BD-4556-88E0-41C656D24536}"/>
    <cellStyle name="Percent 13 21 2 2 2 2" xfId="34318" xr:uid="{A8C4D045-38A0-48A6-86F0-D48155B9DB1B}"/>
    <cellStyle name="Percent 13 21 2 2 2 2 2" xfId="34319" xr:uid="{A315B460-3BCA-4C27-BB8A-663DB9886CDB}"/>
    <cellStyle name="Percent 13 21 2 2 2 3" xfId="34320" xr:uid="{2A0544B8-5E72-4C83-94F4-3FCDF7B7EFBA}"/>
    <cellStyle name="Percent 13 21 2 2 3" xfId="34321" xr:uid="{1231F149-730C-4572-B6F1-82C803863496}"/>
    <cellStyle name="Percent 13 21 2 2 3 2" xfId="34322" xr:uid="{8746BFF4-F0C0-4278-BF3E-FD31ACE7A404}"/>
    <cellStyle name="Percent 13 21 2 2 4" xfId="34323" xr:uid="{FD452DE0-F1AD-4973-8B6F-3C397220127D}"/>
    <cellStyle name="Percent 13 21 2 3" xfId="34324" xr:uid="{F8F5345F-3917-4A6C-BDEC-CFBCF84B3275}"/>
    <cellStyle name="Percent 13 21 2 3 2" xfId="34325" xr:uid="{09E5016D-5DD3-46B6-830B-1C601B9ACB4C}"/>
    <cellStyle name="Percent 13 21 2 3 2 2" xfId="34326" xr:uid="{14E6A9E5-32C7-48AA-A7EA-7F18D1F1688D}"/>
    <cellStyle name="Percent 13 21 2 3 3" xfId="34327" xr:uid="{C92B52CE-19ED-4E9D-B0E4-394F29B9B5DD}"/>
    <cellStyle name="Percent 13 21 2 4" xfId="34328" xr:uid="{3E2286B5-27C5-4DCB-8835-78377EA2C800}"/>
    <cellStyle name="Percent 13 21 2 4 2" xfId="34329" xr:uid="{3B69B3F8-60F7-47F9-9CF4-985DC29F3644}"/>
    <cellStyle name="Percent 13 21 2 5" xfId="34330" xr:uid="{43E8F41F-9AD0-415E-9D44-FCBD6BE91777}"/>
    <cellStyle name="Percent 13 21 3" xfId="34331" xr:uid="{8D32ACFC-D1DC-49AF-BDEF-D342CDB4295A}"/>
    <cellStyle name="Percent 13 21 3 2" xfId="34332" xr:uid="{8297B96A-81E2-476A-8CC8-4A07CD5FDBF0}"/>
    <cellStyle name="Percent 13 21 3 2 2" xfId="34333" xr:uid="{2496EE48-99F4-4DAF-8ACF-6640C1E79C2A}"/>
    <cellStyle name="Percent 13 21 3 2 2 2" xfId="34334" xr:uid="{54A055E4-6A18-4B62-92F7-E184C95CE2F7}"/>
    <cellStyle name="Percent 13 21 3 2 3" xfId="34335" xr:uid="{3CF81481-F395-45A8-AFEB-030DFD8DEF33}"/>
    <cellStyle name="Percent 13 21 3 3" xfId="34336" xr:uid="{65BB1F78-60DA-40CE-8388-BC8C6700218E}"/>
    <cellStyle name="Percent 13 21 3 3 2" xfId="34337" xr:uid="{437D4F69-2060-4419-B9B9-B585E0CDB50E}"/>
    <cellStyle name="Percent 13 21 3 4" xfId="34338" xr:uid="{0B98523C-A39D-49D9-B720-9A376C2F296C}"/>
    <cellStyle name="Percent 13 21 4" xfId="34339" xr:uid="{F09D4755-AE43-4AD7-99CC-B42B01317817}"/>
    <cellStyle name="Percent 13 21 4 2" xfId="34340" xr:uid="{649F4BA2-2E0C-4D75-BA19-56E8A3917315}"/>
    <cellStyle name="Percent 13 21 4 2 2" xfId="34341" xr:uid="{485AC93D-2EB1-41FD-8F49-E028B477911D}"/>
    <cellStyle name="Percent 13 21 4 3" xfId="34342" xr:uid="{678E9DA4-1C91-4E86-95DC-EBCAAE6987A9}"/>
    <cellStyle name="Percent 13 21 5" xfId="34343" xr:uid="{F3EE7FF0-EC98-429D-8235-B2F65B2DDECD}"/>
    <cellStyle name="Percent 13 21 5 2" xfId="34344" xr:uid="{509BF1BD-195A-4D22-BB33-388CB42B27B8}"/>
    <cellStyle name="Percent 13 21 6" xfId="34345" xr:uid="{24FB3E4B-6ECF-4B03-9595-1D561F819B6F}"/>
    <cellStyle name="Percent 13 22" xfId="34346" xr:uid="{0FFE74DF-F192-4C0C-850E-BA3053A11C96}"/>
    <cellStyle name="Percent 13 22 2" xfId="34347" xr:uid="{435B6143-5FD5-4808-8E8E-70DECF232416}"/>
    <cellStyle name="Percent 13 22 2 2" xfId="34348" xr:uid="{41ADE4A0-6A9B-4B6F-99B7-4ED68FBD0E23}"/>
    <cellStyle name="Percent 13 22 2 2 2" xfId="34349" xr:uid="{4112C505-6AF3-4225-98D1-92546CC4C022}"/>
    <cellStyle name="Percent 13 22 2 2 2 2" xfId="34350" xr:uid="{E3A6A7D1-719C-4A5F-A694-37597EA307A8}"/>
    <cellStyle name="Percent 13 22 2 2 2 2 2" xfId="34351" xr:uid="{FDB923A1-12AA-454D-8026-C4E5B8558F6B}"/>
    <cellStyle name="Percent 13 22 2 2 2 3" xfId="34352" xr:uid="{EF20FF3E-0922-48D8-B934-680DF042FCCF}"/>
    <cellStyle name="Percent 13 22 2 2 3" xfId="34353" xr:uid="{3D834BA0-E67C-485C-BDEF-CC5F17F8AAD1}"/>
    <cellStyle name="Percent 13 22 2 2 3 2" xfId="34354" xr:uid="{459D48EE-570C-42E0-A0AC-1B44813C52B2}"/>
    <cellStyle name="Percent 13 22 2 2 4" xfId="34355" xr:uid="{3636ECF0-F2AC-4ED9-9EC1-86D15795BEAA}"/>
    <cellStyle name="Percent 13 22 2 3" xfId="34356" xr:uid="{B4AD726C-3C14-423E-9045-A2198B4BD475}"/>
    <cellStyle name="Percent 13 22 2 3 2" xfId="34357" xr:uid="{45056100-A502-4B08-B74B-216EEF9423D6}"/>
    <cellStyle name="Percent 13 22 2 3 2 2" xfId="34358" xr:uid="{E05C97BC-1EF4-49EE-BDBF-AF8908F2722E}"/>
    <cellStyle name="Percent 13 22 2 3 3" xfId="34359" xr:uid="{D351ACC8-2988-48CA-B621-69745CF83C99}"/>
    <cellStyle name="Percent 13 22 2 4" xfId="34360" xr:uid="{93E26ABA-5639-4C6F-A452-46BD28521DCF}"/>
    <cellStyle name="Percent 13 22 2 4 2" xfId="34361" xr:uid="{FA4572E7-E562-44E5-B186-CA12AC1C45F1}"/>
    <cellStyle name="Percent 13 22 2 5" xfId="34362" xr:uid="{374FADE3-741D-4F42-AFDF-E5A2D6EAA5B8}"/>
    <cellStyle name="Percent 13 22 3" xfId="34363" xr:uid="{CF302701-DAD9-4059-8C35-3A91C3CE4D8D}"/>
    <cellStyle name="Percent 13 22 3 2" xfId="34364" xr:uid="{70F5EA7B-2F84-440E-82D8-CA27CDE2A644}"/>
    <cellStyle name="Percent 13 22 3 2 2" xfId="34365" xr:uid="{77807537-066B-4114-9EE8-A3B647B0E1BA}"/>
    <cellStyle name="Percent 13 22 3 2 2 2" xfId="34366" xr:uid="{E08BFE57-21AB-4CC1-B03D-333F976184D5}"/>
    <cellStyle name="Percent 13 22 3 2 3" xfId="34367" xr:uid="{3AF08D2A-C006-4DAE-BA36-DD24149E30B5}"/>
    <cellStyle name="Percent 13 22 3 3" xfId="34368" xr:uid="{0820779A-D8BA-4C88-9BAE-58F9F2D018C6}"/>
    <cellStyle name="Percent 13 22 3 3 2" xfId="34369" xr:uid="{60AD1C28-2890-4972-8955-EE19B7236DFA}"/>
    <cellStyle name="Percent 13 22 3 4" xfId="34370" xr:uid="{BEF488FB-4D98-467A-B5A2-6AC8C2D0DFC0}"/>
    <cellStyle name="Percent 13 22 4" xfId="34371" xr:uid="{1C89A1D6-EC53-445F-A2B0-B5074D190D54}"/>
    <cellStyle name="Percent 13 22 4 2" xfId="34372" xr:uid="{98DB096F-1FFE-41FC-A5A7-64D384796DCE}"/>
    <cellStyle name="Percent 13 22 4 2 2" xfId="34373" xr:uid="{EA6EB086-E825-4701-B896-3B003E35B025}"/>
    <cellStyle name="Percent 13 22 4 3" xfId="34374" xr:uid="{33EA46AD-1121-4F2F-B340-33C844175A08}"/>
    <cellStyle name="Percent 13 22 5" xfId="34375" xr:uid="{63F4FFE4-623A-4A68-B125-429FFEE68E93}"/>
    <cellStyle name="Percent 13 22 5 2" xfId="34376" xr:uid="{02AEB362-3313-471D-A555-863603683DEC}"/>
    <cellStyle name="Percent 13 22 6" xfId="34377" xr:uid="{54689B2F-815F-444F-AB20-FE4E589002A5}"/>
    <cellStyle name="Percent 13 23" xfId="34378" xr:uid="{DE6451CA-A3C8-426D-B18C-B5F0D6433F1F}"/>
    <cellStyle name="Percent 13 23 2" xfId="34379" xr:uid="{5AA4000C-2BB3-462B-B2E6-28DBA899CC4A}"/>
    <cellStyle name="Percent 13 23 2 2" xfId="34380" xr:uid="{A12AA96D-B11E-4A25-95C5-1BDBA63A690C}"/>
    <cellStyle name="Percent 13 23 2 2 2" xfId="34381" xr:uid="{1CAD421E-4128-48AC-9296-C87F4304C42F}"/>
    <cellStyle name="Percent 13 23 2 2 2 2" xfId="34382" xr:uid="{9E239D4D-25E3-4A7F-B637-7D6865F0C276}"/>
    <cellStyle name="Percent 13 23 2 2 3" xfId="34383" xr:uid="{8EB8DDF1-2BEE-4BA5-90B9-BB4C0AB1EEF0}"/>
    <cellStyle name="Percent 13 23 2 3" xfId="34384" xr:uid="{BB9B3349-F0BB-4B9E-B6BD-8ED921213D65}"/>
    <cellStyle name="Percent 13 23 2 3 2" xfId="34385" xr:uid="{3C14C27E-6FBB-4F75-A0EA-51D1FF960F9B}"/>
    <cellStyle name="Percent 13 23 2 4" xfId="34386" xr:uid="{F32066DF-C0DC-4F3F-AEED-0C37FF7CB92F}"/>
    <cellStyle name="Percent 13 23 3" xfId="34387" xr:uid="{EFFB004F-F30E-4DBB-81FE-4A7948C50D9F}"/>
    <cellStyle name="Percent 13 23 3 2" xfId="34388" xr:uid="{9A5647BD-FB1A-4048-8637-EEA7489B5790}"/>
    <cellStyle name="Percent 13 23 3 2 2" xfId="34389" xr:uid="{1AC38EDB-9D18-46EB-BCAF-163180E5483B}"/>
    <cellStyle name="Percent 13 23 3 3" xfId="34390" xr:uid="{B941B557-E437-42BA-BB77-4ABC3764286F}"/>
    <cellStyle name="Percent 13 23 4" xfId="34391" xr:uid="{B1D8E3E4-F949-48D3-A3BA-5329CDAA5AE2}"/>
    <cellStyle name="Percent 13 23 4 2" xfId="34392" xr:uid="{264A0854-EFC2-409C-82AE-4D14A43D4662}"/>
    <cellStyle name="Percent 13 23 5" xfId="34393" xr:uid="{68FC6A4C-97CB-4603-8743-D306B53BB687}"/>
    <cellStyle name="Percent 13 24" xfId="34394" xr:uid="{42829855-8652-4C6F-86EE-F9E826CA33B9}"/>
    <cellStyle name="Percent 13 24 2" xfId="34395" xr:uid="{6CD09A40-88DD-4837-861D-7E36926C2F97}"/>
    <cellStyle name="Percent 13 24 2 2" xfId="34396" xr:uid="{7E2C9973-ECEC-45FD-8C6E-EC85A031B282}"/>
    <cellStyle name="Percent 13 24 2 2 2" xfId="34397" xr:uid="{E1522A4E-0D36-4493-BA98-4D208D7E3F8E}"/>
    <cellStyle name="Percent 13 24 2 2 2 2" xfId="34398" xr:uid="{1179BD22-24DD-4A08-8508-90E541C7CA91}"/>
    <cellStyle name="Percent 13 24 2 2 3" xfId="34399" xr:uid="{975C6A86-3380-4C0A-AD09-EC559FB83F22}"/>
    <cellStyle name="Percent 13 24 2 3" xfId="34400" xr:uid="{34D3290D-93CB-4526-9931-4EBDAE734898}"/>
    <cellStyle name="Percent 13 24 2 3 2" xfId="34401" xr:uid="{4698F6E1-8455-4DE3-8A01-5EB54EA53B4C}"/>
    <cellStyle name="Percent 13 24 2 4" xfId="34402" xr:uid="{FBBCAA53-001F-492E-A044-2F85DFE5FD7F}"/>
    <cellStyle name="Percent 13 24 3" xfId="34403" xr:uid="{93991046-76A6-4AA8-92E8-AD3194BF0201}"/>
    <cellStyle name="Percent 13 24 3 2" xfId="34404" xr:uid="{A842EAA0-414E-423D-B2D1-A0D9BC4BFC37}"/>
    <cellStyle name="Percent 13 24 3 2 2" xfId="34405" xr:uid="{637FAAB9-3069-4FBA-96F8-871C845B63D5}"/>
    <cellStyle name="Percent 13 24 3 3" xfId="34406" xr:uid="{8AA4DA23-23E2-46F9-9C52-1F90489998A0}"/>
    <cellStyle name="Percent 13 24 4" xfId="34407" xr:uid="{97DE55DC-57F9-41A8-83F2-409729D39F97}"/>
    <cellStyle name="Percent 13 24 4 2" xfId="34408" xr:uid="{F00CFC57-5977-4072-9043-952B27356474}"/>
    <cellStyle name="Percent 13 24 5" xfId="34409" xr:uid="{002B228E-CF1A-4770-A14A-8E73AFFC692B}"/>
    <cellStyle name="Percent 13 25" xfId="34410" xr:uid="{909F0635-B6D4-4036-9305-42E64F2494EA}"/>
    <cellStyle name="Percent 13 25 2" xfId="34411" xr:uid="{2D0375EC-1AB0-4CA4-AF1D-C3AD8D73F1CE}"/>
    <cellStyle name="Percent 13 25 2 2" xfId="34412" xr:uid="{4B51D6BC-FE6A-4B5E-942A-8A4049EF181F}"/>
    <cellStyle name="Percent 13 25 2 2 2" xfId="34413" xr:uid="{8A6D6AE1-E8DB-452E-BE3E-42270FC5CD2E}"/>
    <cellStyle name="Percent 13 25 2 2 2 2" xfId="34414" xr:uid="{202C4D54-AD69-41E3-B50E-1E4FEF06B60C}"/>
    <cellStyle name="Percent 13 25 2 2 3" xfId="34415" xr:uid="{2E766792-0686-4437-8873-B675497866EC}"/>
    <cellStyle name="Percent 13 25 2 3" xfId="34416" xr:uid="{D5971D92-CDD2-463A-9DEC-ABF380A4C068}"/>
    <cellStyle name="Percent 13 25 2 3 2" xfId="34417" xr:uid="{476E6B10-A0F7-423C-8486-5B61C7289FC6}"/>
    <cellStyle name="Percent 13 25 2 4" xfId="34418" xr:uid="{F9C3B654-C6B7-4A5D-800B-828609EEEE17}"/>
    <cellStyle name="Percent 13 25 3" xfId="34419" xr:uid="{E524EEF5-5C26-4A92-AADA-1C9DC678647E}"/>
    <cellStyle name="Percent 13 25 3 2" xfId="34420" xr:uid="{35710013-93AF-41D0-BDD2-206447C66734}"/>
    <cellStyle name="Percent 13 25 3 2 2" xfId="34421" xr:uid="{DE88E6D0-DE0A-40E9-8A38-439D13C9D91E}"/>
    <cellStyle name="Percent 13 25 3 3" xfId="34422" xr:uid="{EC6083D9-7487-42B2-A2B2-A3984802340F}"/>
    <cellStyle name="Percent 13 25 4" xfId="34423" xr:uid="{7E4E0376-DEF8-409B-8A05-4CEBEB1B9D94}"/>
    <cellStyle name="Percent 13 25 4 2" xfId="34424" xr:uid="{A84BF3A5-8311-4FDC-AAE6-11334F2EC375}"/>
    <cellStyle name="Percent 13 25 5" xfId="34425" xr:uid="{30900A6C-6E47-498A-BB12-DBB0DB86B298}"/>
    <cellStyle name="Percent 13 26" xfId="34426" xr:uid="{86C697C8-EB6F-40AA-A48F-E0638466478C}"/>
    <cellStyle name="Percent 13 26 2" xfId="34427" xr:uid="{11E4D999-13AD-4F12-8132-06C940A5BFE1}"/>
    <cellStyle name="Percent 13 26 2 2" xfId="34428" xr:uid="{406EDCFC-F531-4682-8D3F-8BEF3041F83A}"/>
    <cellStyle name="Percent 13 26 2 2 2" xfId="34429" xr:uid="{0615E4E2-3210-431D-86E9-9F09CBE462E1}"/>
    <cellStyle name="Percent 13 26 2 2 2 2" xfId="34430" xr:uid="{A05A89E7-4B65-42B7-A3EC-F74B02B551CD}"/>
    <cellStyle name="Percent 13 26 2 2 3" xfId="34431" xr:uid="{16720CFC-9F67-4C29-B45B-025A8AD20C72}"/>
    <cellStyle name="Percent 13 26 2 3" xfId="34432" xr:uid="{B0144DA8-DC1D-4347-9A83-866C3042B03C}"/>
    <cellStyle name="Percent 13 26 2 3 2" xfId="34433" xr:uid="{9C6D8A24-B22E-4324-A15D-AFB0DDC8575A}"/>
    <cellStyle name="Percent 13 26 2 4" xfId="34434" xr:uid="{56CB8C1D-13D7-44E2-9828-3068169D3F7B}"/>
    <cellStyle name="Percent 13 26 3" xfId="34435" xr:uid="{C68B3CE6-1E86-4EA8-9232-54213C443DD0}"/>
    <cellStyle name="Percent 13 26 3 2" xfId="34436" xr:uid="{58A691D3-1AF9-4FF8-9365-4D81735F6AB8}"/>
    <cellStyle name="Percent 13 26 3 2 2" xfId="34437" xr:uid="{BE22A8F3-CDFD-4BBC-BFBB-9B4F4B1220E2}"/>
    <cellStyle name="Percent 13 26 3 3" xfId="34438" xr:uid="{BC704D01-12B4-4B8E-9A27-46F62D666FB6}"/>
    <cellStyle name="Percent 13 26 4" xfId="34439" xr:uid="{11701C9E-F51C-44E1-AAEC-C472DAEC2753}"/>
    <cellStyle name="Percent 13 26 4 2" xfId="34440" xr:uid="{A9A29C84-4724-4AD8-B246-9BF952DFA115}"/>
    <cellStyle name="Percent 13 26 5" xfId="34441" xr:uid="{7EFDD66A-691F-4D9A-BE8B-16AB36E23DE2}"/>
    <cellStyle name="Percent 13 27" xfId="34442" xr:uid="{23D6C5DD-C840-4D21-AE62-B8E156A298AA}"/>
    <cellStyle name="Percent 13 27 2" xfId="34443" xr:uid="{D18F8D28-BD5B-4C64-92F6-5DF70BB0460F}"/>
    <cellStyle name="Percent 13 27 2 2" xfId="34444" xr:uid="{BC6344DC-B3C0-4C41-B59C-CD8B0C8B5770}"/>
    <cellStyle name="Percent 13 27 2 2 2" xfId="34445" xr:uid="{206AD7FF-C02A-4C7C-9C18-9F4CC31EE01C}"/>
    <cellStyle name="Percent 13 27 2 2 2 2" xfId="34446" xr:uid="{FB5DADCA-2162-43F9-85AB-8C2649CDDD8E}"/>
    <cellStyle name="Percent 13 27 2 2 3" xfId="34447" xr:uid="{CB3CF17F-60CF-4376-AAF0-65BDE56DF387}"/>
    <cellStyle name="Percent 13 27 2 3" xfId="34448" xr:uid="{C98BFF72-28BF-4DD7-93B1-FDD2AA9E8F8B}"/>
    <cellStyle name="Percent 13 27 2 3 2" xfId="34449" xr:uid="{437FC6E4-56D2-471F-A07F-E25301D5A908}"/>
    <cellStyle name="Percent 13 27 2 4" xfId="34450" xr:uid="{A935233C-3E1A-4A48-A3B3-B15DE9E716BD}"/>
    <cellStyle name="Percent 13 27 3" xfId="34451" xr:uid="{39D73A97-7742-4DED-9760-9D0A07314E99}"/>
    <cellStyle name="Percent 13 27 3 2" xfId="34452" xr:uid="{4E18FFD5-EBC1-4B2A-8D1A-894555B656A2}"/>
    <cellStyle name="Percent 13 27 3 2 2" xfId="34453" xr:uid="{ECC0F9FF-B78F-434C-A638-F90B9223ACA3}"/>
    <cellStyle name="Percent 13 27 3 3" xfId="34454" xr:uid="{229B2350-3E3E-4702-B01F-B954FF13FE51}"/>
    <cellStyle name="Percent 13 27 4" xfId="34455" xr:uid="{49D0666C-CFAE-47CF-B590-C39ADF961BF5}"/>
    <cellStyle name="Percent 13 27 4 2" xfId="34456" xr:uid="{B71447AA-D0E4-4400-82D0-D9FC9C9E1D26}"/>
    <cellStyle name="Percent 13 27 5" xfId="34457" xr:uid="{0891F251-A192-494B-966D-0629341625C6}"/>
    <cellStyle name="Percent 13 28" xfId="34458" xr:uid="{E66A6FFC-3765-4CA4-9110-309EB54D8C2F}"/>
    <cellStyle name="Percent 13 28 2" xfId="34459" xr:uid="{A48E1955-83DB-45B2-A739-13CD87E5065B}"/>
    <cellStyle name="Percent 13 28 2 2" xfId="34460" xr:uid="{D4478264-6350-43BF-880A-54AF09775E0A}"/>
    <cellStyle name="Percent 13 28 2 2 2" xfId="34461" xr:uid="{A439D705-C82B-45F2-BAF9-DB1E3C214768}"/>
    <cellStyle name="Percent 13 28 2 2 2 2" xfId="34462" xr:uid="{DEADF1F6-F249-476F-9960-0E5C7CE3728A}"/>
    <cellStyle name="Percent 13 28 2 2 3" xfId="34463" xr:uid="{DDB66D44-3066-4E49-AA93-AEC0E52E57D8}"/>
    <cellStyle name="Percent 13 28 2 3" xfId="34464" xr:uid="{0F683298-930F-4E7E-BEB8-181E2D5F29DF}"/>
    <cellStyle name="Percent 13 28 2 3 2" xfId="34465" xr:uid="{C5819D9F-E1B2-46AE-9C90-630F8ABC8F65}"/>
    <cellStyle name="Percent 13 28 2 4" xfId="34466" xr:uid="{5C523D3A-F0AA-4A5E-AD76-FA46290B1F25}"/>
    <cellStyle name="Percent 13 28 3" xfId="34467" xr:uid="{3496680C-B650-4039-ADED-5CAAF54FA078}"/>
    <cellStyle name="Percent 13 28 3 2" xfId="34468" xr:uid="{F7778FE8-C6BD-42AC-9F20-5B29F0330723}"/>
    <cellStyle name="Percent 13 28 3 2 2" xfId="34469" xr:uid="{D7E0274A-4A6D-405D-ABFA-449657FA0FEF}"/>
    <cellStyle name="Percent 13 28 3 3" xfId="34470" xr:uid="{1D82EF3D-65C9-4C55-8E17-F48440760560}"/>
    <cellStyle name="Percent 13 28 4" xfId="34471" xr:uid="{5D254F06-B42A-490D-91D4-1CAED1B34EED}"/>
    <cellStyle name="Percent 13 28 4 2" xfId="34472" xr:uid="{33986545-1225-4A5F-98B5-B85502E36B7B}"/>
    <cellStyle name="Percent 13 28 5" xfId="34473" xr:uid="{478420FE-1B75-4A5B-9A3B-891864635B03}"/>
    <cellStyle name="Percent 13 29" xfId="34474" xr:uid="{2EE4F50B-33F3-4F1B-9F74-FAE9CFACA3E8}"/>
    <cellStyle name="Percent 13 29 2" xfId="34475" xr:uid="{2DBAAA8B-01B5-466F-A616-98FFB6DE1478}"/>
    <cellStyle name="Percent 13 29 2 2" xfId="34476" xr:uid="{5BF587FC-CE22-46FA-B174-4942F497BB7F}"/>
    <cellStyle name="Percent 13 29 2 2 2" xfId="34477" xr:uid="{36DC1BF8-8036-4855-B66A-13DEBE464158}"/>
    <cellStyle name="Percent 13 29 2 2 2 2" xfId="34478" xr:uid="{FB0B7313-C404-401F-8D4E-E1D61ED4D628}"/>
    <cellStyle name="Percent 13 29 2 2 3" xfId="34479" xr:uid="{5D04B850-DA4D-458E-AC0B-13F65CB2322F}"/>
    <cellStyle name="Percent 13 29 2 3" xfId="34480" xr:uid="{FD7FE663-C5A0-4A47-B17F-6C387FD71883}"/>
    <cellStyle name="Percent 13 29 2 3 2" xfId="34481" xr:uid="{7683ECE5-EF6C-486D-94AB-044CAF783732}"/>
    <cellStyle name="Percent 13 29 2 4" xfId="34482" xr:uid="{3CD7E0CB-04FA-4CF7-BE7F-2401F74052EF}"/>
    <cellStyle name="Percent 13 29 3" xfId="34483" xr:uid="{92EB3E1B-3617-4243-AA4A-3BB6A1F0EC72}"/>
    <cellStyle name="Percent 13 29 3 2" xfId="34484" xr:uid="{90798EFC-C2EB-4FF7-9939-AB5447091BD0}"/>
    <cellStyle name="Percent 13 29 3 2 2" xfId="34485" xr:uid="{CA1E3683-26FA-4553-9697-151CFFB80BBB}"/>
    <cellStyle name="Percent 13 29 3 3" xfId="34486" xr:uid="{10FD63E1-C383-4051-971F-D0C30BA00EDA}"/>
    <cellStyle name="Percent 13 29 4" xfId="34487" xr:uid="{655D6A98-A726-4BAD-ADB3-CFCCBB05D524}"/>
    <cellStyle name="Percent 13 29 4 2" xfId="34488" xr:uid="{8A805954-9000-482F-B782-30349D8AECC8}"/>
    <cellStyle name="Percent 13 29 5" xfId="34489" xr:uid="{D9F27B28-2362-4416-9AC1-9EDB444CF245}"/>
    <cellStyle name="Percent 13 3" xfId="34490" xr:uid="{00AB0B48-FE2B-4449-B34C-ACA42045BC85}"/>
    <cellStyle name="Percent 13 3 2" xfId="34491" xr:uid="{D7BB4C42-9EB9-42CD-A90E-1686B78265BC}"/>
    <cellStyle name="Percent 13 3 2 2" xfId="34492" xr:uid="{A498D818-B8AB-4B30-943A-0DF6D65819E5}"/>
    <cellStyle name="Percent 13 3 3" xfId="34493" xr:uid="{4B035105-FE65-48AA-B4BF-F76E4BA0DF36}"/>
    <cellStyle name="Percent 13 30" xfId="34494" xr:uid="{70D07A24-6D0C-4338-BFF0-042B567E6500}"/>
    <cellStyle name="Percent 13 30 2" xfId="34495" xr:uid="{DDDED5EA-913B-4604-993E-6F64FB0C2B93}"/>
    <cellStyle name="Percent 13 31" xfId="34496" xr:uid="{EB50076E-FCB2-46F0-B2F7-A40CE98AABC4}"/>
    <cellStyle name="Percent 13 31 2" xfId="34497" xr:uid="{0D966F39-56ED-4789-BADB-D7939622FCA1}"/>
    <cellStyle name="Percent 13 32" xfId="34498" xr:uid="{09D7DAFD-5FFD-4EA1-A9F2-67353699E4C8}"/>
    <cellStyle name="Percent 13 32 2" xfId="34499" xr:uid="{D178DFED-725C-4738-B6C5-D5A238C24FD8}"/>
    <cellStyle name="Percent 13 33" xfId="34500" xr:uid="{89F5D3EB-632B-4BE3-BFE9-9B4E5BB97A34}"/>
    <cellStyle name="Percent 13 33 2" xfId="34501" xr:uid="{E61749A5-157A-4C4F-ADA5-3BF0D4A1E3C4}"/>
    <cellStyle name="Percent 13 34" xfId="34502" xr:uid="{FB6D7E9C-835E-4B52-B41A-98F9EBA98487}"/>
    <cellStyle name="Percent 13 35" xfId="33670" xr:uid="{2AE1EBCB-02DE-4D4F-9D39-2024BFA3CF6F}"/>
    <cellStyle name="Percent 13 4" xfId="34503" xr:uid="{B5F0EEAE-E437-40E2-A261-36916032DB23}"/>
    <cellStyle name="Percent 13 5" xfId="34504" xr:uid="{4DD2D4D2-8090-48DD-8D8E-778BC4AE07A6}"/>
    <cellStyle name="Percent 13 5 2" xfId="34505" xr:uid="{E289F1EC-989F-4EB9-B76E-093EDFAEAE2E}"/>
    <cellStyle name="Percent 13 5 2 2" xfId="34506" xr:uid="{43E343F2-2224-44EE-A7D4-8960BAA39A0B}"/>
    <cellStyle name="Percent 13 5 3" xfId="34507" xr:uid="{7DD46095-E31A-4979-B308-EA683063FD95}"/>
    <cellStyle name="Percent 13 6" xfId="34508" xr:uid="{3B2AB0EE-D96B-4BF9-8606-38C2175B1C7C}"/>
    <cellStyle name="Percent 13 6 2" xfId="34509" xr:uid="{05C982C7-B29A-42EB-9FD3-8F338C6DC412}"/>
    <cellStyle name="Percent 13 6 2 2" xfId="34510" xr:uid="{51D641BA-6A2C-4D48-9C4D-A0E07061360C}"/>
    <cellStyle name="Percent 13 6 3" xfId="34511" xr:uid="{F3F5A72E-1B7A-492D-9647-0A833E4AC2FC}"/>
    <cellStyle name="Percent 13 7" xfId="34512" xr:uid="{81446853-0EB2-43BF-B453-B14EE6D88B4D}"/>
    <cellStyle name="Percent 13 7 2" xfId="34513" xr:uid="{FA5C1D01-868A-49A0-B13D-0AB581CE968B}"/>
    <cellStyle name="Percent 13 7 2 2" xfId="34514" xr:uid="{5B58C0DB-7A3F-4741-A287-A4D04B959600}"/>
    <cellStyle name="Percent 13 7 3" xfId="34515" xr:uid="{C40969A9-BF99-42AC-923B-FFD7DBCF552B}"/>
    <cellStyle name="Percent 13 8" xfId="34516" xr:uid="{8AAD0CD2-F1DF-4A38-AE4D-11BF9F73F5BB}"/>
    <cellStyle name="Percent 13 8 2" xfId="34517" xr:uid="{B95DC91A-5651-441F-9FD9-1346102945F7}"/>
    <cellStyle name="Percent 13 8 2 2" xfId="34518" xr:uid="{1EC56056-2E44-489D-9D86-D04833CE85F7}"/>
    <cellStyle name="Percent 13 8 3" xfId="34519" xr:uid="{730128C1-5528-4A62-B8F6-463675B2EE69}"/>
    <cellStyle name="Percent 13 9" xfId="34520" xr:uid="{B0DD1B3C-A527-4CDD-BB2C-297D3CEAC331}"/>
    <cellStyle name="Percent 13 9 2" xfId="34521" xr:uid="{C70A39AE-BF7D-4BC9-8A62-F32CCBD91EDE}"/>
    <cellStyle name="Percent 13 9 2 2" xfId="34522" xr:uid="{A335A629-677C-4055-9667-28590505EE21}"/>
    <cellStyle name="Percent 13 9 2 2 2" xfId="34523" xr:uid="{3BC072F7-0394-4B76-8F01-E479133F18CB}"/>
    <cellStyle name="Percent 13 9 2 2 2 2" xfId="34524" xr:uid="{1BE37920-518F-4CDB-91D5-5709BA4599C8}"/>
    <cellStyle name="Percent 13 9 2 2 2 2 2" xfId="34525" xr:uid="{44C42B09-07C2-4BD1-8936-8DAAF0A7CD40}"/>
    <cellStyle name="Percent 13 9 2 2 2 3" xfId="34526" xr:uid="{9D720479-2CD9-43A6-9A71-A4F70F3ECE06}"/>
    <cellStyle name="Percent 13 9 2 2 3" xfId="34527" xr:uid="{3B85520B-0E7B-4FB5-8AD3-5B7DC2C31412}"/>
    <cellStyle name="Percent 13 9 2 2 3 2" xfId="34528" xr:uid="{AF4A9CF4-AFA3-451A-B91D-DFEBDB4ACDB0}"/>
    <cellStyle name="Percent 13 9 2 2 4" xfId="34529" xr:uid="{81C22438-EADC-4181-B268-24821D29229F}"/>
    <cellStyle name="Percent 13 9 2 3" xfId="34530" xr:uid="{0784F4CF-88F1-4DCA-B170-D2047F5634D1}"/>
    <cellStyle name="Percent 13 9 2 3 2" xfId="34531" xr:uid="{9725E7E9-EAE8-464E-BCBC-27390BE47D77}"/>
    <cellStyle name="Percent 13 9 2 3 2 2" xfId="34532" xr:uid="{2E2FCB58-8AC2-4510-8992-DCC5B8255877}"/>
    <cellStyle name="Percent 13 9 2 3 3" xfId="34533" xr:uid="{4E56FE23-9F50-4276-881B-CBE1241DCBDB}"/>
    <cellStyle name="Percent 13 9 2 4" xfId="34534" xr:uid="{DFD1EC02-E83A-4AE6-B6F2-0A37B4378B2D}"/>
    <cellStyle name="Percent 13 9 2 4 2" xfId="34535" xr:uid="{85730EF4-3B18-4880-9785-630443AD4B6E}"/>
    <cellStyle name="Percent 13 9 2 5" xfId="34536" xr:uid="{536E7CFC-9EE0-4AAB-84E4-D2DA0155BF40}"/>
    <cellStyle name="Percent 13 9 3" xfId="34537" xr:uid="{22D7E5FC-3C05-4E28-8272-61EB917114CC}"/>
    <cellStyle name="Percent 13 9 3 2" xfId="34538" xr:uid="{79DE1E37-AC08-46B0-BD3E-5A519A938447}"/>
    <cellStyle name="Percent 13 9 3 2 2" xfId="34539" xr:uid="{18476BF2-8D4C-4232-B5BF-BC838905E308}"/>
    <cellStyle name="Percent 13 9 3 2 2 2" xfId="34540" xr:uid="{222F7C6C-8159-41CB-84A6-6760CD107B7E}"/>
    <cellStyle name="Percent 13 9 3 2 3" xfId="34541" xr:uid="{0A883467-6B38-4DD7-BB69-711498F2A021}"/>
    <cellStyle name="Percent 13 9 3 3" xfId="34542" xr:uid="{6A2BAE8D-98AF-486E-A6FB-C166C327CBAD}"/>
    <cellStyle name="Percent 13 9 3 3 2" xfId="34543" xr:uid="{41D1290A-AB67-4820-92D2-131DDBB55302}"/>
    <cellStyle name="Percent 13 9 3 4" xfId="34544" xr:uid="{A6F8722F-7B10-4BE6-9520-79F530954BAA}"/>
    <cellStyle name="Percent 13 9 4" xfId="34545" xr:uid="{9A8CA3F3-5565-408F-BAFC-733ADF959A41}"/>
    <cellStyle name="Percent 13 9 4 2" xfId="34546" xr:uid="{D32D7FB7-8F33-4730-AA1B-13EE1AC006F7}"/>
    <cellStyle name="Percent 13 9 4 2 2" xfId="34547" xr:uid="{C9675E90-C08C-4D36-864E-213EFA6A19A9}"/>
    <cellStyle name="Percent 13 9 4 3" xfId="34548" xr:uid="{E5E770BA-6226-4C62-A8B8-D3A637CF6B13}"/>
    <cellStyle name="Percent 13 9 5" xfId="34549" xr:uid="{C950AC7E-9308-4440-9702-4900B001DB26}"/>
    <cellStyle name="Percent 13 9 5 2" xfId="34550" xr:uid="{E72C0E33-4014-4D77-AA86-23AA35EF2FE1}"/>
    <cellStyle name="Percent 13 9 6" xfId="34551" xr:uid="{473FC77F-4820-4100-B9DE-6674B7A98CBF}"/>
    <cellStyle name="Percent 14" xfId="350" xr:uid="{BDFA3331-1FEF-4982-804E-4331ECB4D57B}"/>
    <cellStyle name="Percent 14 2" xfId="34553" xr:uid="{38E8A48B-CCDF-4BB6-BBE8-ACF5F4B023C5}"/>
    <cellStyle name="Percent 14 2 2" xfId="34554" xr:uid="{7E4C9936-47B1-4BD4-96C7-15519C025051}"/>
    <cellStyle name="Percent 14 3" xfId="34555" xr:uid="{8566EF19-6077-40DB-894E-DD57FA7D4B6B}"/>
    <cellStyle name="Percent 14 4" xfId="34552" xr:uid="{9FDB783E-020B-4F52-BD88-7C32E6707DCC}"/>
    <cellStyle name="Percent 14 5" xfId="37751" xr:uid="{11ED5DA8-C3F7-42B7-B882-29221D1302CA}"/>
    <cellStyle name="Percent 15" xfId="370" xr:uid="{F9E6B971-0534-4496-8140-2E54707B97E8}"/>
    <cellStyle name="Percent 15 2" xfId="2763" xr:uid="{D88995A4-4C05-49CC-8C23-79B805D428A2}"/>
    <cellStyle name="Percent 15 2 2" xfId="34558" xr:uid="{91C19EFE-C26A-4688-9DDA-AE23AC0F6C97}"/>
    <cellStyle name="Percent 15 2 2 2" xfId="34559" xr:uid="{38756ED8-7787-4163-8FC2-D54CF3B5B259}"/>
    <cellStyle name="Percent 15 2 2 2 2" xfId="34560" xr:uid="{B6130831-8196-46A8-B927-83061BC4B92D}"/>
    <cellStyle name="Percent 15 2 2 2 2 2" xfId="34561" xr:uid="{DCE66827-FFFE-4BDD-8F44-0D095ADD3294}"/>
    <cellStyle name="Percent 15 2 2 2 3" xfId="34562" xr:uid="{E020C6DE-0863-4176-9A97-2D0D905F16F8}"/>
    <cellStyle name="Percent 15 2 2 3" xfId="34563" xr:uid="{0025A33A-BCA5-407C-A380-AE9F1BD30CB2}"/>
    <cellStyle name="Percent 15 2 2 3 2" xfId="34564" xr:uid="{61A019CF-BF9B-4D8A-B535-8461996BA5B0}"/>
    <cellStyle name="Percent 15 2 2 4" xfId="34565" xr:uid="{7295719C-9E7D-40C8-AACB-BC1B8AEE7E09}"/>
    <cellStyle name="Percent 15 2 3" xfId="34566" xr:uid="{48D22A8D-CEE3-4EF2-A99F-D62700EE8788}"/>
    <cellStyle name="Percent 15 2 3 2" xfId="34567" xr:uid="{E28E6842-CD20-43FD-80E9-95BE7EBA5E62}"/>
    <cellStyle name="Percent 15 2 3 2 2" xfId="34568" xr:uid="{69429987-AC60-4610-A385-CD99F4FAD997}"/>
    <cellStyle name="Percent 15 2 3 3" xfId="34569" xr:uid="{7086BD7F-74B7-4D22-896C-4BFD4E422A5B}"/>
    <cellStyle name="Percent 15 2 4" xfId="34570" xr:uid="{00B02EEF-F5C3-4168-97E8-3F9F822DF5EF}"/>
    <cellStyle name="Percent 15 2 4 2" xfId="34571" xr:uid="{417B8F28-34A1-41B0-A0D9-466916627B14}"/>
    <cellStyle name="Percent 15 2 5" xfId="34572" xr:uid="{892BFAE0-E846-4683-ABF0-A49D82834AE9}"/>
    <cellStyle name="Percent 15 2 6" xfId="34557" xr:uid="{08B1DF7B-E20A-4B68-89CA-FC575815C7C5}"/>
    <cellStyle name="Percent 15 3" xfId="34573" xr:uid="{8DD11B25-1AC8-42CF-9B62-D02FEAE959C3}"/>
    <cellStyle name="Percent 15 3 2" xfId="34574" xr:uid="{CF47D14B-5E9A-49B8-989F-62C9516D7A38}"/>
    <cellStyle name="Percent 15 3 2 2" xfId="34575" xr:uid="{129557B3-908E-4AA3-935B-8BD1E5581764}"/>
    <cellStyle name="Percent 15 3 2 2 2" xfId="34576" xr:uid="{9308746A-FCA8-48BD-8DF0-CB64AF991A94}"/>
    <cellStyle name="Percent 15 3 2 3" xfId="34577" xr:uid="{92B009AB-380E-4BB0-98D5-CABC0B46FDF6}"/>
    <cellStyle name="Percent 15 3 3" xfId="34578" xr:uid="{0F24E313-9657-4387-A010-49D0EA613868}"/>
    <cellStyle name="Percent 15 3 3 2" xfId="34579" xr:uid="{DFF1C01D-9743-41BC-BADF-8F065A921CCB}"/>
    <cellStyle name="Percent 15 3 4" xfId="34580" xr:uid="{BBA726C9-C6EC-4078-9931-38124368A88F}"/>
    <cellStyle name="Percent 15 4" xfId="34581" xr:uid="{FFBA2CF9-D035-4946-AE06-563647A586E4}"/>
    <cellStyle name="Percent 15 4 2" xfId="34582" xr:uid="{FD12414D-68F5-408C-8B48-64652269116F}"/>
    <cellStyle name="Percent 15 4 2 2" xfId="34583" xr:uid="{D881A92F-C358-4065-8990-A9C2CF2B940F}"/>
    <cellStyle name="Percent 15 4 3" xfId="34584" xr:uid="{B011A78E-A267-4E56-91A6-CD3BE641213D}"/>
    <cellStyle name="Percent 15 5" xfId="34585" xr:uid="{6490FC6D-F484-44D0-8B8C-BF4606D952A8}"/>
    <cellStyle name="Percent 15 5 2" xfId="34586" xr:uid="{C7B244D5-B2DC-4C80-9F69-784E67888AD3}"/>
    <cellStyle name="Percent 15 6" xfId="34587" xr:uid="{4EA19E8E-2DAA-4C36-9DA7-C5BAD82B8FC5}"/>
    <cellStyle name="Percent 15 7" xfId="34556" xr:uid="{1A82D364-0871-4748-A7D5-8C6FAE586C4D}"/>
    <cellStyle name="Percent 15 8" xfId="37771" xr:uid="{D926D1B4-C6F4-4F5E-8EF7-8D4E22F432D5}"/>
    <cellStyle name="Percent 16" xfId="397" xr:uid="{EC5155BE-F0E2-4D98-B119-234330D7FCF9}"/>
    <cellStyle name="Percent 16 2" xfId="34589" xr:uid="{6A9F868D-11A8-49F9-9CD2-399BB95D56CD}"/>
    <cellStyle name="Percent 16 2 2" xfId="34590" xr:uid="{5C808D39-2A1D-4357-8A2A-875C12AB3EFC}"/>
    <cellStyle name="Percent 16 2 2 2" xfId="34591" xr:uid="{1F242A24-A588-4140-9334-4D8E45EEDC0C}"/>
    <cellStyle name="Percent 16 3" xfId="34588" xr:uid="{1FF90899-F0A6-4E89-AB19-D56E3BD05FFB}"/>
    <cellStyle name="Percent 16 4" xfId="37798" xr:uid="{FEFC90CB-3836-477E-B773-5319F7C64631}"/>
    <cellStyle name="Percent 17" xfId="356" xr:uid="{C1145D49-1DF2-49CE-A5CE-5CF0D5018A67}"/>
    <cellStyle name="Percent 17 2" xfId="34593" xr:uid="{A6BC66BD-3C68-4F78-A5AA-CA56DEE63963}"/>
    <cellStyle name="Percent 17 2 2" xfId="34594" xr:uid="{BE5B2CC7-FFF8-45E0-A52D-FF11CCB37CA7}"/>
    <cellStyle name="Percent 17 2 2 2" xfId="34595" xr:uid="{7B9D53CA-8149-42F0-8028-AC473F8C4A9F}"/>
    <cellStyle name="Percent 17 2 2 2 2" xfId="34596" xr:uid="{F3969EEF-66DD-4F69-A3C3-189BB35E3F46}"/>
    <cellStyle name="Percent 17 2 2 2 2 2" xfId="34597" xr:uid="{C9855D87-135E-4E86-B31B-7C7C7F05F97B}"/>
    <cellStyle name="Percent 17 2 2 2 3" xfId="34598" xr:uid="{532202C0-6172-46C9-A3B1-52044D60FF33}"/>
    <cellStyle name="Percent 17 2 2 3" xfId="34599" xr:uid="{DDFEF828-580F-4897-8E4A-0ACD06765B32}"/>
    <cellStyle name="Percent 17 2 2 3 2" xfId="34600" xr:uid="{77E0C1F2-2E0A-408C-A3AA-FB00160EF329}"/>
    <cellStyle name="Percent 17 2 2 4" xfId="34601" xr:uid="{9B869A5B-306F-4DFE-B7F3-F62653788EB0}"/>
    <cellStyle name="Percent 17 2 3" xfId="34602" xr:uid="{8A3F14CA-00D9-4E8B-AAC7-ED7AC4D02E61}"/>
    <cellStyle name="Percent 17 2 3 2" xfId="34603" xr:uid="{F78854BB-80E7-43E1-BD52-963B654D6EA8}"/>
    <cellStyle name="Percent 17 2 3 2 2" xfId="34604" xr:uid="{F536A7E2-778C-4EF7-BA8D-0EAF91E0E1CE}"/>
    <cellStyle name="Percent 17 2 3 3" xfId="34605" xr:uid="{421F3F40-9030-4D80-85AC-9143AF45BBC4}"/>
    <cellStyle name="Percent 17 2 4" xfId="34606" xr:uid="{5147C491-A216-4C15-AE10-56AFB5694178}"/>
    <cellStyle name="Percent 17 2 4 2" xfId="34607" xr:uid="{37FB8F6F-67C3-43D9-BA5C-92934C97ED9C}"/>
    <cellStyle name="Percent 17 2 5" xfId="34608" xr:uid="{EA11E9E4-5955-4D0D-A321-E59E42F09964}"/>
    <cellStyle name="Percent 17 3" xfId="34609" xr:uid="{D9D589F5-F05E-4FA7-BA17-2E88A710EB0A}"/>
    <cellStyle name="Percent 17 3 2" xfId="34610" xr:uid="{F2C09B89-86CD-4591-92A9-24EBAB117CE2}"/>
    <cellStyle name="Percent 17 3 2 2" xfId="34611" xr:uid="{88336D60-DB66-48FF-9861-3C15036A16E1}"/>
    <cellStyle name="Percent 17 3 2 2 2" xfId="34612" xr:uid="{6524D55B-166D-487F-9FD7-0D5A2D0BFC9B}"/>
    <cellStyle name="Percent 17 3 2 3" xfId="34613" xr:uid="{DD83A032-3EB3-457B-9DAB-E6B3F89E7562}"/>
    <cellStyle name="Percent 17 3 3" xfId="34614" xr:uid="{F1EAB1DC-D848-4377-941F-5B1CAE275924}"/>
    <cellStyle name="Percent 17 3 3 2" xfId="34615" xr:uid="{B90C872A-4D4B-4005-ACBE-9D918933E5AF}"/>
    <cellStyle name="Percent 17 3 4" xfId="34616" xr:uid="{4B65F749-569A-456D-B2E8-B472AA3EAD28}"/>
    <cellStyle name="Percent 17 4" xfId="34617" xr:uid="{5C8F801E-862F-4E9E-B66E-4B269DBB34B3}"/>
    <cellStyle name="Percent 17 4 2" xfId="34618" xr:uid="{DCAB8704-EB0A-4634-BE67-8AFB045EC40D}"/>
    <cellStyle name="Percent 17 4 2 2" xfId="34619" xr:uid="{120B3ACC-B762-4A4D-8B24-A1EB817B2267}"/>
    <cellStyle name="Percent 17 4 3" xfId="34620" xr:uid="{BE953924-C1FE-469C-9CD4-43059513623F}"/>
    <cellStyle name="Percent 17 5" xfId="34621" xr:uid="{3D32A041-C16B-4A70-850F-9BF89A002BD5}"/>
    <cellStyle name="Percent 17 5 2" xfId="34622" xr:uid="{DAB32AA8-C89A-4538-B653-7A2B60BD4E1B}"/>
    <cellStyle name="Percent 17 6" xfId="34623" xr:uid="{F81691F3-2EE1-4499-802A-EB87DB061DBD}"/>
    <cellStyle name="Percent 17 7" xfId="34592" xr:uid="{381CB67D-A6EB-45E4-BC90-9E2B61DFDE02}"/>
    <cellStyle name="Percent 17 8" xfId="37757" xr:uid="{BAAEBD0F-BFCF-497B-9277-07B967C144B8}"/>
    <cellStyle name="Percent 18" xfId="393" xr:uid="{E674BA37-2935-4E66-A846-C0BFE931519F}"/>
    <cellStyle name="Percent 18 2" xfId="34625" xr:uid="{84BEBF88-0541-46C2-B6AF-9A018EEB580B}"/>
    <cellStyle name="Percent 18 2 2" xfId="34626" xr:uid="{A3EED9F2-D366-471C-9B31-91E0C917C96A}"/>
    <cellStyle name="Percent 18 2 2 2" xfId="34627" xr:uid="{0CCB6693-F76A-41AA-9A82-65718894FD79}"/>
    <cellStyle name="Percent 18 2 2 2 2" xfId="34628" xr:uid="{DDDF4549-FD19-4FDB-AE85-AFC4B0C1ECEF}"/>
    <cellStyle name="Percent 18 2 2 2 2 2" xfId="34629" xr:uid="{5A090344-A5B3-4771-84AE-FB226D7DDF19}"/>
    <cellStyle name="Percent 18 2 2 2 3" xfId="34630" xr:uid="{40CBCFB2-7D84-488B-976D-19D9697AC578}"/>
    <cellStyle name="Percent 18 2 2 3" xfId="34631" xr:uid="{6197DE43-CCCE-4C28-A53B-C7E1D4A4238D}"/>
    <cellStyle name="Percent 18 2 2 3 2" xfId="34632" xr:uid="{AF9AF77C-C2D2-4591-8A5B-8FE4192A9AEB}"/>
    <cellStyle name="Percent 18 2 2 4" xfId="34633" xr:uid="{66CFFBFF-40C1-4E34-84C1-76D7B27B43C0}"/>
    <cellStyle name="Percent 18 2 3" xfId="34634" xr:uid="{64B0DEF6-7647-4BCD-BB76-941ED8CAA12D}"/>
    <cellStyle name="Percent 18 2 3 2" xfId="34635" xr:uid="{06C9A5BB-BA3B-4FE3-BE87-15A99E40809B}"/>
    <cellStyle name="Percent 18 2 3 2 2" xfId="34636" xr:uid="{AE991E4A-81F8-4AC7-B3DA-40EB091F2A4A}"/>
    <cellStyle name="Percent 18 2 3 3" xfId="34637" xr:uid="{D248835C-7358-4F10-8703-8CBC39A31DCA}"/>
    <cellStyle name="Percent 18 2 4" xfId="34638" xr:uid="{11EC625A-EF02-4E21-BDA1-3D69FF81E089}"/>
    <cellStyle name="Percent 18 2 4 2" xfId="34639" xr:uid="{7C1E435E-39C5-4BF8-8DBF-6B24DB1349C4}"/>
    <cellStyle name="Percent 18 2 5" xfId="34640" xr:uid="{888EFBC6-584E-4432-BFF5-06E2BDA914C6}"/>
    <cellStyle name="Percent 18 3" xfId="34641" xr:uid="{E52AE6C5-CED3-4C3E-9DFC-D7FB0413958F}"/>
    <cellStyle name="Percent 18 3 2" xfId="34642" xr:uid="{2F2AD01F-BA5E-448A-9C91-3E7276838565}"/>
    <cellStyle name="Percent 18 3 2 2" xfId="34643" xr:uid="{F61D0775-2EE1-4168-8EAB-FFD848017680}"/>
    <cellStyle name="Percent 18 3 2 2 2" xfId="34644" xr:uid="{061A5FC7-0BAE-414F-B8E7-F46239D2B33E}"/>
    <cellStyle name="Percent 18 3 2 3" xfId="34645" xr:uid="{E2D49908-4956-4283-9F93-25AA7FB59315}"/>
    <cellStyle name="Percent 18 3 3" xfId="34646" xr:uid="{D7F3F8F2-D025-4DE1-907A-0161ED339682}"/>
    <cellStyle name="Percent 18 3 3 2" xfId="34647" xr:uid="{B50AF3E2-FE3E-4C28-B636-B3F2CCD34F1E}"/>
    <cellStyle name="Percent 18 3 4" xfId="34648" xr:uid="{12210350-6ABA-4378-B10B-1A1FFA50FD9F}"/>
    <cellStyle name="Percent 18 4" xfId="34649" xr:uid="{E6CFBF72-657A-43C0-BB54-A0EC64EC54FE}"/>
    <cellStyle name="Percent 18 4 2" xfId="34650" xr:uid="{A255BBF5-865D-4B3F-80FB-25353E26C881}"/>
    <cellStyle name="Percent 18 4 2 2" xfId="34651" xr:uid="{629FA715-D9E1-446A-B7AB-5D4CA2392172}"/>
    <cellStyle name="Percent 18 4 3" xfId="34652" xr:uid="{BD31112F-1EED-4505-865D-4A9A53239AF7}"/>
    <cellStyle name="Percent 18 5" xfId="34653" xr:uid="{EE74A0DD-4E0E-4D2C-87D0-544C5B4A9FC1}"/>
    <cellStyle name="Percent 18 5 2" xfId="34654" xr:uid="{0E37207B-4A0D-480B-A88B-0BCCDBAB96B1}"/>
    <cellStyle name="Percent 18 6" xfId="34655" xr:uid="{0F9DBAB0-082E-4627-8FEB-2E967BBF5E16}"/>
    <cellStyle name="Percent 18 7" xfId="34624" xr:uid="{91F7EA20-E72F-4FF6-A7A4-759ECB64B225}"/>
    <cellStyle name="Percent 18 8" xfId="37794" xr:uid="{722CDCBF-EF46-4056-8B31-4D5DBB37988B}"/>
    <cellStyle name="Percent 19" xfId="395" xr:uid="{9E1828BB-4F7F-48D8-96F8-D71D2A27481B}"/>
    <cellStyle name="Percent 19 2" xfId="34657" xr:uid="{B2B9E12C-ADB0-4C4B-9806-770123CA046B}"/>
    <cellStyle name="Percent 19 2 2" xfId="34658" xr:uid="{D8BB96A7-B794-4CB4-912F-0F1E39231C84}"/>
    <cellStyle name="Percent 19 2 2 2" xfId="34659" xr:uid="{01AF794F-3E8C-4D4F-9D56-7A5992367ACE}"/>
    <cellStyle name="Percent 19 2 2 2 2" xfId="34660" xr:uid="{951F39A5-1F2F-4388-B04E-9FB68373FED2}"/>
    <cellStyle name="Percent 19 2 2 3" xfId="34661" xr:uid="{2D9431A5-BAA2-4998-8173-FF6B1B8AAC1D}"/>
    <cellStyle name="Percent 19 2 3" xfId="34662" xr:uid="{419B127B-EAE2-48F5-8A9B-16A97A015725}"/>
    <cellStyle name="Percent 19 2 3 2" xfId="34663" xr:uid="{24C2A917-E6B2-41B8-B317-E695ABFFBF0D}"/>
    <cellStyle name="Percent 19 2 4" xfId="34664" xr:uid="{5540D366-88EB-432C-9269-EF06775BCB6F}"/>
    <cellStyle name="Percent 19 3" xfId="34665" xr:uid="{0A6373CA-B91B-4663-BB34-ABCE82468C14}"/>
    <cellStyle name="Percent 19 3 2" xfId="34666" xr:uid="{319923F9-8FCE-44AD-A351-3B54F1410C0E}"/>
    <cellStyle name="Percent 19 3 2 2" xfId="34667" xr:uid="{BA902333-99B5-42F6-BF75-D025155FA2C8}"/>
    <cellStyle name="Percent 19 3 3" xfId="34668" xr:uid="{ABD67D3F-3522-4406-9481-ADC1B195CAC0}"/>
    <cellStyle name="Percent 19 4" xfId="34669" xr:uid="{1E959BE3-3D4B-49DD-80EE-61A4663D70CD}"/>
    <cellStyle name="Percent 19 4 2" xfId="34670" xr:uid="{FE89F14B-D995-44AC-8AD2-01A1ECF59DB9}"/>
    <cellStyle name="Percent 19 5" xfId="34671" xr:uid="{E4FEC3DF-C229-4D7C-9F31-E9454EAF7CE6}"/>
    <cellStyle name="Percent 19 6" xfId="34656" xr:uid="{CCC7B7FB-43CE-45CF-825E-057E3AD4AC4E}"/>
    <cellStyle name="Percent 19 7" xfId="37796" xr:uid="{41B3F57F-F094-4D3A-A56D-31502D9F8AF7}"/>
    <cellStyle name="Percent 2" xfId="45" xr:uid="{7453147A-18E6-41B4-8540-C6505851F610}"/>
    <cellStyle name="Percent 2 10" xfId="34672" xr:uid="{BB3CDAC9-1D24-4DAE-909B-94E3E4248827}"/>
    <cellStyle name="Percent 2 11" xfId="34673" xr:uid="{7E90E9C0-21B1-422D-A00A-486636238CA5}"/>
    <cellStyle name="Percent 2 12" xfId="34674" xr:uid="{9DB18469-C476-4AC8-A3EE-15B798604BA6}"/>
    <cellStyle name="Percent 2 13" xfId="34675" xr:uid="{5ED89AB9-6B1B-4F7C-9A76-DAA37DEB7CC6}"/>
    <cellStyle name="Percent 2 13 2" xfId="34676" xr:uid="{8ACAAD42-B7C3-4A73-B2EE-5FE508DFDE06}"/>
    <cellStyle name="Percent 2 14" xfId="34677" xr:uid="{46180CB6-608B-4286-9C66-7BE0765F79E1}"/>
    <cellStyle name="Percent 2 2" xfId="158" xr:uid="{4FDD249C-0B6B-46EB-B844-D0F833AE8C84}"/>
    <cellStyle name="Percent 2 2 2" xfId="1868" xr:uid="{721A2C16-1CBC-409C-B61A-C392DAA40115}"/>
    <cellStyle name="Percent 2 2 2 2" xfId="34678" xr:uid="{74D9B1D6-B922-4A87-9D87-390186280FC1}"/>
    <cellStyle name="Percent 2 2 2 2 2" xfId="34679" xr:uid="{F445B9E6-CB29-458C-8939-C3873ABB8F39}"/>
    <cellStyle name="Percent 2 2 2 2 2 2" xfId="34680" xr:uid="{0052A7DA-1DB4-445B-8FA6-6606D1E359D9}"/>
    <cellStyle name="Percent 2 2 2 2 3" xfId="34681" xr:uid="{0FB75B85-CA10-4B19-A0BD-22F1D2548D06}"/>
    <cellStyle name="Percent 2 2 2 3" xfId="34682" xr:uid="{CDDE5A46-A372-4077-8AD8-27E07554B791}"/>
    <cellStyle name="Percent 2 2 2 3 2" xfId="34683" xr:uid="{D7F11561-9FB9-4755-8CBE-C44FBF549974}"/>
    <cellStyle name="Percent 2 2 2 4" xfId="34684" xr:uid="{A5A4AED2-E8DA-4CE6-933D-BD24F7C1C976}"/>
    <cellStyle name="Percent 2 2 3" xfId="1869" xr:uid="{820A797D-94F1-4451-84E8-C4B5FD622CC0}"/>
    <cellStyle name="Percent 2 2 3 2" xfId="34686" xr:uid="{1A738779-F848-4A26-B1E6-822094F893FC}"/>
    <cellStyle name="Percent 2 2 3 2 2" xfId="34687" xr:uid="{E89F8F78-3D3F-4119-AF62-580F00DCB3D9}"/>
    <cellStyle name="Percent 2 2 3 2 2 2" xfId="34688" xr:uid="{3333DA4B-8A89-4673-B3A9-D9FD0358E5DA}"/>
    <cellStyle name="Percent 2 2 3 2 3" xfId="34689" xr:uid="{4C9F21AC-18C7-4D5A-989A-CE00F44A8206}"/>
    <cellStyle name="Percent 2 2 3 3" xfId="34690" xr:uid="{D5C57A56-7F6A-4B6E-8D71-FC8970EA26CB}"/>
    <cellStyle name="Percent 2 2 3 3 2" xfId="34691" xr:uid="{8B91F706-DF7E-4B2A-BE11-3010AB38195D}"/>
    <cellStyle name="Percent 2 2 3 4" xfId="34692" xr:uid="{D244DC39-B078-4A95-920C-6E767092FF22}"/>
    <cellStyle name="Percent 2 2 3 5" xfId="34685" xr:uid="{755DA2B2-085F-4F6B-90DD-B3AF8A242567}"/>
    <cellStyle name="Percent 2 2 4" xfId="1870" xr:uid="{D6F0C881-0112-4C91-B59F-60A13105ECB5}"/>
    <cellStyle name="Percent 2 2 4 2" xfId="34694" xr:uid="{F19818E7-3F56-4E40-93CF-0A875412552D}"/>
    <cellStyle name="Percent 2 2 4 2 2" xfId="34695" xr:uid="{00B12BE4-F6ED-4133-8291-8CC9899524F4}"/>
    <cellStyle name="Percent 2 2 4 3" xfId="34696" xr:uid="{6B715E32-2DB2-46F7-BE9F-4E4364BBBB3A}"/>
    <cellStyle name="Percent 2 2 4 4" xfId="34693" xr:uid="{34D5379D-B6EC-4FF9-A1FA-D13D8ED2F2D2}"/>
    <cellStyle name="Percent 2 2 5" xfId="1871" xr:uid="{338A3BBB-0CDE-4557-B0DE-239807D15B84}"/>
    <cellStyle name="Percent 2 2 5 2" xfId="34698" xr:uid="{7DF85D5C-1870-41DC-944F-33FFF6EF8A31}"/>
    <cellStyle name="Percent 2 2 5 2 2" xfId="34699" xr:uid="{EB721092-7DBD-4185-87E0-3C46644A2D85}"/>
    <cellStyle name="Percent 2 2 5 3" xfId="34700" xr:uid="{9C0E3D53-8079-4BEB-AD32-E8EA3E06BFDA}"/>
    <cellStyle name="Percent 2 2 5 4" xfId="34697" xr:uid="{F85C96B1-9B61-490F-BA7C-2DBCF29FB28C}"/>
    <cellStyle name="Percent 2 2 6" xfId="34701" xr:uid="{6586B179-B05C-4A29-BB29-93D7A6D86632}"/>
    <cellStyle name="Percent 2 2 6 2" xfId="34702" xr:uid="{0796ED9C-3899-42B3-A784-DFBE4890AD22}"/>
    <cellStyle name="Percent 2 2 6 2 2" xfId="34703" xr:uid="{A803145A-05B7-4DCB-9A11-C5738A15E0DC}"/>
    <cellStyle name="Percent 2 2 6 3" xfId="34704" xr:uid="{FB226123-6C39-4BCB-9C1A-059368E03244}"/>
    <cellStyle name="Percent 2 2 7" xfId="34705" xr:uid="{BDE33358-DE18-4553-9D46-08D221677471}"/>
    <cellStyle name="Percent 2 2 8" xfId="3149" xr:uid="{F69F22E3-8BE4-4F7D-AAF0-A4106505DFD7}"/>
    <cellStyle name="Percent 2 3" xfId="46" xr:uid="{683F3845-C540-4CDE-93E4-B4244C10071B}"/>
    <cellStyle name="Percent 2 3 2" xfId="443" xr:uid="{85C62F72-0A6F-4B38-B6FF-5DFB4EE1D579}"/>
    <cellStyle name="Percent 2 3 3" xfId="34706" xr:uid="{484073C5-13B4-4A46-A6E4-7DFA5CA83411}"/>
    <cellStyle name="Percent 2 3 3 2" xfId="34707" xr:uid="{8CB26111-A925-4255-8DD7-DFA2AB8F7A5E}"/>
    <cellStyle name="Percent 2 3 4" xfId="34708" xr:uid="{69CF182C-2213-459E-9FA3-35DAF2CA6B99}"/>
    <cellStyle name="Percent 2 3 5" xfId="3150" xr:uid="{92E75A3A-6491-4184-80AC-CE778E964C0A}"/>
    <cellStyle name="Percent 2 4" xfId="70" xr:uid="{04979B5C-AB5A-492F-8EA9-D54AD96F1C3C}"/>
    <cellStyle name="Percent 2 4 2" xfId="572" xr:uid="{F7AA9321-B4F6-486D-84B5-60BBA7F8BBB0}"/>
    <cellStyle name="Percent 2 4 3" xfId="445" xr:uid="{20252EB3-DAB9-415F-9844-52D148129C3A}"/>
    <cellStyle name="Percent 2 4 4" xfId="3151" xr:uid="{905442E7-42AB-4BD7-B722-E0A54575874A}"/>
    <cellStyle name="Percent 2 5" xfId="513" xr:uid="{45971472-F178-41C3-8675-5585FCE366FD}"/>
    <cellStyle name="Percent 2 5 2" xfId="34710" xr:uid="{4F7CF199-07BC-4125-8A17-9E84A2E8A23A}"/>
    <cellStyle name="Percent 2 5 2 2" xfId="34711" xr:uid="{E1F83677-5D5E-43ED-8148-5DC3E7E91737}"/>
    <cellStyle name="Percent 2 5 2 2 2" xfId="34712" xr:uid="{004F0A4E-D6A0-44D7-B669-9E5A565937F1}"/>
    <cellStyle name="Percent 2 5 2 2 2 2" xfId="34713" xr:uid="{4ABBEF77-59F4-4F54-86CB-398A2D03A38B}"/>
    <cellStyle name="Percent 2 5 2 2 2 2 2" xfId="34714" xr:uid="{34C725F5-A5DF-4869-AF0F-D80682317033}"/>
    <cellStyle name="Percent 2 5 2 2 2 3" xfId="34715" xr:uid="{C3BF79E2-C00A-4647-A988-6AC865E2A5DD}"/>
    <cellStyle name="Percent 2 5 2 2 3" xfId="34716" xr:uid="{AFB00837-CD62-423E-A742-80593FD41E06}"/>
    <cellStyle name="Percent 2 5 2 3" xfId="34717" xr:uid="{14C90851-1D23-4337-8DA0-537C1BEDF379}"/>
    <cellStyle name="Percent 2 5 2 4" xfId="34718" xr:uid="{1AF059C4-167C-4AF2-B6B3-DDE3510A3DC6}"/>
    <cellStyle name="Percent 2 5 2 4 2" xfId="34719" xr:uid="{126F9F9D-9CED-4E78-823F-132D269AE143}"/>
    <cellStyle name="Percent 2 5 2 5" xfId="34720" xr:uid="{A420DB3D-E9D7-4E19-B376-9F0CC3D2EB02}"/>
    <cellStyle name="Percent 2 5 3" xfId="34721" xr:uid="{1EBFFAF6-E7BF-40A1-86A0-73A3A046F9D7}"/>
    <cellStyle name="Percent 2 5 4" xfId="34709" xr:uid="{7B311185-9307-460F-A458-FB4B95BF8DE2}"/>
    <cellStyle name="Percent 2 6" xfId="444" xr:uid="{CB495C75-D5B8-40CD-BBF7-42CA70300CC1}"/>
    <cellStyle name="Percent 2 6 2" xfId="34723" xr:uid="{FD375A8C-D852-4823-A70A-4E4C9CD41875}"/>
    <cellStyle name="Percent 2 6 2 2" xfId="34724" xr:uid="{19CC09B6-D526-41E1-83EB-CB5E4A4C0EFE}"/>
    <cellStyle name="Percent 2 6 3" xfId="34725" xr:uid="{5D5D6D6A-F146-4596-BECA-712C404E194D}"/>
    <cellStyle name="Percent 2 6 4" xfId="34722" xr:uid="{2C76FDE2-BAB0-482C-ABBD-6F021C3FD382}"/>
    <cellStyle name="Percent 2 7" xfId="431" xr:uid="{B6D081CC-5BB9-46EA-9AEB-F2E1C3046F6A}"/>
    <cellStyle name="Percent 2 7 2" xfId="34726" xr:uid="{94E702D3-9FA2-4595-AB5F-7DE05B3FCC20}"/>
    <cellStyle name="Percent 2 8" xfId="34727" xr:uid="{0F9095D4-04B2-4338-A10F-5F7562FA7DAB}"/>
    <cellStyle name="Percent 2 8 2" xfId="37699" xr:uid="{B8205569-C7A4-44EC-87F7-21071490FAF9}"/>
    <cellStyle name="Percent 2 9" xfId="34728" xr:uid="{9721267D-335E-4E3D-8C34-3137062F5190}"/>
    <cellStyle name="Percent 2 9 2" xfId="38310" xr:uid="{E3636838-72BB-4CA7-A078-BE925BD96823}"/>
    <cellStyle name="Percent 20" xfId="354" xr:uid="{496D0284-B6A9-4E2E-8AF7-C5BEE09A2B6C}"/>
    <cellStyle name="Percent 20 2" xfId="34730" xr:uid="{85760306-D8B9-4282-BE3B-605A17944C29}"/>
    <cellStyle name="Percent 20 2 2" xfId="34731" xr:uid="{00E499AB-F885-4BB2-B965-42E5EF0EF944}"/>
    <cellStyle name="Percent 20 2 2 2" xfId="34732" xr:uid="{20E334A8-9CC4-4AA5-8CEC-F80E66CCCDF0}"/>
    <cellStyle name="Percent 20 2 2 2 2" xfId="34733" xr:uid="{63AA00CC-4A9F-4C94-95C8-267F5F055C95}"/>
    <cellStyle name="Percent 20 2 2 3" xfId="34734" xr:uid="{022C902E-CE23-4CB4-B991-2AD950EBD581}"/>
    <cellStyle name="Percent 20 2 3" xfId="34735" xr:uid="{B4784F89-C95E-4F5C-AD36-A925AFBA1D8A}"/>
    <cellStyle name="Percent 20 2 3 2" xfId="34736" xr:uid="{1A6E88F2-7850-47C6-87A7-C14FC0E3910B}"/>
    <cellStyle name="Percent 20 2 4" xfId="34737" xr:uid="{51EFB13B-CD56-4FAA-9DAE-88B81CC7E185}"/>
    <cellStyle name="Percent 20 3" xfId="34738" xr:uid="{C396E728-46D0-418C-B186-E71BC280207F}"/>
    <cellStyle name="Percent 20 3 2" xfId="34739" xr:uid="{5E28D551-F8E1-4ED9-AE4F-D24850DCB4B9}"/>
    <cellStyle name="Percent 20 3 2 2" xfId="34740" xr:uid="{A3D864A1-DCB3-4317-A2A8-5FCB35B2C040}"/>
    <cellStyle name="Percent 20 3 3" xfId="34741" xr:uid="{F475BE87-8C68-44EE-AA47-1AA2D376CAB8}"/>
    <cellStyle name="Percent 20 4" xfId="34742" xr:uid="{BE665B0B-4024-4B33-ADE9-D5E01CDE8420}"/>
    <cellStyle name="Percent 20 4 2" xfId="34743" xr:uid="{838A45C4-C2C4-4EFF-906A-5B2B931AD7CF}"/>
    <cellStyle name="Percent 20 5" xfId="34744" xr:uid="{AE65994E-1D29-4835-B5E0-CEB7BE86BFE1}"/>
    <cellStyle name="Percent 20 6" xfId="34729" xr:uid="{5CDB4717-0C02-4558-AB2C-12DFCE22BFCD}"/>
    <cellStyle name="Percent 20 7" xfId="37755" xr:uid="{6629EE8C-1C2E-4442-9989-EECCD77C15E1}"/>
    <cellStyle name="Percent 21" xfId="394" xr:uid="{236525A3-F16D-4762-A5A4-9D07F0B5FDDC}"/>
    <cellStyle name="Percent 21 2" xfId="34746" xr:uid="{4A1D00E6-B2A3-4799-AE84-920C660F598B}"/>
    <cellStyle name="Percent 21 2 2" xfId="34747" xr:uid="{A7CCAA97-8163-45A7-9A8A-6F019C6F55E4}"/>
    <cellStyle name="Percent 21 2 2 2" xfId="34748" xr:uid="{2B58CDE5-A972-476B-8BB6-E56D4B55A79D}"/>
    <cellStyle name="Percent 21 2 2 2 2" xfId="34749" xr:uid="{B9E36804-6E0C-4D8A-8006-B1F4C33A9FDF}"/>
    <cellStyle name="Percent 21 2 2 3" xfId="34750" xr:uid="{8A8CC4FF-5A90-4934-A151-04FECAB9324B}"/>
    <cellStyle name="Percent 21 2 3" xfId="34751" xr:uid="{2BD259D3-5E0D-405C-BB8D-63ED31BFC26B}"/>
    <cellStyle name="Percent 21 2 3 2" xfId="34752" xr:uid="{48FB6176-40D8-401C-B805-9C001DC1621D}"/>
    <cellStyle name="Percent 21 2 4" xfId="34753" xr:uid="{6B5A7E41-788B-4831-8CCF-7E4E733B1C41}"/>
    <cellStyle name="Percent 21 3" xfId="34754" xr:uid="{04A27EA3-C198-497E-9045-B5FCD9C2BD1A}"/>
    <cellStyle name="Percent 21 3 2" xfId="34755" xr:uid="{DEFF5C21-793E-40FB-86EF-28BFE1EBC46D}"/>
    <cellStyle name="Percent 21 3 2 2" xfId="34756" xr:uid="{08E18F4C-15E5-476A-ADDF-0F179E19765C}"/>
    <cellStyle name="Percent 21 3 3" xfId="34757" xr:uid="{FD8126AE-E1D2-406E-8D1D-C342968FAC7C}"/>
    <cellStyle name="Percent 21 4" xfId="34758" xr:uid="{3A2D67DD-6AAD-4EC0-8BC1-6272CAB4808A}"/>
    <cellStyle name="Percent 21 4 2" xfId="34759" xr:uid="{D18F4381-27C3-4B58-B3A8-A4B3FBE3926A}"/>
    <cellStyle name="Percent 21 5" xfId="34760" xr:uid="{1D5C690B-9861-4593-A729-211B3131F718}"/>
    <cellStyle name="Percent 21 6" xfId="34745" xr:uid="{7BD37A78-3A21-4AE5-B22F-6D044D0102E5}"/>
    <cellStyle name="Percent 21 7" xfId="37795" xr:uid="{94D5C3A4-8506-4601-A8DB-79790BBD5437}"/>
    <cellStyle name="Percent 22" xfId="372" xr:uid="{B28DB02A-3260-4F58-AEDE-9422A65CF0BA}"/>
    <cellStyle name="Percent 22 2" xfId="34762" xr:uid="{E10EAB5C-527E-4B2A-95FA-EDEE5EA1689E}"/>
    <cellStyle name="Percent 22 2 2" xfId="34763" xr:uid="{5F35FCA2-FF3D-4D1D-BF53-F1FCE22F49B3}"/>
    <cellStyle name="Percent 22 2 2 2" xfId="34764" xr:uid="{3933A773-0CEE-43D7-BF40-F2D0856EEBC8}"/>
    <cellStyle name="Percent 22 2 2 2 2" xfId="34765" xr:uid="{BB2E6822-91F4-40F1-8A0D-3F8380C88F0A}"/>
    <cellStyle name="Percent 22 2 2 3" xfId="34766" xr:uid="{4AB1EC02-E364-4E9D-BA65-BD4A9E6C8080}"/>
    <cellStyle name="Percent 22 2 3" xfId="34767" xr:uid="{A309C0A5-B798-4E01-BFA2-2CE9383884FC}"/>
    <cellStyle name="Percent 22 2 3 2" xfId="34768" xr:uid="{348231F6-EF70-4537-9F9B-4697BC09089D}"/>
    <cellStyle name="Percent 22 2 4" xfId="34769" xr:uid="{CD1D9602-C4A6-40F2-AEBB-2B60F1E9CE10}"/>
    <cellStyle name="Percent 22 3" xfId="34770" xr:uid="{C37809DB-7AB0-43F8-8FCC-B6E058A84000}"/>
    <cellStyle name="Percent 22 3 2" xfId="34771" xr:uid="{87B961CF-F7CD-4C52-9D80-17C9E476775D}"/>
    <cellStyle name="Percent 22 3 2 2" xfId="34772" xr:uid="{63A7E9C8-F3F4-41B4-A45A-2C03F72E8F8C}"/>
    <cellStyle name="Percent 22 3 3" xfId="34773" xr:uid="{8F0A835A-EA94-484F-9A81-5EE2410F5136}"/>
    <cellStyle name="Percent 22 4" xfId="34774" xr:uid="{8E7F3264-2F7B-4937-8AD4-1C0DCA038DBE}"/>
    <cellStyle name="Percent 22 4 2" xfId="34775" xr:uid="{1240AC67-BACB-4837-AACE-EC24DAF25525}"/>
    <cellStyle name="Percent 22 5" xfId="34776" xr:uid="{42AA2FE7-C589-4AB2-95B0-83713B72E8DD}"/>
    <cellStyle name="Percent 22 6" xfId="34761" xr:uid="{83B8825A-E1F7-4919-9E55-80E937BC72EE}"/>
    <cellStyle name="Percent 22 7" xfId="37773" xr:uid="{38A2DED4-4467-4028-995B-97AD88D5E952}"/>
    <cellStyle name="Percent 23" xfId="390" xr:uid="{BDEE25AF-5183-447F-ACBA-8C2585489BE7}"/>
    <cellStyle name="Percent 23 2" xfId="34778" xr:uid="{F2C46ADD-A54E-4AD1-BB7E-0FD0D3F1062C}"/>
    <cellStyle name="Percent 23 2 2" xfId="34779" xr:uid="{CD01D9B3-C7EC-4337-95B1-53E1E01AFD7D}"/>
    <cellStyle name="Percent 23 2 2 2" xfId="34780" xr:uid="{208A3122-3A5D-484E-9226-303F6FE69F38}"/>
    <cellStyle name="Percent 23 2 2 2 2" xfId="34781" xr:uid="{9AE2AA80-9E56-4694-80EB-417FC9EE6802}"/>
    <cellStyle name="Percent 23 2 2 3" xfId="34782" xr:uid="{A1FACFC6-FF2B-488C-A686-AD349A705D55}"/>
    <cellStyle name="Percent 23 2 3" xfId="34783" xr:uid="{568ADB94-22C0-451B-AC2F-6FEA085666DF}"/>
    <cellStyle name="Percent 23 2 3 2" xfId="34784" xr:uid="{D2559F99-F32D-473A-BF72-A7F45449D07D}"/>
    <cellStyle name="Percent 23 2 4" xfId="34785" xr:uid="{3D1A87DA-1E47-4EFE-B5C7-62E6A1EF5AD5}"/>
    <cellStyle name="Percent 23 3" xfId="34786" xr:uid="{95935A7D-9F2E-4DF3-8CB1-C9B1D82DD0F2}"/>
    <cellStyle name="Percent 23 3 2" xfId="34787" xr:uid="{E96F21AD-9961-441B-99D2-C5ED4BE063E4}"/>
    <cellStyle name="Percent 23 3 2 2" xfId="34788" xr:uid="{F1804E4F-EBF0-4351-8564-1D5942FE4114}"/>
    <cellStyle name="Percent 23 3 2 2 2" xfId="34789" xr:uid="{AC38FD10-EEB6-4187-9A60-61CCFA364E5C}"/>
    <cellStyle name="Percent 23 3 2 3" xfId="34790" xr:uid="{B794ED60-463B-4AEC-A8F5-2F7B85C9913B}"/>
    <cellStyle name="Percent 23 3 3" xfId="34791" xr:uid="{87D9373D-4739-4408-8ED4-D94F2E482F9B}"/>
    <cellStyle name="Percent 23 3 3 2" xfId="34792" xr:uid="{F77B133F-2416-46D6-AE5D-7E4CBF8A3C6C}"/>
    <cellStyle name="Percent 23 3 3 2 2" xfId="34793" xr:uid="{A39E0054-6318-4015-A5FE-C8967A267631}"/>
    <cellStyle name="Percent 23 3 3 3" xfId="34794" xr:uid="{C6F6EC35-5725-4106-B320-3B014DFE0BF9}"/>
    <cellStyle name="Percent 23 3 4" xfId="34795" xr:uid="{BAC3D38E-44E9-457E-95B0-50A73945CECD}"/>
    <cellStyle name="Percent 23 3 4 2" xfId="34796" xr:uid="{0E00A2DF-6BE3-4EB0-853E-A377F5D9AC04}"/>
    <cellStyle name="Percent 23 3 5" xfId="34797" xr:uid="{544BA754-29D6-4749-8E38-16659F955DAD}"/>
    <cellStyle name="Percent 23 3 5 2" xfId="34798" xr:uid="{9E6F59A2-D04F-4AB2-8B78-F9122C760334}"/>
    <cellStyle name="Percent 23 3 6" xfId="34799" xr:uid="{99AE4747-529E-4A6F-9FE0-1E3B18DD2522}"/>
    <cellStyle name="Percent 23 4" xfId="34800" xr:uid="{0FEAEC1E-077A-4132-B9A0-8E29CB691810}"/>
    <cellStyle name="Percent 23 4 2" xfId="34801" xr:uid="{844C4119-3853-4829-954F-50F8D1191E2D}"/>
    <cellStyle name="Percent 23 4 2 2" xfId="34802" xr:uid="{8F372BEE-EB9A-4AD0-982C-87F63ACF7CB0}"/>
    <cellStyle name="Percent 23 4 3" xfId="34803" xr:uid="{B2CB921F-B5BD-4C11-8261-9851466BA490}"/>
    <cellStyle name="Percent 23 5" xfId="34804" xr:uid="{64577BB2-9EF8-44CF-B4D9-24C05EC46ACA}"/>
    <cellStyle name="Percent 23 5 2" xfId="34805" xr:uid="{5CB00946-AA55-4903-84D1-D0F0E04E43F0}"/>
    <cellStyle name="Percent 23 6" xfId="34806" xr:uid="{5A16E85C-3CD4-4925-B04A-FDA5F4246E1B}"/>
    <cellStyle name="Percent 23 7" xfId="34777" xr:uid="{D4C27DF5-C73B-43C4-9C4E-281647CBDD90}"/>
    <cellStyle name="Percent 23 8" xfId="37791" xr:uid="{255D57AF-3450-4165-B42F-C23BD436A5C9}"/>
    <cellStyle name="Percent 24" xfId="368" xr:uid="{8A2F988F-C859-48D7-91F0-49B30224E6F4}"/>
    <cellStyle name="Percent 24 2" xfId="34808" xr:uid="{71618323-229F-4F27-865D-759BF6580F29}"/>
    <cellStyle name="Percent 24 2 2" xfId="34809" xr:uid="{84B9F036-965F-43ED-A5F9-CAA8CF054E54}"/>
    <cellStyle name="Percent 24 2 2 2" xfId="34810" xr:uid="{EA3193D7-C6C6-4A86-B121-40A867B5D051}"/>
    <cellStyle name="Percent 24 2 2 2 2" xfId="34811" xr:uid="{272E3140-CF50-4876-A87E-49BFC627723C}"/>
    <cellStyle name="Percent 24 2 2 3" xfId="34812" xr:uid="{9D5E6227-148D-4121-B9E1-3C70B3C75B14}"/>
    <cellStyle name="Percent 24 2 3" xfId="34813" xr:uid="{26CB9E57-1143-402E-B993-7930A5243872}"/>
    <cellStyle name="Percent 24 2 3 2" xfId="34814" xr:uid="{2EF26AB9-82D7-4DDB-A3C5-E054D495B5FE}"/>
    <cellStyle name="Percent 24 2 4" xfId="34815" xr:uid="{A685134D-EFFA-4737-B49C-9D5495AEA698}"/>
    <cellStyle name="Percent 24 3" xfId="34816" xr:uid="{56D7EFFA-FE1E-4631-952E-6D0EFA0C56D9}"/>
    <cellStyle name="Percent 24 3 2" xfId="34817" xr:uid="{FA46F544-D2F4-4A5C-8B08-6BB1642F4E93}"/>
    <cellStyle name="Percent 24 3 2 2" xfId="34818" xr:uid="{E9EBCBF9-01C9-49FE-84BB-3016F76EC0F4}"/>
    <cellStyle name="Percent 24 3 3" xfId="34819" xr:uid="{7A8F2863-07DB-455B-B29A-C87E3E933D52}"/>
    <cellStyle name="Percent 24 4" xfId="34820" xr:uid="{0C5C4329-3B15-4F71-9379-C82CC8F3972A}"/>
    <cellStyle name="Percent 24 4 2" xfId="34821" xr:uid="{93AC9027-0F77-4BF8-A736-4D054B99E827}"/>
    <cellStyle name="Percent 24 5" xfId="34822" xr:uid="{EAB827B4-BEB4-413F-9822-86FD8F99D76B}"/>
    <cellStyle name="Percent 24 6" xfId="34807" xr:uid="{4A2444B6-CED2-458C-9DD4-26A601CF856F}"/>
    <cellStyle name="Percent 24 7" xfId="37769" xr:uid="{1250B1A7-1FA6-419A-A6AD-0F5A9CECE78A}"/>
    <cellStyle name="Percent 25" xfId="362" xr:uid="{C615744D-F871-4D7F-8E01-53989E37DC00}"/>
    <cellStyle name="Percent 25 2" xfId="34824" xr:uid="{8D0D91E8-891D-43D5-A4CC-F949D635AF63}"/>
    <cellStyle name="Percent 25 2 2" xfId="34825" xr:uid="{FF4F5056-F016-4F2B-96E2-26BEA62D5EF1}"/>
    <cellStyle name="Percent 25 2 2 2" xfId="34826" xr:uid="{58C8D2C3-2D0F-46C0-8003-0E1310BB4644}"/>
    <cellStyle name="Percent 25 2 2 2 2" xfId="34827" xr:uid="{7650C9E4-005A-4E1D-A0D9-C28A9C82FA8A}"/>
    <cellStyle name="Percent 25 2 2 3" xfId="34828" xr:uid="{B8C0DAE6-4982-4A73-8477-A7833B4271AB}"/>
    <cellStyle name="Percent 25 2 3" xfId="34829" xr:uid="{FD96CE24-E277-4BAC-86F0-D0324DD4E2A6}"/>
    <cellStyle name="Percent 25 2 3 2" xfId="34830" xr:uid="{09F2ECC0-FA95-46CC-A90D-00EAC7C416D6}"/>
    <cellStyle name="Percent 25 2 4" xfId="34831" xr:uid="{3038E8BF-2A19-4212-B5A8-DCC5036FC7F8}"/>
    <cellStyle name="Percent 25 3" xfId="34832" xr:uid="{E02397B9-AC80-45BF-8BAF-E8B378C3C803}"/>
    <cellStyle name="Percent 25 3 2" xfId="34833" xr:uid="{DE0A613F-8703-4FD4-A436-0E313026C730}"/>
    <cellStyle name="Percent 25 3 2 2" xfId="34834" xr:uid="{6E3151E0-2402-4222-8103-3E821E31CE10}"/>
    <cellStyle name="Percent 25 3 3" xfId="34835" xr:uid="{DEE7E331-6D3D-4E4D-B853-0A7A4B4DDBB8}"/>
    <cellStyle name="Percent 25 4" xfId="34836" xr:uid="{A7E86D38-5098-4DF5-BCFB-31EACCF51672}"/>
    <cellStyle name="Percent 25 4 2" xfId="34837" xr:uid="{71A38DD0-B1BD-4C32-B3B8-BCC0B2FFA21C}"/>
    <cellStyle name="Percent 25 5" xfId="34838" xr:uid="{AE86A54C-AA52-4CF5-AEA3-270F80CE0A6C}"/>
    <cellStyle name="Percent 25 6" xfId="34823" xr:uid="{AAE42A11-57E7-4AC6-A904-BE726B35313F}"/>
    <cellStyle name="Percent 25 7" xfId="37763" xr:uid="{34D45C32-6709-4BD7-B63E-485B4AC2FF46}"/>
    <cellStyle name="Percent 26" xfId="348" xr:uid="{F72E41E3-51BA-4BB0-8EEC-E4AF175C7BA4}"/>
    <cellStyle name="Percent 26 2" xfId="34839" xr:uid="{578CE989-B7B9-4078-AA33-28BE87920465}"/>
    <cellStyle name="Percent 26 3" xfId="37750" xr:uid="{A0A1DC63-85D4-49BD-9087-EFA9C6E03360}"/>
    <cellStyle name="Percent 27" xfId="369" xr:uid="{14ADE4AE-2B77-4AA9-AD63-A0865BC0D422}"/>
    <cellStyle name="Percent 27 2" xfId="34841" xr:uid="{5B8ABE1E-5C65-478F-92F2-5FDE7D3F6EA9}"/>
    <cellStyle name="Percent 27 2 2" xfId="34842" xr:uid="{C7C809E1-4BA5-4560-9CBD-2F4F63D49FD1}"/>
    <cellStyle name="Percent 27 2 2 2" xfId="34843" xr:uid="{42070161-CF7D-410E-B6C2-6C2792230D2C}"/>
    <cellStyle name="Percent 27 2 3" xfId="34844" xr:uid="{6B5C3407-310F-49F2-ADA8-6EF9EEA200E2}"/>
    <cellStyle name="Percent 27 3" xfId="34845" xr:uid="{24AED2E8-653F-4F24-B05A-C3E3E06AD1C8}"/>
    <cellStyle name="Percent 27 3 2" xfId="34846" xr:uid="{F1496518-31BA-426C-A1BE-B8036230BDA9}"/>
    <cellStyle name="Percent 27 4" xfId="34847" xr:uid="{B6686C4E-74A7-4A1C-B71E-EB2E95AE6786}"/>
    <cellStyle name="Percent 27 5" xfId="34840" xr:uid="{5636C4F3-6A5B-4180-BD0D-E0BF291A2CA6}"/>
    <cellStyle name="Percent 27 6" xfId="37770" xr:uid="{EBBDE3EB-4A9B-4262-8D32-86A87A41C527}"/>
    <cellStyle name="Percent 28" xfId="387" xr:uid="{F0477653-D203-4805-BB06-16CD1FD59673}"/>
    <cellStyle name="Percent 28 2" xfId="34849" xr:uid="{3F2B2027-BD95-4B5B-B85C-64CE9AFF7C33}"/>
    <cellStyle name="Percent 28 2 2" xfId="34850" xr:uid="{D8C73433-A3D8-49E1-9E73-53A52DBBB779}"/>
    <cellStyle name="Percent 28 2 2 2" xfId="34851" xr:uid="{BFB4E8E9-596A-42CB-B87A-966516601E70}"/>
    <cellStyle name="Percent 28 2 2 2 2" xfId="34852" xr:uid="{97C85744-4A39-4967-8E60-3E47A0B62E5F}"/>
    <cellStyle name="Percent 28 2 2 2 2 2" xfId="34853" xr:uid="{0DE8F807-5D5B-4713-AD4F-006E116C5F89}"/>
    <cellStyle name="Percent 28 2 2 2 3" xfId="34854" xr:uid="{34F5E33D-0093-4D11-AB80-0749383576E5}"/>
    <cellStyle name="Percent 28 2 2 3" xfId="34855" xr:uid="{5468D931-C4AA-43DF-90CD-79F52C4E0912}"/>
    <cellStyle name="Percent 28 2 2 3 2" xfId="34856" xr:uid="{C7256BDB-DD4C-489F-95F8-0EE579BA4DD7}"/>
    <cellStyle name="Percent 28 2 2 4" xfId="34857" xr:uid="{0FFA407D-7FB7-4AF7-92EF-555026F1FF3B}"/>
    <cellStyle name="Percent 28 2 3" xfId="34858" xr:uid="{E4801087-995C-46A8-A8A9-22E51F12CC73}"/>
    <cellStyle name="Percent 28 2 3 2" xfId="34859" xr:uid="{1F56B7D4-21AA-42DC-A649-4C5E92E19303}"/>
    <cellStyle name="Percent 28 2 3 2 2" xfId="34860" xr:uid="{82F03628-37E7-4128-8B49-FB99F94F874C}"/>
    <cellStyle name="Percent 28 2 3 3" xfId="34861" xr:uid="{34988D27-7B5C-4561-BA83-F3D8D96A4A01}"/>
    <cellStyle name="Percent 28 2 4" xfId="34862" xr:uid="{0192F0BB-F019-4FF0-B9B0-BDB4EED4D633}"/>
    <cellStyle name="Percent 28 2 4 2" xfId="34863" xr:uid="{B76396A7-7CB6-42E5-84D2-5B993DDE4E4A}"/>
    <cellStyle name="Percent 28 2 4 2 2" xfId="34864" xr:uid="{2BC5F669-9EAC-4B3C-8175-33F7C936C49A}"/>
    <cellStyle name="Percent 28 2 4 2 2 2" xfId="34865" xr:uid="{77258E78-BECD-4F31-9341-B79A3275C667}"/>
    <cellStyle name="Percent 28 2 4 2 2 2 2" xfId="34866" xr:uid="{F9922ED6-8BC0-4C54-AB48-6F6BBAEEB4D3}"/>
    <cellStyle name="Percent 28 2 4 2 2 3" xfId="34867" xr:uid="{EB711AC1-2972-4025-9AF6-3A6419C16BF0}"/>
    <cellStyle name="Percent 28 2 4 2 2 3 2" xfId="34868" xr:uid="{CBCB1079-F1C0-4D0F-B148-E837D3CAAA27}"/>
    <cellStyle name="Percent 28 2 4 2 2 3 2 2" xfId="34869" xr:uid="{C50A8709-3CC8-48FC-AB39-521C0080D2FF}"/>
    <cellStyle name="Percent 28 2 4 2 2 3 3" xfId="34870" xr:uid="{33D3995B-14D2-4361-B331-262052BFC392}"/>
    <cellStyle name="Percent 28 2 4 2 2 4" xfId="34871" xr:uid="{4D23534C-B0C9-40F4-A4CF-0E56E957DA09}"/>
    <cellStyle name="Percent 28 2 4 2 2 4 2" xfId="34872" xr:uid="{4B4644B8-EC5B-4540-8F63-2474DB0C383A}"/>
    <cellStyle name="Percent 28 2 4 2 2 4 2 2" xfId="34873" xr:uid="{0FDA3074-A862-4961-86D3-B04C16206187}"/>
    <cellStyle name="Percent 28 2 4 2 2 4 2 2 2" xfId="34874" xr:uid="{A7206C6D-B266-459C-B338-FB39A7152A70}"/>
    <cellStyle name="Percent 28 2 4 2 2 4 2 2 2 2" xfId="34875" xr:uid="{4B71F927-6FD5-4CE6-8226-C51EFF07DDF9}"/>
    <cellStyle name="Percent 28 2 4 2 3" xfId="34876" xr:uid="{2BD9C0C9-1F05-42C3-846D-95FD1DF3BAE9}"/>
    <cellStyle name="Percent 28 2 4 2 3 2" xfId="34877" xr:uid="{E8494118-7602-44E5-AB8D-519BC4219C6C}"/>
    <cellStyle name="Percent 28 2 4 3" xfId="34878" xr:uid="{B1767DF5-0881-44B8-9E24-C30DADE801FF}"/>
    <cellStyle name="Percent 28 2 4 3 2" xfId="34879" xr:uid="{3E903FAF-DB3C-4C2C-B1A5-05B0781004F0}"/>
    <cellStyle name="Percent 28 2 5" xfId="34880" xr:uid="{CE75E995-C7FE-42D2-ACBE-9A07A8F92803}"/>
    <cellStyle name="Percent 28 2 5 2" xfId="34881" xr:uid="{1693BD77-2A53-4B2C-ADA7-B9B06AAFD581}"/>
    <cellStyle name="Percent 28 3" xfId="34882" xr:uid="{12C22D7C-6CA6-4E1A-BFDF-D3388A0D3A35}"/>
    <cellStyle name="Percent 28 3 2" xfId="34883" xr:uid="{CB9B1621-9389-4838-9744-8A69BCFF5735}"/>
    <cellStyle name="Percent 28 4" xfId="34848" xr:uid="{377F3ACF-6BAB-4EB1-BCD6-F719938BDC4E}"/>
    <cellStyle name="Percent 28 5" xfId="37788" xr:uid="{A9378563-BF8D-4F3B-89B6-FD658A8B0928}"/>
    <cellStyle name="Percent 29" xfId="353" xr:uid="{4DC9E3DF-89D0-4A57-9932-C3A03C96CD43}"/>
    <cellStyle name="Percent 29 2" xfId="34885" xr:uid="{2F6A77E0-493C-45B7-928D-99AD31493288}"/>
    <cellStyle name="Percent 29 2 2" xfId="34886" xr:uid="{136468D9-C3C7-4326-B9A0-8EB153DDF11D}"/>
    <cellStyle name="Percent 29 3" xfId="34887" xr:uid="{7E515844-B40C-42BA-8E42-8809D5E82199}"/>
    <cellStyle name="Percent 29 4" xfId="34884" xr:uid="{AD9A77FB-6748-4B80-8B4B-F5B9D7149F3A}"/>
    <cellStyle name="Percent 29 5" xfId="37754" xr:uid="{B36CFC06-5853-4D61-8A40-9AFD3BA57F94}"/>
    <cellStyle name="Percent 3" xfId="47" xr:uid="{936358C1-F5D5-463F-9F89-4D69EE5C372E}"/>
    <cellStyle name="Percent 3 2" xfId="55" xr:uid="{AB0A97BF-EB01-44C9-9483-541B33A32110}"/>
    <cellStyle name="Percent 3 2 2" xfId="34889" xr:uid="{B5F110B8-4D71-4E36-AE84-BEE6FB10122A}"/>
    <cellStyle name="Percent 3 2 2 2" xfId="34890" xr:uid="{6EE5B923-179B-4AD2-ACF1-428ECA6B1227}"/>
    <cellStyle name="Percent 3 2 3" xfId="34891" xr:uid="{7E4049EE-48DC-427D-A951-EB4E37BAABF9}"/>
    <cellStyle name="Percent 3 2 4" xfId="34888" xr:uid="{D568EE06-BBE7-4E6B-BFEE-06C8E5D72D44}"/>
    <cellStyle name="Percent 3 3" xfId="159" xr:uid="{A5A0FDCB-AD26-481B-A8FB-316587B55D75}"/>
    <cellStyle name="Percent 3 3 2" xfId="34893" xr:uid="{BCED0273-AD9F-4749-A715-C9F9C8A0CEBD}"/>
    <cellStyle name="Percent 3 3 2 2" xfId="34894" xr:uid="{55A62DFC-C12A-408A-89C3-95531D911ADF}"/>
    <cellStyle name="Percent 3 3 3" xfId="34895" xr:uid="{1CEFEC0A-595B-431D-A302-7CF2E5423B9C}"/>
    <cellStyle name="Percent 3 3 4" xfId="34892" xr:uid="{10474043-01AB-4491-AAC9-BD168888880B}"/>
    <cellStyle name="Percent 3 4" xfId="2809" xr:uid="{D7F1E55F-F8AD-49DD-A9D9-37038CF9829E}"/>
    <cellStyle name="Percent 3 4 2" xfId="34897" xr:uid="{DCEF6A8B-F5C7-4084-B233-55A12E955890}"/>
    <cellStyle name="Percent 3 4 3" xfId="34896" xr:uid="{0EBB8D3F-2706-4EB3-BDE9-27DB807E7782}"/>
    <cellStyle name="Percent 3 5" xfId="34898" xr:uid="{F2A597E2-5122-44F2-AFDF-2F87E930BD38}"/>
    <cellStyle name="Percent 3 6" xfId="3152" xr:uid="{ECE7D959-4FB3-4142-B3AB-3CC91BCF2C25}"/>
    <cellStyle name="Percent 30" xfId="403" xr:uid="{C71AAC1E-6D8A-4960-A20A-E384C1571AA3}"/>
    <cellStyle name="Percent 30 2" xfId="34900" xr:uid="{56554ED5-D835-40D1-9936-3DF4FC513C51}"/>
    <cellStyle name="Percent 30 2 2" xfId="34901" xr:uid="{D0F664E3-D301-4768-85CF-B6521DC338A2}"/>
    <cellStyle name="Percent 30 3" xfId="34902" xr:uid="{1E82D995-837B-4831-8A28-76882B7D263D}"/>
    <cellStyle name="Percent 30 4" xfId="34899" xr:uid="{76D53F95-2FF2-4405-89C7-C1D5D3F13C91}"/>
    <cellStyle name="Percent 30 5" xfId="37804" xr:uid="{4146C84A-F1CE-468B-B9D4-CED5B6AE09F6}"/>
    <cellStyle name="Percent 31" xfId="408" xr:uid="{FE1A2BA4-6AAA-48B7-B830-631B4575C308}"/>
    <cellStyle name="Percent 31 2" xfId="34904" xr:uid="{04B8C1EA-40D4-43A1-9946-2CDA32DB65C6}"/>
    <cellStyle name="Percent 31 2 2" xfId="34905" xr:uid="{79861294-7C56-4023-A318-294D73F39D8B}"/>
    <cellStyle name="Percent 31 3" xfId="34906" xr:uid="{FE7F72C6-07C4-4CCF-9984-62EAFF8EF975}"/>
    <cellStyle name="Percent 31 4" xfId="34903" xr:uid="{8FAC90CE-DDDC-440E-AD75-B68484B5A2C3}"/>
    <cellStyle name="Percent 31 5" xfId="37807" xr:uid="{C9AD49A2-CAE4-4E37-BEBD-49C983752035}"/>
    <cellStyle name="Percent 32" xfId="429" xr:uid="{82DE2618-2CFB-4D30-A217-AC8807F0FBF8}"/>
    <cellStyle name="Percent 32 2" xfId="34908" xr:uid="{4D42A2DF-2595-4B80-9489-A6DA27643ACE}"/>
    <cellStyle name="Percent 32 3" xfId="34907" xr:uid="{7C8C690E-4EC7-4001-898A-9840588BB3BB}"/>
    <cellStyle name="Percent 32 4" xfId="37826" xr:uid="{82F26E61-544B-4385-AE3B-F70075B4681C}"/>
    <cellStyle name="Percent 33" xfId="2808" xr:uid="{AAA6C20F-8D0E-4C4F-9F9F-BCFF753FDDAA}"/>
    <cellStyle name="Percent 33 2" xfId="34910" xr:uid="{6FAEA256-A22C-4DC8-ADD9-4E21EE117F81}"/>
    <cellStyle name="Percent 33 3" xfId="34909" xr:uid="{F0A20D8D-99F5-47CC-9583-AF8CCB3A4FE8}"/>
    <cellStyle name="Percent 33 4" xfId="38043" xr:uid="{D8369D03-05AD-4229-A42B-72E0CEF8275B}"/>
    <cellStyle name="Percent 34" xfId="2835" xr:uid="{1FFEA8F2-4274-439A-8B8A-77EF65316689}"/>
    <cellStyle name="Percent 34 2" xfId="34912" xr:uid="{D47EBCB6-C059-44B8-AA65-B5DE30E0B817}"/>
    <cellStyle name="Percent 34 3" xfId="34911" xr:uid="{9C641FAA-03E2-42BC-879D-EE072CB00A9E}"/>
    <cellStyle name="Percent 34 4" xfId="38302" xr:uid="{4DD51D16-AF4A-46D4-972D-CF327E0581B0}"/>
    <cellStyle name="Percent 35" xfId="2845" xr:uid="{7CD580BB-AA03-4144-9221-6F90D8F16CF2}"/>
    <cellStyle name="Percent 35 2" xfId="34914" xr:uid="{E20D886B-C01E-4B99-B375-6527EAEB600C}"/>
    <cellStyle name="Percent 35 3" xfId="34913" xr:uid="{C7198F92-47E9-4C30-997C-4BD917C49DA3}"/>
    <cellStyle name="Percent 35 4" xfId="38305" xr:uid="{A462D7E0-4CFA-48EC-B287-0494E3F51256}"/>
    <cellStyle name="Percent 36" xfId="34915" xr:uid="{B6F42E68-8BB2-42CB-8D01-8BC87A0809A3}"/>
    <cellStyle name="Percent 36 2" xfId="34916" xr:uid="{CBC68812-2B87-459D-9C60-0496714B0922}"/>
    <cellStyle name="Percent 37" xfId="34917" xr:uid="{3075E49F-3F8F-4E96-8BE4-583C93064F48}"/>
    <cellStyle name="Percent 37 2" xfId="34918" xr:uid="{9759C77B-51EF-46C2-B2BE-DF21EBCF1003}"/>
    <cellStyle name="Percent 38" xfId="34919" xr:uid="{74C1418F-9991-4959-B95A-9442D8476BFC}"/>
    <cellStyle name="Percent 39" xfId="3252" xr:uid="{D936BB55-DCB9-48F1-B29E-11A44961497E}"/>
    <cellStyle name="Percent 4" xfId="48" xr:uid="{18D8CBB4-4FF9-44BD-B857-BE45F8F2585D}"/>
    <cellStyle name="Percent 4 2" xfId="49" xr:uid="{A52B5D81-350A-443A-A3A9-822722205212}"/>
    <cellStyle name="Percent 4 2 2" xfId="57" xr:uid="{7EB6E5AE-262A-4648-A503-63EB7CA284F1}"/>
    <cellStyle name="Percent 4 2 2 2" xfId="34920" xr:uid="{B524C679-7AD1-49AA-AB2F-0AB9BCBC2167}"/>
    <cellStyle name="Percent 4 2 3" xfId="3153" xr:uid="{49390B27-BD3D-4149-8614-5BA2AF75D106}"/>
    <cellStyle name="Percent 4 3" xfId="56" xr:uid="{033E847E-14F8-4126-B35B-F342FAD7D4D9}"/>
    <cellStyle name="Percent 4 3 2" xfId="34922" xr:uid="{FF9642FA-12D2-4567-9350-5BF5D38A0106}"/>
    <cellStyle name="Percent 4 3 2 2" xfId="34923" xr:uid="{14A56AB8-BD87-4E71-A64A-B2ECE477A739}"/>
    <cellStyle name="Percent 4 3 3" xfId="34924" xr:uid="{19E321E1-1482-41E8-A9BE-35E44C3E1C22}"/>
    <cellStyle name="Percent 4 3 4" xfId="34921" xr:uid="{20EA51A1-6C8B-416E-B080-4AB203A903B9}"/>
    <cellStyle name="Percent 4 4" xfId="160" xr:uid="{CF5C03B7-FEBE-49BE-8607-156F2911E8C9}"/>
    <cellStyle name="Percent 4 4 2" xfId="34926" xr:uid="{49EFE86A-FBB7-472F-93AF-69EB4070F9E0}"/>
    <cellStyle name="Percent 4 4 2 2" xfId="34927" xr:uid="{DBC807D9-61F4-42BD-8BB9-DF7A9BFB5DDD}"/>
    <cellStyle name="Percent 4 4 3" xfId="34928" xr:uid="{9533BACE-B27E-4207-975B-39DB619ED820}"/>
    <cellStyle name="Percent 4 4 4" xfId="34925" xr:uid="{FD8A6DDC-111D-42E8-899E-31CDF9FE801D}"/>
    <cellStyle name="Percent 4 5" xfId="1872" xr:uid="{76746289-EDD5-4208-8CAE-6400FD270DC3}"/>
    <cellStyle name="Percent 4 5 2" xfId="34930" xr:uid="{BA4B28D5-7241-47DD-BBDD-CE17CE61C62A}"/>
    <cellStyle name="Percent 4 5 2 2" xfId="34931" xr:uid="{5325685F-E9CD-4D58-B186-F438279C25E0}"/>
    <cellStyle name="Percent 4 5 3" xfId="34932" xr:uid="{840C37D0-32AE-4CEA-9C21-9BEF64782624}"/>
    <cellStyle name="Percent 4 5 4" xfId="34929" xr:uid="{F3932B82-2916-43FA-881F-7B301BDAFB58}"/>
    <cellStyle name="Percent 4 6" xfId="2810" xr:uid="{8A167AAD-2D60-4148-BFE5-5FF7E6700A76}"/>
    <cellStyle name="Percent 4 6 2" xfId="34934" xr:uid="{E441D32D-9353-4817-9007-3795D086BC54}"/>
    <cellStyle name="Percent 4 6 2 2" xfId="34935" xr:uid="{C58F3169-FCBA-4AC5-B7AA-73BE8692D11E}"/>
    <cellStyle name="Percent 4 6 3" xfId="34936" xr:uid="{53CE0848-E3BD-409E-AA10-6812BE55FE62}"/>
    <cellStyle name="Percent 4 6 4" xfId="34933" xr:uid="{E79A6588-A035-4CA4-8D6C-8B59E248684E}"/>
    <cellStyle name="Percent 4 7" xfId="34937" xr:uid="{12AB9D40-4559-4329-AA88-97D629137ACD}"/>
    <cellStyle name="Percent 4 7 2" xfId="34938" xr:uid="{B4D9340B-2FE2-4973-BF27-01734BE1F67D}"/>
    <cellStyle name="Percent 4 8" xfId="34939" xr:uid="{CDD51FF8-5933-4178-A9C5-F741E5D738BC}"/>
    <cellStyle name="Percent 40" xfId="2759" xr:uid="{7CBA145C-4816-417F-B70E-0C269C241BF1}"/>
    <cellStyle name="Percent 41" xfId="37669" xr:uid="{ADA1EFD5-5889-4C8C-80EF-2C93EB0DDDAE}"/>
    <cellStyle name="Percent 5" xfId="50" xr:uid="{7059962C-466C-4B1B-8C18-2FB20C041EEE}"/>
    <cellStyle name="Percent 5 2" xfId="396" xr:uid="{9437A612-EB62-4D99-BB10-FDE96F7150E4}"/>
    <cellStyle name="Percent 5 2 2" xfId="2812" xr:uid="{02699E6D-849F-4216-B27D-8D2D0C645C0F}"/>
    <cellStyle name="Percent 5 2 2 2" xfId="34941" xr:uid="{0930A4B1-5D0D-4129-98DB-A3916728F848}"/>
    <cellStyle name="Percent 5 2 2 2 2" xfId="34942" xr:uid="{B627AEE3-72B4-4B92-833D-FD31E3B65F91}"/>
    <cellStyle name="Percent 5 2 2 3" xfId="34943" xr:uid="{826D9D3C-F4F0-4DAB-9DD4-944B6528C731}"/>
    <cellStyle name="Percent 5 2 2 4" xfId="34940" xr:uid="{26322D50-AEF9-44FE-A9CA-8B16CD6E5D80}"/>
    <cellStyle name="Percent 5 2 3" xfId="34944" xr:uid="{82062478-DF08-48FA-B6C0-53CEC94703FB}"/>
    <cellStyle name="Percent 5 2 3 2" xfId="34945" xr:uid="{FE69FE31-9B04-4263-8D2D-61143F7B74BF}"/>
    <cellStyle name="Percent 5 2 3 2 2" xfId="34946" xr:uid="{E8287760-0C35-4D84-B004-A6A975764374}"/>
    <cellStyle name="Percent 5 2 3 3" xfId="34947" xr:uid="{0606CF85-140D-4FE5-A31F-ED875BCCE390}"/>
    <cellStyle name="Percent 5 2 4" xfId="34948" xr:uid="{C8DF6CFA-A47D-498F-889B-4CE93BCAE676}"/>
    <cellStyle name="Percent 5 2 4 2" xfId="34949" xr:uid="{749BE40A-8EC1-4290-A6C6-8E8B461F6FD0}"/>
    <cellStyle name="Percent 5 2 5" xfId="34950" xr:uid="{F9BCEE69-FC37-4562-9E9F-2D416094FC27}"/>
    <cellStyle name="Percent 5 2 6" xfId="3154" xr:uid="{2D5801E1-3908-43EE-B5E0-4136D4DA065D}"/>
    <cellStyle name="Percent 5 2 7" xfId="37797" xr:uid="{5AE4835F-992E-4795-B84F-229B6E6F920B}"/>
    <cellStyle name="Percent 5 3" xfId="442" xr:uid="{A07DBC78-5663-423A-A985-47B8FC64413F}"/>
    <cellStyle name="Percent 5 3 2" xfId="34952" xr:uid="{72896739-4BFD-4776-98A0-FAF51D781B19}"/>
    <cellStyle name="Percent 5 3 2 2" xfId="34953" xr:uid="{71550F96-189F-47AD-B305-C2E8BB1B29DC}"/>
    <cellStyle name="Percent 5 3 3" xfId="34954" xr:uid="{165522C4-0C1A-45D3-B62F-688CAE93238A}"/>
    <cellStyle name="Percent 5 3 4" xfId="34951" xr:uid="{E5D360FE-FA01-4F1E-B724-F6BDDA09A9E6}"/>
    <cellStyle name="Percent 5 3 5" xfId="37827" xr:uid="{4662C752-E14D-473F-ACFE-303D0A9B2789}"/>
    <cellStyle name="Percent 5 4" xfId="2811" xr:uid="{4A0181D1-E165-4E25-B74C-8F202B639CE3}"/>
    <cellStyle name="Percent 5 4 2" xfId="34956" xr:uid="{B9226605-80E6-4D3D-BAFA-BC363BD4BE85}"/>
    <cellStyle name="Percent 5 4 3" xfId="34955" xr:uid="{0874AD24-E849-4C5D-A303-56C43CD1C283}"/>
    <cellStyle name="Percent 5 5" xfId="34957" xr:uid="{4E548C60-C215-4589-8EA0-9BCC659E7383}"/>
    <cellStyle name="Percent 5 5 2" xfId="34958" xr:uid="{7DA66E84-2191-4E4E-B4F9-24DEBE519648}"/>
    <cellStyle name="Percent 5 6" xfId="34959" xr:uid="{623613C5-535B-4618-B344-675DB374989A}"/>
    <cellStyle name="Percent 5 7" xfId="37700" xr:uid="{B2FDFE6C-500D-4285-A8A9-94C7AB693CF5}"/>
    <cellStyle name="Percent 6" xfId="26" xr:uid="{00DA8D55-A940-4C6C-AA12-AAA8E05FA3AA}"/>
    <cellStyle name="Percent 6 2" xfId="2813" xr:uid="{F68B0A95-9EB0-4A96-87A2-509DFAFAF284}"/>
    <cellStyle name="Percent 6 2 2" xfId="34961" xr:uid="{6A653D57-23D1-4F2A-B616-601DDA78E736}"/>
    <cellStyle name="Percent 6 2 2 2" xfId="34962" xr:uid="{A88172F0-56DD-4F37-846C-A3553D97EA06}"/>
    <cellStyle name="Percent 6 2 3" xfId="34963" xr:uid="{8E9E19FE-DD06-4F12-879A-6EE9FD780D65}"/>
    <cellStyle name="Percent 6 2 4" xfId="34960" xr:uid="{D1296825-4B0A-4754-8546-521D32517520}"/>
    <cellStyle name="Percent 6 3" xfId="2836" xr:uid="{D776315D-B81F-497B-ACF2-523CAC67238D}"/>
    <cellStyle name="Percent 6 3 2" xfId="34965" xr:uid="{A59C6D2C-6EF3-47F2-AE57-AF36EC061FED}"/>
    <cellStyle name="Percent 6 3 2 2" xfId="34966" xr:uid="{123DAFA7-7B70-4C01-8487-C59C77396341}"/>
    <cellStyle name="Percent 6 3 3" xfId="34967" xr:uid="{79985E21-0759-4C95-BF7D-EBBD55C01A03}"/>
    <cellStyle name="Percent 6 3 4" xfId="34964" xr:uid="{845AD85B-4CDB-4355-A693-D46157339FA5}"/>
    <cellStyle name="Percent 6 4" xfId="34968" xr:uid="{46EA153C-999B-4782-987C-5DDF42FC8F6C}"/>
    <cellStyle name="Percent 6 4 2" xfId="34969" xr:uid="{78DA3043-1A73-446A-8CE6-D14D4F8EE796}"/>
    <cellStyle name="Percent 6 4 2 2" xfId="34970" xr:uid="{45D31388-383A-4F1A-A3F1-693A24511E35}"/>
    <cellStyle name="Percent 6 4 3" xfId="34971" xr:uid="{A607CB73-6C1D-4CE8-9EE4-882D0CDDEC4A}"/>
    <cellStyle name="Percent 6 5" xfId="34972" xr:uid="{7159737F-937E-420E-B60A-55D169EBF469}"/>
    <cellStyle name="Percent 6 5 2" xfId="34973" xr:uid="{B7503F08-534A-4BF2-8A95-84AEDC80ACE0}"/>
    <cellStyle name="Percent 6 6" xfId="34974" xr:uid="{B6DFC5C6-44AC-4CBF-857F-2AFE3C4B7547}"/>
    <cellStyle name="Percent 6 7" xfId="3155" xr:uid="{BE1A211C-4AD3-4A1C-BAE8-440CE839B67C}"/>
    <cellStyle name="Percent 6 8" xfId="37688" xr:uid="{4BBCC0E2-A860-45CA-A5A8-55601C444881}"/>
    <cellStyle name="Percent 7" xfId="61" xr:uid="{98E38F91-811E-4743-BD9D-8DAA70918103}"/>
    <cellStyle name="Percent 7 2" xfId="1873" xr:uid="{2F65FF1A-9AC4-4CDC-9F17-EB7FC1256012}"/>
    <cellStyle name="Percent 7 2 2" xfId="34975" xr:uid="{EFA25FB2-6747-473D-A944-963A1AEBDB41}"/>
    <cellStyle name="Percent 7 2 2 2" xfId="34976" xr:uid="{8D334EA1-A95D-482A-846D-4331DF4F8906}"/>
    <cellStyle name="Percent 7 2 2 2 2" xfId="34977" xr:uid="{670BABA0-4D2B-44E5-8D4D-888F4A131AB5}"/>
    <cellStyle name="Percent 7 2 2 3" xfId="34978" xr:uid="{4262746E-5A15-4B85-A7C9-04540792151A}"/>
    <cellStyle name="Percent 7 2 3" xfId="34979" xr:uid="{FC1D59C1-53FD-4B81-804C-4E8B5687FBFF}"/>
    <cellStyle name="Percent 7 2 3 2" xfId="34980" xr:uid="{C4C68497-FFC7-45FC-BA3C-95AD5BDACD52}"/>
    <cellStyle name="Percent 7 2 3 2 2" xfId="34981" xr:uid="{F404AF0D-783B-48FE-AFE3-38598E3CE8E3}"/>
    <cellStyle name="Percent 7 2 3 3" xfId="34982" xr:uid="{484A7176-49B6-4260-86D1-C1B63E5C61D2}"/>
    <cellStyle name="Percent 7 2 4" xfId="34983" xr:uid="{298E4268-94F8-4980-9290-E6ADD05FE731}"/>
    <cellStyle name="Percent 7 2 4 2" xfId="34984" xr:uid="{C62B604D-7E37-46B0-8D8E-AB98407D2B63}"/>
    <cellStyle name="Percent 7 2 5" xfId="34985" xr:uid="{15EA81D4-BA97-49D5-98A9-C6CF14D0EAF7}"/>
    <cellStyle name="Percent 7 3" xfId="34986" xr:uid="{465E5569-D0F4-466A-933A-3D5CF8F3CE9C}"/>
    <cellStyle name="Percent 7 3 2" xfId="34987" xr:uid="{E5E28CEE-5D39-440E-97BC-3497C87155A8}"/>
    <cellStyle name="Percent 7 3 2 2" xfId="34988" xr:uid="{390951B7-A3DE-46E4-936B-F3E06F702528}"/>
    <cellStyle name="Percent 7 3 3" xfId="34989" xr:uid="{AFB2CA18-52C1-4A15-9091-BD464D40E01F}"/>
    <cellStyle name="Percent 7 4" xfId="34990" xr:uid="{9AB35573-9A8A-4E73-83D3-AA59954A1F2E}"/>
    <cellStyle name="Percent 7 4 2" xfId="34991" xr:uid="{E6059DF8-17FA-497F-9FBF-037BB8ED58C2}"/>
    <cellStyle name="Percent 7 5" xfId="34992" xr:uid="{89092766-1A5F-4376-87A7-8794B1BFE342}"/>
    <cellStyle name="Percent 7 6" xfId="37704" xr:uid="{891B91B1-53AA-478A-8F36-E4C3C1E1C7A3}"/>
    <cellStyle name="Percent 8" xfId="62" xr:uid="{4F4A7EB8-4F90-41EA-9623-BDC821326F84}"/>
    <cellStyle name="Percent 8 2" xfId="215" xr:uid="{8E647F71-B67E-4B68-89A1-FAC1EC05BAD9}"/>
    <cellStyle name="Percent 8 2 2" xfId="34995" xr:uid="{15474D5D-4AEE-4868-8BD2-1BE7B33900DD}"/>
    <cellStyle name="Percent 8 2 2 2" xfId="34996" xr:uid="{DC46A4E7-4460-4AAF-A0CE-A4B14F330016}"/>
    <cellStyle name="Percent 8 2 2 2 2" xfId="34997" xr:uid="{137B19B2-027E-4D5B-AC44-B0B86901429B}"/>
    <cellStyle name="Percent 8 2 2 3" xfId="34998" xr:uid="{B58245F1-0280-4B1D-8883-9C097D8B9E52}"/>
    <cellStyle name="Percent 8 2 3" xfId="34999" xr:uid="{0326C4C0-D6DF-4964-B752-67EE88466FAE}"/>
    <cellStyle name="Percent 8 2 3 2" xfId="35000" xr:uid="{006BE9F3-C91F-4FF0-8C26-F0BA0C69C9CB}"/>
    <cellStyle name="Percent 8 2 4" xfId="35001" xr:uid="{C0A291BD-30C6-400B-BF0D-2E727A2EE9A4}"/>
    <cellStyle name="Percent 8 2 5" xfId="34994" xr:uid="{AF3E67F5-8352-4078-B4CB-38A6A45B112F}"/>
    <cellStyle name="Percent 8 3" xfId="35002" xr:uid="{26B49C9D-0A8B-4E35-A0F3-7572E274A401}"/>
    <cellStyle name="Percent 8 3 2" xfId="35003" xr:uid="{E92B0F01-2CBC-43DE-9DD6-E2C3DC7DC55C}"/>
    <cellStyle name="Percent 8 3 2 2" xfId="35004" xr:uid="{40D45CFC-4D96-4C0A-9A57-25F01A88334B}"/>
    <cellStyle name="Percent 8 3 3" xfId="35005" xr:uid="{3BDCA548-81D9-49CB-85E3-D356186B68B9}"/>
    <cellStyle name="Percent 8 4" xfId="35006" xr:uid="{19E3F7A5-0540-40DD-89E4-98AAB543E24B}"/>
    <cellStyle name="Percent 8 4 2" xfId="35007" xr:uid="{56D2BF90-FF6A-49EC-BC78-8E9856A02F42}"/>
    <cellStyle name="Percent 8 4 2 2" xfId="35008" xr:uid="{41AC5411-056A-488B-9496-B5068C8A6F6B}"/>
    <cellStyle name="Percent 8 4 3" xfId="35009" xr:uid="{2E3FFD58-24F6-469C-B326-E7B601B9F30D}"/>
    <cellStyle name="Percent 8 5" xfId="35010" xr:uid="{0F8DAA96-92EA-4EF9-9FD4-EF68D4EB0B4F}"/>
    <cellStyle name="Percent 8 5 2" xfId="35011" xr:uid="{BC031B1C-BD91-4070-BFB4-D17E2CC54570}"/>
    <cellStyle name="Percent 8 6" xfId="35012" xr:uid="{9881909A-69B5-4120-BFD2-F156ADDAD432}"/>
    <cellStyle name="Percent 8 7" xfId="34993" xr:uid="{E8E890FD-6675-4989-9510-C430947CAAF3}"/>
    <cellStyle name="Percent 8 8" xfId="37705" xr:uid="{7048217F-B62E-49B9-AB04-AD397410C532}"/>
    <cellStyle name="Percent 9" xfId="65" xr:uid="{E0BD2F9B-AD25-443D-887A-EF85B7551EFD}"/>
    <cellStyle name="Percent 9 2" xfId="35014" xr:uid="{A35A648E-1FC9-4DB8-BE6E-280879D5A1E3}"/>
    <cellStyle name="Percent 9 2 2" xfId="35015" xr:uid="{14CD4275-DEFD-434D-AF0F-F8C8537AE17A}"/>
    <cellStyle name="Percent 9 2 2 2" xfId="35016" xr:uid="{21965B40-C7C4-4333-B2D9-37A330760EFB}"/>
    <cellStyle name="Percent 9 2 2 2 2" xfId="35017" xr:uid="{B50C41E7-29CD-41E6-ABD9-F6014DAD82C3}"/>
    <cellStyle name="Percent 9 2 2 2 2 2" xfId="35018" xr:uid="{8A10E50C-FDF8-4373-B96D-25896FE61813}"/>
    <cellStyle name="Percent 9 2 2 2 2 2 2" xfId="35019" xr:uid="{411E2A57-012F-425B-8604-2DDE72282EB7}"/>
    <cellStyle name="Percent 9 2 2 2 2 3" xfId="35020" xr:uid="{DA799942-653C-43BB-BC4A-2FA7DD45AD6B}"/>
    <cellStyle name="Percent 9 2 2 2 3" xfId="35021" xr:uid="{9A3A1480-2DB0-40F8-941B-F95B298401FF}"/>
    <cellStyle name="Percent 9 2 2 2 3 2" xfId="35022" xr:uid="{A2B60B94-73BF-4687-992E-F168C7A38038}"/>
    <cellStyle name="Percent 9 2 2 2 4" xfId="35023" xr:uid="{4E3CB204-49B6-4D7F-9D4E-A9F9BFE652A9}"/>
    <cellStyle name="Percent 9 2 2 3" xfId="35024" xr:uid="{D601A48E-DB68-4CE4-8B0F-AA751C54C226}"/>
    <cellStyle name="Percent 9 2 2 3 2" xfId="35025" xr:uid="{97B31423-694D-47E6-81A4-19FA7BA81C78}"/>
    <cellStyle name="Percent 9 2 2 3 2 2" xfId="35026" xr:uid="{D44EAD96-6FEE-437B-A513-A0E2F9146113}"/>
    <cellStyle name="Percent 9 2 2 3 2 2 2" xfId="35027" xr:uid="{FDBFF5DD-498A-4FD4-997E-D446CAD738A0}"/>
    <cellStyle name="Percent 9 2 2 3 2 3" xfId="35028" xr:uid="{CDC23BF5-CD54-459B-9B96-580D056A6967}"/>
    <cellStyle name="Percent 9 2 2 3 3" xfId="35029" xr:uid="{F9A8ED3B-F87C-4F1A-B2A8-5F5A8DC47302}"/>
    <cellStyle name="Percent 9 2 2 3 3 2" xfId="35030" xr:uid="{857D99FF-4DDF-43ED-8D61-C4CF1656D0D0}"/>
    <cellStyle name="Percent 9 2 2 3 4" xfId="35031" xr:uid="{9931083A-D806-45EA-BD85-EC6CFA0EA665}"/>
    <cellStyle name="Percent 9 2 2 4" xfId="35032" xr:uid="{C4933445-98A9-4DFC-8DA1-26811CBD9BA1}"/>
    <cellStyle name="Percent 9 2 2 4 2" xfId="35033" xr:uid="{035269B1-0BA7-442F-929C-B229F61568F7}"/>
    <cellStyle name="Percent 9 2 2 4 2 2" xfId="35034" xr:uid="{C6B13F02-B715-4649-89EE-37529FA82A84}"/>
    <cellStyle name="Percent 9 2 2 4 3" xfId="35035" xr:uid="{8042D9FF-A9F0-4CFD-90DC-FFD52BA74CE5}"/>
    <cellStyle name="Percent 9 2 2 5" xfId="35036" xr:uid="{CF9B4015-FD92-499E-B7D5-50133519CA9A}"/>
    <cellStyle name="Percent 9 2 2 5 2" xfId="35037" xr:uid="{603A4A62-FD9E-44E1-98EC-C89F26C0F53D}"/>
    <cellStyle name="Percent 9 2 2 6" xfId="35038" xr:uid="{4CC8A298-3922-48E0-AA7D-C0B1B23DBFD0}"/>
    <cellStyle name="Percent 9 2 3" xfId="35039" xr:uid="{8BF58BDF-84C9-4B8F-8187-B5F241A4B070}"/>
    <cellStyle name="Percent 9 2 3 2" xfId="35040" xr:uid="{7007D4D2-A7E1-4BBD-9AA2-0118596D46A1}"/>
    <cellStyle name="Percent 9 2 3 2 2" xfId="35041" xr:uid="{1619D70B-B53C-4C1A-8DD9-4A5FE4B290B3}"/>
    <cellStyle name="Percent 9 2 3 2 2 2" xfId="35042" xr:uid="{66A10AC1-A456-4221-AA18-4572C5E43460}"/>
    <cellStyle name="Percent 9 2 3 2 3" xfId="35043" xr:uid="{F8C21C18-A15E-41B6-A0D8-8CDEA7AE5C05}"/>
    <cellStyle name="Percent 9 2 3 3" xfId="35044" xr:uid="{9A9E7CAD-3370-4F74-81F7-4C923D826C21}"/>
    <cellStyle name="Percent 9 2 3 3 2" xfId="35045" xr:uid="{DCD8D66B-1B59-4971-AAE3-9D90BBF984A6}"/>
    <cellStyle name="Percent 9 2 3 4" xfId="35046" xr:uid="{497E49E6-08C3-48B8-BF1E-E96170800BEC}"/>
    <cellStyle name="Percent 9 2 4" xfId="35047" xr:uid="{BBC4FF74-B736-475C-967D-5F1843B465C7}"/>
    <cellStyle name="Percent 9 2 4 2" xfId="35048" xr:uid="{CE045143-7C51-4817-A57B-3D876301855C}"/>
    <cellStyle name="Percent 9 2 4 2 2" xfId="35049" xr:uid="{702B96DA-7662-48F7-8682-F06656370EB9}"/>
    <cellStyle name="Percent 9 2 4 3" xfId="35050" xr:uid="{59317FD6-659C-4691-B05D-A1B3F8BA3D60}"/>
    <cellStyle name="Percent 9 2 5" xfId="35051" xr:uid="{7DA2F303-5E2C-400C-ABE0-D1738BB6FCDC}"/>
    <cellStyle name="Percent 9 2 5 2" xfId="35052" xr:uid="{839A8FA9-4727-40FF-BA9F-567BFCEEEB5C}"/>
    <cellStyle name="Percent 9 2 6" xfId="35053" xr:uid="{80DACD8A-891F-48C9-8F6B-C1F0ED842D0F}"/>
    <cellStyle name="Percent 9 3" xfId="35054" xr:uid="{E5220ECC-1DF1-4F2E-AEDB-78B05A38A849}"/>
    <cellStyle name="Percent 9 3 2" xfId="35055" xr:uid="{54ECB3CA-FA8E-44C4-9F6F-2D517BE987E4}"/>
    <cellStyle name="Percent 9 4" xfId="35056" xr:uid="{388D6D1C-C651-40C7-A0F2-19B122977C77}"/>
    <cellStyle name="Percent 9 5" xfId="35013" xr:uid="{0AD48FB0-9EA4-4408-8619-3703EEE4CD3F}"/>
    <cellStyle name="Percent 9 6" xfId="37708" xr:uid="{C67D2804-E215-4695-8181-BD0518EA08D7}"/>
    <cellStyle name="PERCENTAGE" xfId="1874" xr:uid="{524C5755-F4A0-4E7D-BD6D-4C39EDCA2A07}"/>
    <cellStyle name="PERCENTAGE 2" xfId="35057" xr:uid="{D5372AD0-E906-4432-A4DE-FB4CAA55F341}"/>
    <cellStyle name="PERCENTAGE 2 2" xfId="35058" xr:uid="{FB032603-9810-4A0B-AC45-7F616AE4D8F8}"/>
    <cellStyle name="PERCENTAGE 2 2 2" xfId="35059" xr:uid="{73F29592-9572-488F-BDED-5F9F37C572DF}"/>
    <cellStyle name="PERCENTAGE 2 3" xfId="35060" xr:uid="{110BD394-E942-417B-A3CC-0B62755F8A43}"/>
    <cellStyle name="PERCENTAGE 3" xfId="35061" xr:uid="{AEFAD43A-64E3-40D6-8BDE-37C34F88E64A}"/>
    <cellStyle name="PERCENTAGE 3 2" xfId="35062" xr:uid="{980596B4-6CEB-4B8A-A5E8-A9FFE96B2F23}"/>
    <cellStyle name="PERCENTAGE 3 2 2" xfId="35063" xr:uid="{3FBC6681-21DA-4F47-BBEF-334FA0F33348}"/>
    <cellStyle name="PERCENTAGE 3 3" xfId="35064" xr:uid="{0E06BFD0-6016-4873-BD1B-B92DECB1AFAA}"/>
    <cellStyle name="PERCENTAGE 4" xfId="35065" xr:uid="{7F9C4AB2-9332-4A29-851D-5F7FA50F486A}"/>
    <cellStyle name="PERCENTAGE 4 2" xfId="35066" xr:uid="{7B1826DD-95BF-4027-8C8F-97D98F87FA05}"/>
    <cellStyle name="PERCENTAGE 4 2 2" xfId="35067" xr:uid="{3EAA78CC-57BA-415B-8A1D-D7594ACA8CAC}"/>
    <cellStyle name="PERCENTAGE 4 3" xfId="35068" xr:uid="{A40B7EE5-0AFB-463E-9125-2A9B96E4BEAC}"/>
    <cellStyle name="PERCENTAGE 5" xfId="35069" xr:uid="{0032D935-3772-4C42-9C91-82BC3B6E3D24}"/>
    <cellStyle name="PERCENTAGE 5 2" xfId="35070" xr:uid="{6D0141F3-B7FC-4C9A-B667-A5431E524C25}"/>
    <cellStyle name="PERCENTAGE 5 2 2" xfId="35071" xr:uid="{CBE08FF4-AD4B-49C3-B421-F7091A4D1C68}"/>
    <cellStyle name="PERCENTAGE 5 3" xfId="35072" xr:uid="{8AE90EB2-4D06-4816-8262-0A1BE76FFD9C}"/>
    <cellStyle name="PERCENTAGE 6" xfId="35073" xr:uid="{867B2FF7-A052-40D8-9804-45AAB1BF1FC0}"/>
    <cellStyle name="PERCENTAGE 6 2" xfId="35074" xr:uid="{8098E8C4-5869-47DD-B519-173552C48037}"/>
    <cellStyle name="PERCENTAGE 6 2 2" xfId="35075" xr:uid="{196BB79C-6298-4A60-9869-C638F3AB6B58}"/>
    <cellStyle name="PERCENTAGE 6 3" xfId="35076" xr:uid="{677B3B56-2079-41A6-92F3-9E04004DDA38}"/>
    <cellStyle name="PERCENTAGE 7" xfId="35077" xr:uid="{AB5C29A6-5935-4A89-B189-16C4D36AD579}"/>
    <cellStyle name="PERCENTAGE 7 2" xfId="35078" xr:uid="{3D41274F-146F-4DB6-BAC8-E51C882B544B}"/>
    <cellStyle name="PERCENTAGE 7 2 2" xfId="35079" xr:uid="{595E35B6-AA21-4479-BBB6-19453B9BB291}"/>
    <cellStyle name="PERCENTAGE 7 3" xfId="35080" xr:uid="{6F7B1FDB-ACCF-4470-A546-182AB05E6CDF}"/>
    <cellStyle name="PERCENTAGE 8" xfId="35081" xr:uid="{31F0EAE5-2E7E-4A06-8690-9B14DB5D4FBD}"/>
    <cellStyle name="PERCENTAGE 8 2" xfId="35082" xr:uid="{B25768A3-B4B3-40BF-9852-01494AF0F90D}"/>
    <cellStyle name="PERCENTAGE 9" xfId="35083" xr:uid="{AA940FBA-6AE0-4B4C-AC52-7B3B3ADB4633}"/>
    <cellStyle name="Pilkku_BINV" xfId="35084" xr:uid="{B064693F-6319-4E26-94BB-686DBE01AAF1}"/>
    <cellStyle name="PrePop Currency (0)" xfId="35085" xr:uid="{10117428-9F3A-49C6-B83F-9D50809721A1}"/>
    <cellStyle name="PrePop Currency (2)" xfId="35086" xr:uid="{D6E482ED-6608-4599-9802-67A4088DF0EB}"/>
    <cellStyle name="PrePop Units (0)" xfId="35087" xr:uid="{3F49C61B-78EF-43D3-ABDE-6414E64D8CB5}"/>
    <cellStyle name="PrePop Units (1)" xfId="35088" xr:uid="{9DE405EA-2087-40C2-B1C1-5D03231B1E00}"/>
    <cellStyle name="PrePop Units (2)" xfId="35089" xr:uid="{7436A939-59F8-4CA7-BCC4-82EDB950AE7E}"/>
    <cellStyle name="PSChar" xfId="35090" xr:uid="{1262159B-5D6C-4AC0-958C-580459B1B169}"/>
    <cellStyle name="PSDate" xfId="35091" xr:uid="{7CA2BF94-F0FB-4EE6-B3BF-C54A85554E59}"/>
    <cellStyle name="pwstyle" xfId="1875" xr:uid="{63ADE417-6CBF-4603-8AE9-060C96538695}"/>
    <cellStyle name="pwstyle 2" xfId="37634" xr:uid="{D9C04A42-0C5E-4E7C-9513-7934F74390FA}"/>
    <cellStyle name="Py?r. luku_BINV" xfId="35092" xr:uid="{9709E7C1-CFEA-4D36-B64B-BE496ECFCD9A}"/>
    <cellStyle name="Py?r. valuutta_BINV" xfId="35093" xr:uid="{5B8BCADD-1FD2-4834-A04F-83CCE43154E9}"/>
    <cellStyle name="Q" xfId="1876" xr:uid="{B4A76157-0B14-4460-AABC-7C2698FF9B10}"/>
    <cellStyle name="Q_20-2 NAN" xfId="1877" xr:uid="{E1846515-4411-46BD-9C47-98019D8DC4E5}"/>
    <cellStyle name="Q_20-2 NAN 2" xfId="35094" xr:uid="{CA8B8599-A87A-461E-ACE0-76B8BD106133}"/>
    <cellStyle name="Q_20-2 NAN 2 2" xfId="35095" xr:uid="{03150FF2-FE40-47E7-810D-589AEFB2EBB5}"/>
    <cellStyle name="Q_20-2 NAN 3" xfId="35096" xr:uid="{1201A974-694C-4C33-A05C-716BC488D724}"/>
    <cellStyle name="Q_20-2 NAN_30 P j" xfId="1878" xr:uid="{6E9D9895-F846-4AE5-9C91-7BEC36980501}"/>
    <cellStyle name="Q_20-2 NAN_30 P j 2" xfId="35097" xr:uid="{6B35FA26-42BE-48D2-99B0-59FB97490322}"/>
    <cellStyle name="Q_20-2 NAN_30 P j 2 2" xfId="35098" xr:uid="{8A71A1AB-71D4-438B-817F-A44B943E0198}"/>
    <cellStyle name="Q_20-2 NAN_30 P j 3" xfId="35099" xr:uid="{80BE0C1E-438F-4422-ACA6-281099E3866B}"/>
    <cellStyle name="Q_20-2 NAN_30-2" xfId="1879" xr:uid="{2E6AD85F-C1B3-44A9-B9E9-8915965BBF39}"/>
    <cellStyle name="Q_20-2 NAN_30-2 2" xfId="35100" xr:uid="{1518B23E-80DF-4169-A109-CB576E78CC60}"/>
    <cellStyle name="Q_20-2 NAN_30-2 2 2" xfId="35101" xr:uid="{6CF1E57E-43B2-4731-8F27-F03754E11460}"/>
    <cellStyle name="Q_20-2 NAN_30-2 3" xfId="35102" xr:uid="{019A91E5-074B-4256-8646-D14B2E55ACF7}"/>
    <cellStyle name="Q_20-2 NAN_Book1" xfId="1880" xr:uid="{EBF0BB87-E5A4-412B-B7C5-AF2E409224B8}"/>
    <cellStyle name="Q_20-2 NAN_Book1 2" xfId="35103" xr:uid="{FD1201E3-487D-4046-A09F-6C9FE2C6D7C2}"/>
    <cellStyle name="Q_20-2 NAN_Book1 2 2" xfId="35104" xr:uid="{D877A773-D03E-447C-97CB-AC691D04C272}"/>
    <cellStyle name="Q_20-2 NAN_Book1 3" xfId="35105" xr:uid="{21A8DD80-0A41-4A56-9C36-36434101ADD4}"/>
    <cellStyle name="Q_20-2 NAN_CC" xfId="1881" xr:uid="{C88742A1-2491-4AC7-B9AD-D040C1153BE5}"/>
    <cellStyle name="Q_20-2 NAN_CC 2" xfId="35106" xr:uid="{F56D74AF-7438-4D48-A24C-7D80A25208C1}"/>
    <cellStyle name="Q_20-2 NAN_CC 2 2" xfId="35107" xr:uid="{E6282640-5AB7-433B-A547-1145443B76BA}"/>
    <cellStyle name="Q_20-2 NAN_CC 3" xfId="35108" xr:uid="{9C6C03CE-CEAE-486C-B274-06B20A0BC594}"/>
    <cellStyle name="Q_20-2 NAN_KK_HOT POT_02.29.08" xfId="1882" xr:uid="{721ED9EA-102F-49D6-AC58-8317EFBAE938}"/>
    <cellStyle name="Q_20-2 NAN_KK_HOT POT_02.29.08 2" xfId="35109" xr:uid="{AA30BE46-6616-4A43-938B-D51993C69453}"/>
    <cellStyle name="Q_20-2 NAN_KK_HOT POT_02.29.08 2 2" xfId="35110" xr:uid="{BC0B1245-0786-4817-99CE-7DA03D2F4C59}"/>
    <cellStyle name="Q_20-2 NAN_KK_HOT POT_02.29.08 3" xfId="35111" xr:uid="{D49A2C9B-688E-47C4-B77F-EF6994E8B5B5}"/>
    <cellStyle name="Q_20-2 NAN_L" xfId="1883" xr:uid="{D91414F0-6B81-4106-B101-F3D0C6067C82}"/>
    <cellStyle name="Q_20-2 NAN_L 2" xfId="35112" xr:uid="{B5967EB2-4972-4FFD-95CB-6BCDFFF39BC9}"/>
    <cellStyle name="Q_20-2 NAN_L 2 2" xfId="35113" xr:uid="{3335E3C7-D0E3-4764-A723-3849D416D00C}"/>
    <cellStyle name="Q_20-2 NAN_L 3" xfId="35114" xr:uid="{54159474-060C-4CEA-A82D-A5F436CB36F7}"/>
    <cellStyle name="Q_20-2 NAN_SPSU Q1'08" xfId="1884" xr:uid="{F2C4DD65-BB99-4F6F-A495-A87DC405757D}"/>
    <cellStyle name="Q_20-2 NAN_SPSU Q1'08 2" xfId="35115" xr:uid="{C1E2BD65-8DD0-417A-8FED-4DA135EE944B}"/>
    <cellStyle name="Q_20-2 NAN_SPSU Q1'08 2 2" xfId="35116" xr:uid="{1629FDE7-CFB8-4508-B630-E1E532D21F01}"/>
    <cellStyle name="Q_20-2 NAN_SPSU Q1'08 3" xfId="35117" xr:uid="{3A5D7B09-3856-4152-BEEC-31C38AFA4D7B}"/>
    <cellStyle name="Q_20-2 NAN_SPSU_07_Kwang" xfId="1885" xr:uid="{A0217CAA-26D5-471C-BEAA-46D74218C374}"/>
    <cellStyle name="Q_20-2 NAN_SPSU_07_Kwang 2" xfId="35118" xr:uid="{1B27D2C7-D4FD-40D6-9FDF-34BB4D2EDF09}"/>
    <cellStyle name="Q_20-2 NAN_SPSU_07_Kwang 2 2" xfId="35119" xr:uid="{C9323FDA-9B7F-4E73-B5A1-89A76C4D08F7}"/>
    <cellStyle name="Q_20-2 NAN_SPSU_07_Kwang 3" xfId="35120" xr:uid="{F10DE3D1-53E6-4B49-8119-4DA078A46FD4}"/>
    <cellStyle name="Q_20-2 NAN_SPSU_30_12.31.07_kwang" xfId="1886" xr:uid="{47DA1E10-CDCB-4823-B465-8C625A7A8F2F}"/>
    <cellStyle name="Q_20-2 NAN_SPSU_30_12.31.07_kwang 2" xfId="35121" xr:uid="{6EDA8212-3B1E-4530-AC16-4A5A2E8048E6}"/>
    <cellStyle name="Q_20-2 NAN_SPSU_30_12.31.07_kwang 2 2" xfId="35122" xr:uid="{31D338E7-1A1A-4CEE-8981-368D15F63074}"/>
    <cellStyle name="Q_20-2 NAN_SPSU_30_12.31.07_kwang 3" xfId="35123" xr:uid="{C1F0E65E-2024-4B1C-918E-ED0180AC3D8E}"/>
    <cellStyle name="Q_20-2 NAN_SPSU_70_cutoff P j" xfId="1887" xr:uid="{53D71FFF-0A5D-4885-A9DE-45813A7E395C}"/>
    <cellStyle name="Q_20-2 NAN_SPSU_70_cutoff P j 2" xfId="35124" xr:uid="{21125380-70F3-4FCA-BB51-325778CA5007}"/>
    <cellStyle name="Q_20-2 NAN_SPSU_70_cutoff P j 2 2" xfId="35125" xr:uid="{67D4BAA8-78F7-402F-AC04-92C42C0C9813}"/>
    <cellStyle name="Q_20-2 NAN_SPSU_70_cutoff P j 3" xfId="35126" xr:uid="{27F5D19F-D292-4247-A2CB-10366903EDF7}"/>
    <cellStyle name="Q_20-2 NAN_SPSU_Q3'07_nid update" xfId="1888" xr:uid="{7831C871-EB76-4905-8319-8142CDB46F2E}"/>
    <cellStyle name="Q_20-2 NAN_SPSU_Q3'07_nid update 2" xfId="35127" xr:uid="{6B96548B-CA39-48EB-A77E-AF0C03188F7B}"/>
    <cellStyle name="Q_20-2 NAN_SPSU_Q3'07_nid update 2 2" xfId="35128" xr:uid="{5E5D3CD3-8C7E-4FC1-ABA1-E39923909D4F}"/>
    <cellStyle name="Q_20-2 NAN_SPSU_Q3'07_nid update 3" xfId="35129" xr:uid="{D7E9BA8F-A94D-4221-BCC7-59FCAB3118D1}"/>
    <cellStyle name="Q_20-2 NAN_SPSU_WP_M,MM,CC_YE2007" xfId="1889" xr:uid="{6FB66F2D-F319-484D-927A-C68172CB1254}"/>
    <cellStyle name="Q_20-2 NAN_SPSU_WP_M,MM,CC_YE2007 2" xfId="35130" xr:uid="{7D3C5CE6-0676-4621-8C45-1850A9D19A3C}"/>
    <cellStyle name="Q_20-2 NAN_SPSU_WP_M,MM,CC_YE2007 2 2" xfId="35131" xr:uid="{65734EA0-B3CB-4FBF-8FCE-05A824DC9C46}"/>
    <cellStyle name="Q_20-2 NAN_SPSU_WP_M,MM,CC_YE2007 3" xfId="35132" xr:uid="{CB623AA2-D74A-4BC3-A9DA-515D7EF9E2B7}"/>
    <cellStyle name="Q_20-2 NAN_SPSU_WP_M,MM_YE2007" xfId="1890" xr:uid="{9DE29094-AC32-498B-8B8C-93F43C4829AA}"/>
    <cellStyle name="Q_20-2 NAN_SPSU_WP_M,MM_YE2007 2" xfId="35133" xr:uid="{CDAC394A-888A-43D0-AB08-7BD8C9E631CB}"/>
    <cellStyle name="Q_20-2 NAN_SPSU_WP_M,MM_YE2007 2 2" xfId="35134" xr:uid="{C5CFB56B-0776-4033-9C0B-9A71D330AF90}"/>
    <cellStyle name="Q_20-2 NAN_SPSU_WP_M,MM_YE2007 3" xfId="35135" xr:uid="{A57AD2D7-0F98-4D5A-BAD9-4BDCC164823C}"/>
    <cellStyle name="Q_20-2 NAN_SPSU_WP08_Kwang" xfId="1891" xr:uid="{F70CD0BD-D205-44E4-AD58-7E059FF0E70F}"/>
    <cellStyle name="Q_20-2 NAN_SPSU_WP08_Kwang 2" xfId="35136" xr:uid="{CAFF8F33-4449-4E74-9E4C-DE20F6ECA7B2}"/>
    <cellStyle name="Q_20-2 NAN_SPSU_WP08_Kwang 2 2" xfId="35137" xr:uid="{FCC6207F-7AC7-48AF-BADA-200B9349EA66}"/>
    <cellStyle name="Q_20-2 NAN_SPSU_WP08_Kwang 3" xfId="35138" xr:uid="{F7182518-17FD-4C22-A691-FA910A2157B4}"/>
    <cellStyle name="Q_20-2 NAN_WP_SPSU Q3'08" xfId="1892" xr:uid="{23549817-CE75-4756-810B-EDF8A968BAF6}"/>
    <cellStyle name="Q_20-2 NAN_WP_SPSU Q3'08 2" xfId="35139" xr:uid="{A913E221-ECE1-4D6A-A2E6-3F8CD82FE2A5}"/>
    <cellStyle name="Q_20-2 NAN_WP_SPSU Q3'08 2 2" xfId="35140" xr:uid="{64CA91A2-5F11-4752-8DA8-BD4C21593A54}"/>
    <cellStyle name="Q_20-2 NAN_WP_SPSU Q3'08 3" xfId="35141" xr:uid="{07BEAE5D-368F-426D-97F0-D7CB8FC65EA2}"/>
    <cellStyle name="Q_30 P j" xfId="1893" xr:uid="{83A4144B-E169-4F84-9BDC-25AFD8166BDC}"/>
    <cellStyle name="Q_30 P j 2" xfId="35142" xr:uid="{043344FD-2C01-498F-88C8-6D9D2E8BE489}"/>
    <cellStyle name="Q_30 P j 2 2" xfId="35143" xr:uid="{034EF5C7-497A-47D6-8627-1ADBF61CA71B}"/>
    <cellStyle name="Q_30 P j 3" xfId="35144" xr:uid="{EB856F23-FB4E-4985-A12F-90F6A8CA0ACF}"/>
    <cellStyle name="Q_30-2" xfId="1894" xr:uid="{DFB819FB-C68E-4A65-8C84-D461D248D408}"/>
    <cellStyle name="Q_30-2 2" xfId="35145" xr:uid="{B30E1049-7A0C-4729-B3D6-7062FBAD4E38}"/>
    <cellStyle name="Q_30-2 2 2" xfId="35146" xr:uid="{24F9D44F-6D13-466F-98B2-B1EE7BD1BE0F}"/>
    <cellStyle name="Q_30-2 3" xfId="35147" xr:uid="{27103DAC-5302-47CC-8FB8-FE08B98E2E20}"/>
    <cellStyle name="Q_70 note" xfId="1895" xr:uid="{B4F0671A-A9D5-4DA6-B1D1-61F33DC95413}"/>
    <cellStyle name="Q_70 note 2" xfId="35148" xr:uid="{017AD9BF-BD8E-4797-AC3C-EEE7E939EC79}"/>
    <cellStyle name="Q_70 note 2 2" xfId="35149" xr:uid="{DF4C83A5-685B-4421-97DF-EA5A908003C0}"/>
    <cellStyle name="Q_70 note 3" xfId="35150" xr:uid="{AB202A76-44F1-4EA9-B3E3-4E0AC3CEA9A3}"/>
    <cellStyle name="Q_AAW-TopQ151_update" xfId="1896" xr:uid="{BF747958-D3D8-4447-9B7A-12D53149055B}"/>
    <cellStyle name="Q_AAW-TopQ151_update 2" xfId="35151" xr:uid="{8B117D79-4BB6-4F91-800D-A07F25E56F54}"/>
    <cellStyle name="Q_AAW-TopQ151_update 2 2" xfId="35152" xr:uid="{9085E156-0F10-46CA-A0E2-A7A504311691}"/>
    <cellStyle name="Q_AAW-TopQ151_update 3" xfId="35153" xr:uid="{D299C077-EE21-454E-9951-DDF873EE482E}"/>
    <cellStyle name="Q_Accured interest" xfId="1897" xr:uid="{1507DFAD-AB36-473C-AD58-5909293A321F}"/>
    <cellStyle name="Q_Accured interest 2" xfId="35154" xr:uid="{18404DBA-EB90-447A-8B4D-4C5C1914CDE2}"/>
    <cellStyle name="Q_Accured interest 2 2" xfId="35155" xr:uid="{713516F8-4185-411B-863B-F7A28D425D92}"/>
    <cellStyle name="Q_Accured interest 3" xfId="35156" xr:uid="{90425092-8517-48D1-92F1-EB33D46CE1EA}"/>
    <cellStyle name="Q_AR-turnover" xfId="1898" xr:uid="{23C4FE2E-02BF-48E8-993F-02740E7CC0EE}"/>
    <cellStyle name="Q_AR-turnover 2" xfId="35157" xr:uid="{44650B56-C316-46AB-9A66-68EBF6DC4330}"/>
    <cellStyle name="Q_AR-turnover 2 2" xfId="35158" xr:uid="{49875000-4422-41AE-9CE2-83F28E79F5D8}"/>
    <cellStyle name="Q_AR-turnover 3" xfId="35159" xr:uid="{1896DAE7-C9BA-4D0F-A3EB-5B3181BDD1E4}"/>
    <cellStyle name="Q_B &amp; Z" xfId="1899" xr:uid="{F4897A77-AC9F-41EF-94BF-3E02A3986BDB}"/>
    <cellStyle name="Q_B &amp; Z 2" xfId="35160" xr:uid="{1077A9C1-1FE2-409A-9A42-32892E63A806}"/>
    <cellStyle name="Q_B &amp; Z 2 2" xfId="35161" xr:uid="{30EE78FA-15FB-4387-AE20-FA110881175D}"/>
    <cellStyle name="Q_B &amp; Z 3" xfId="35162" xr:uid="{207F6D74-A39B-4AEF-BAA0-FBBD8877AE82}"/>
    <cellStyle name="Q_B &amp; Z_10" xfId="1900" xr:uid="{80082DFA-6458-4C56-9401-C6901D28E0D6}"/>
    <cellStyle name="Q_B &amp; Z_10 2" xfId="35163" xr:uid="{E0B892F8-A476-48DC-AC3F-F5FF239A9F53}"/>
    <cellStyle name="Q_B &amp; Z_10 2 2" xfId="35164" xr:uid="{BA997BB6-9892-4EC9-BF14-60E323E1A766}"/>
    <cellStyle name="Q_B &amp; Z_10 3" xfId="35165" xr:uid="{AF47E905-A69B-4205-AA8C-CC763E3B6472}"/>
    <cellStyle name="Q_B &amp; Z_10&amp;20&amp;30" xfId="1901" xr:uid="{566F40FC-5F37-4A73-AD98-0EF39AA3E4B7}"/>
    <cellStyle name="Q_B &amp; Z_10&amp;20&amp;30 2" xfId="35166" xr:uid="{D7C4EBB2-D71A-4965-BBD2-D08A359139B7}"/>
    <cellStyle name="Q_B &amp; Z_10&amp;20&amp;30 2 2" xfId="35167" xr:uid="{E6B914C4-B64E-49E9-B387-7F59706DAE09}"/>
    <cellStyle name="Q_B &amp; Z_10&amp;20&amp;30 3" xfId="35168" xr:uid="{B605DA6D-D085-43FA-9CC9-B6EB8633D6D3}"/>
    <cellStyle name="Q_B &amp; Z_30 P j" xfId="1902" xr:uid="{89E5BDF0-41F1-4A18-A078-18C3DCBB5C99}"/>
    <cellStyle name="Q_B &amp; Z_30 P j 2" xfId="35169" xr:uid="{38404DB6-8D91-47CD-B8B7-F5F2DC05A201}"/>
    <cellStyle name="Q_B &amp; Z_30 P j 2 2" xfId="35170" xr:uid="{BDEEFFAB-368C-4DDA-9C13-D0F79C88BE37}"/>
    <cellStyle name="Q_B &amp; Z_30 P j 3" xfId="35171" xr:uid="{F6DC3B9E-2914-461C-B3CA-36BB2292EA46}"/>
    <cellStyle name="Q_B &amp; Z_30-2" xfId="1903" xr:uid="{D9CE14FE-39A1-4537-AE5E-19BAF1A6B290}"/>
    <cellStyle name="Q_B &amp; Z_70 note" xfId="1904" xr:uid="{6CB76AD4-6603-4345-97F7-2E2D8A765A6E}"/>
    <cellStyle name="Q_B &amp; Z_70 note 2" xfId="35172" xr:uid="{04A90B06-9DE9-4BE2-8C0C-1385B978AE47}"/>
    <cellStyle name="Q_B &amp; Z_70 note 2 2" xfId="35173" xr:uid="{3F4BABA5-343B-4AE4-97DC-790BC8FBEBE1}"/>
    <cellStyle name="Q_B &amp; Z_70 note 3" xfId="35174" xr:uid="{9C9CE638-8B54-4AA4-8F39-2DA4D8DA0AE3}"/>
    <cellStyle name="Q_B &amp; Z_Accured interest" xfId="1905" xr:uid="{BEE4114F-064F-4674-AE4F-D6A59F1BF5B5}"/>
    <cellStyle name="Q_B &amp; Z_Accured interest 2" xfId="35175" xr:uid="{EFA4BF53-F893-4E44-878D-43B864AA7701}"/>
    <cellStyle name="Q_B &amp; Z_Accured interest 2 2" xfId="35176" xr:uid="{B2FDE637-DBF7-41E4-AD34-EB1428D26580}"/>
    <cellStyle name="Q_B &amp; Z_Accured interest 3" xfId="35177" xr:uid="{483B3301-104B-4C46-A8D9-BBD8A4458B3A}"/>
    <cellStyle name="Q_B &amp; Z_BB_EPPCO_03.31.09" xfId="1906" xr:uid="{EDB30CDB-1ABC-434A-A468-E11D0D90B89F}"/>
    <cellStyle name="Q_B &amp; Z_Book1" xfId="1907" xr:uid="{418F1318-BBED-4B88-9406-D6A12F0E051F}"/>
    <cellStyle name="Q_B &amp; Z_Book1 2" xfId="35178" xr:uid="{F808613C-C391-4FFE-92AC-4A4BB539C096}"/>
    <cellStyle name="Q_B &amp; Z_Book1 2 2" xfId="35179" xr:uid="{BC36EA9E-52B6-4F7A-9DD4-6BA899B1AB18}"/>
    <cellStyle name="Q_B &amp; Z_Book1 3" xfId="35180" xr:uid="{EED4605D-E640-4E22-9EB0-2DEE8040D4E9}"/>
    <cellStyle name="Q_B &amp; Z_CC" xfId="1908" xr:uid="{A6D0F234-212D-4551-9617-57DE013A0EF7}"/>
    <cellStyle name="Q_B &amp; Z_CC 2" xfId="35181" xr:uid="{C3FFD369-4656-4E8A-BABF-634B07F5E614}"/>
    <cellStyle name="Q_B &amp; Z_CC 2 2" xfId="35182" xr:uid="{5333FAC8-0C41-4678-8262-2E78834E8B53}"/>
    <cellStyle name="Q_B &amp; Z_CC 3" xfId="35183" xr:uid="{9581BF90-5695-43F3-A6AA-9901BD268370}"/>
    <cellStyle name="Q_B &amp; Z_EPC_NN_03.31.09" xfId="1909" xr:uid="{BEF1A219-6195-4B28-B9C4-8A6B53858202}"/>
    <cellStyle name="Q_B &amp; Z_EPC_NN_03.31.09 2" xfId="35184" xr:uid="{9C1877C1-C4E5-4E0D-9FF5-7EA572D2DF5B}"/>
    <cellStyle name="Q_B &amp; Z_EPC_NN_03.31.09 2 2" xfId="35185" xr:uid="{AB000CE4-6293-4D9E-A507-7672F78F7873}"/>
    <cellStyle name="Q_B &amp; Z_EPC_NN_03.31.09 3" xfId="35186" xr:uid="{5C2C65B2-4076-41F2-BF4E-0FDB85B6EB0B}"/>
    <cellStyle name="Q_B &amp; Z_EPPCO sum adj" xfId="1910" xr:uid="{A9B4947F-9C40-4180-8D95-97968DF3E406}"/>
    <cellStyle name="Q_B &amp; Z_EPPCO sum adj 2" xfId="35187" xr:uid="{B25D609F-CB5C-49CF-8C7C-CA655A95D24E}"/>
    <cellStyle name="Q_B &amp; Z_EPPCO sum adj 2 2" xfId="35188" xr:uid="{0758D0A9-5E49-494D-85E2-06BF9AD47D92}"/>
    <cellStyle name="Q_B &amp; Z_EPPCO sum adj 3" xfId="35189" xr:uid="{9F579846-0644-4AA0-BEFA-DF31A86AF051}"/>
    <cellStyle name="Q_B &amp; Z_EPPCO_Q2'09_Pum" xfId="1911" xr:uid="{F5C5B6B0-8907-4A8A-99E1-10FCA6DDFF73}"/>
    <cellStyle name="Q_B &amp; Z_EPPCO_Q2'09_Pum 2" xfId="35190" xr:uid="{F2B35105-2238-400E-91AC-E4F4CFD10D28}"/>
    <cellStyle name="Q_B &amp; Z_EPPCO_Q2'09_Pum 2 2" xfId="35191" xr:uid="{CF32CF5D-87E5-4610-BDC9-3F9B4D08CE1E}"/>
    <cellStyle name="Q_B &amp; Z_EPPCO_Q2'09_Pum 3" xfId="35192" xr:uid="{E1A7D6E7-A8BF-437F-B693-9FCE1C21C78B}"/>
    <cellStyle name="Q_B &amp; Z_EPPCO_U_12.31.07" xfId="1912" xr:uid="{9168BFC1-A860-493D-9020-4CD2D1F9EF7F}"/>
    <cellStyle name="Q_B &amp; Z_EPPCO_U_12.31.07 2" xfId="35193" xr:uid="{22D8FF8C-399A-46C8-A287-3650A7E9C0DA}"/>
    <cellStyle name="Q_B &amp; Z_EPPCO_U_12.31.07 2 2" xfId="35194" xr:uid="{15FBE565-5363-4A60-BDB6-E116701F2FA1}"/>
    <cellStyle name="Q_B &amp; Z_EPPCO_U_12.31.07 3" xfId="35195" xr:uid="{21D163B2-8E84-4A7C-B0D2-D3E11AD535FE}"/>
    <cellStyle name="Q_B &amp; Z_GL_WP_Q109" xfId="1913" xr:uid="{65872FC1-4ED4-44E4-BAD0-5902F47D0D19}"/>
    <cellStyle name="Q_B &amp; Z_GL_WP_Q109 2" xfId="35196" xr:uid="{4672934E-C4DC-466A-8F51-FFECC4E146DE}"/>
    <cellStyle name="Q_B &amp; Z_GL_WP_Q109 2 2" xfId="35197" xr:uid="{1F708728-1E1E-49B2-8A47-B1C78A6B72BB}"/>
    <cellStyle name="Q_B &amp; Z_GL_WP_Q109 3" xfId="35198" xr:uid="{02034116-AE5A-4FED-BA78-3DDF65143CCB}"/>
    <cellStyle name="Q_B &amp; Z_Joice_A,30" xfId="1914" xr:uid="{07E74391-3977-4E73-9461-D7D0173F0BFD}"/>
    <cellStyle name="Q_B &amp; Z_Joice_A,30 2" xfId="35199" xr:uid="{E226A5E9-09D9-471B-83DF-EF56083C482C}"/>
    <cellStyle name="Q_B &amp; Z_Joice_A,30 2 2" xfId="35200" xr:uid="{A5DDFBEE-C517-4F90-9799-0EAB5902B9BF}"/>
    <cellStyle name="Q_B &amp; Z_Joice_A,30 3" xfId="35201" xr:uid="{ED22FDA9-4F7A-4898-AB28-67E539A01EE6}"/>
    <cellStyle name="Q_B &amp; Z_KK_Pet care_05.22.08" xfId="1915" xr:uid="{088041FD-4FA6-47D3-AF7B-3D9B85A30E7E}"/>
    <cellStyle name="Q_B &amp; Z_KK_Pet care_05.22.08 2" xfId="35202" xr:uid="{796F2744-3424-4465-AA05-C0579CB8745B}"/>
    <cellStyle name="Q_B &amp; Z_KK_Pet care_05.22.08 2 2" xfId="35203" xr:uid="{ED06F290-47DC-46D7-8805-DC7BAFDB361A}"/>
    <cellStyle name="Q_B &amp; Z_KK_Pet care_05.22.08 3" xfId="35204" xr:uid="{BC3A1E5A-6CED-482C-88F7-54352C57B3AC}"/>
    <cellStyle name="Q_B &amp; Z_KK_THONG LOR_05.22.08" xfId="1916" xr:uid="{FA210927-0861-43D0-BDF6-5CB803DA6BFE}"/>
    <cellStyle name="Q_B &amp; Z_KK_THONG LOR_05.22.08 2" xfId="35205" xr:uid="{05BC9D0B-9C6F-4BA5-8ACD-C63E55F1F192}"/>
    <cellStyle name="Q_B &amp; Z_KK_THONG LOR_05.22.08 2 2" xfId="35206" xr:uid="{AF611DA8-A59F-4198-8A6F-84B26C2C9CEB}"/>
    <cellStyle name="Q_B &amp; Z_KK_THONG LOR_05.22.08 3" xfId="35207" xr:uid="{ED9AC889-8B82-40A8-8F9E-0DF5F90348B0}"/>
    <cellStyle name="Q_B &amp; Z_L" xfId="1917" xr:uid="{3916E4CF-199D-4D26-B393-33DBE710A735}"/>
    <cellStyle name="Q_B &amp; Z_L 2" xfId="35208" xr:uid="{80C0B249-6047-43D9-91FD-169CA66761C1}"/>
    <cellStyle name="Q_B &amp; Z_L 2 2" xfId="35209" xr:uid="{3A941C86-6161-4EBF-BABC-6D313B5FB52F}"/>
    <cellStyle name="Q_B &amp; Z_L 3" xfId="35210" xr:uid="{678AD6D2-8EDD-47AE-A569-99D7A2E76219}"/>
    <cellStyle name="Q_B &amp; Z_LEXUS_12.31.09" xfId="1918" xr:uid="{18576DB8-7BC8-4162-AF28-BEA4828283EF}"/>
    <cellStyle name="Q_B &amp; Z_LEXUS_12.31.09 2" xfId="35211" xr:uid="{C6000E2F-E2AB-4DFA-B546-C54C03036FC4}"/>
    <cellStyle name="Q_B &amp; Z_LEXUS_12.31.09 2 2" xfId="35212" xr:uid="{CD61ACA0-7BC0-40BD-91B2-4FFCAD900B7D}"/>
    <cellStyle name="Q_B &amp; Z_LEXUS_12.31.09 3" xfId="35213" xr:uid="{1EBB939B-0F97-4FF5-A958-8AE53400C514}"/>
    <cellStyle name="Q_B &amp; Z_Photolibrary_WP_06.30.09" xfId="1919" xr:uid="{0848B631-01C2-4188-873A-60A4FF998F29}"/>
    <cellStyle name="Q_B &amp; Z_Photolibrary_WP_06.30.09 2" xfId="35214" xr:uid="{85365318-5487-4210-BA28-E44C39FA69E6}"/>
    <cellStyle name="Q_B &amp; Z_Photolibrary_WP_06.30.09 2 2" xfId="35215" xr:uid="{32C4B362-1C33-4F7E-8BFC-EC1472BEB8DA}"/>
    <cellStyle name="Q_B &amp; Z_Photolibrary_WP_06.30.09 3" xfId="35216" xr:uid="{2DE50149-04FB-4D9E-BF44-05789A8E8A26}"/>
    <cellStyle name="Q_B &amp; Z_predictive_40" xfId="1920" xr:uid="{F40DBBA8-D372-4B45-893C-BCEFF203DDD0}"/>
    <cellStyle name="Q_B &amp; Z_predictive_40 2" xfId="35217" xr:uid="{72CD2B99-083D-4E3A-88D7-07A8F131B218}"/>
    <cellStyle name="Q_B &amp; Z_predictive_40 2 2" xfId="35218" xr:uid="{C6B4B15E-F2B2-42AC-BF5B-C5F1C1208B8C}"/>
    <cellStyle name="Q_B &amp; Z_predictive_40 3" xfId="35219" xr:uid="{692A20F9-B075-47D0-886C-3F56411981D8}"/>
    <cellStyle name="Q_B &amp; Z_S002_FS_06.30.09_joice" xfId="1921" xr:uid="{8996EAE0-7926-4B74-8E46-05AC4E7BA69F}"/>
    <cellStyle name="Q_B &amp; Z_S002_FS_12.31.08_Joice" xfId="1922" xr:uid="{025692EE-9503-490C-A038-1FEBB0063064}"/>
    <cellStyle name="Q_B &amp; Z_S002_FS_12.31.08_Joice 2" xfId="35220" xr:uid="{99B39D3D-C4D9-4730-BCD8-EB60A6B4E1D7}"/>
    <cellStyle name="Q_B &amp; Z_S002_FS_12.31.08_Joice 2 2" xfId="35221" xr:uid="{7ACB8C7C-C6AF-40A5-87BA-1976776266BF}"/>
    <cellStyle name="Q_B &amp; Z_S002_FS_12.31.08_Joice 3" xfId="35222" xr:uid="{EDF7305C-A11C-4263-AC52-E9874C34C0FD}"/>
    <cellStyle name="Q_B &amp; Z_SCMT_BB_12.31.08" xfId="1923" xr:uid="{CEDCC0F3-3443-458A-BE1C-90A3F896780C}"/>
    <cellStyle name="Q_B &amp; Z_SCMT_KK_12.31.08" xfId="1924" xr:uid="{D10F1349-C261-454D-82F9-ED5C797D89FD}"/>
    <cellStyle name="Q_B &amp; Z_SCMT_MM_12.31.08" xfId="1925" xr:uid="{93962BC3-A846-4066-9F25-70DEC38E06E2}"/>
    <cellStyle name="Q_B &amp; Z_SCMT_MM_12.31.08 2" xfId="35223" xr:uid="{E5D9ADE8-8AA1-409D-BE64-D34A56D85920}"/>
    <cellStyle name="Q_B &amp; Z_SCMT_MM_12.31.08 2 2" xfId="35224" xr:uid="{FDB24D2D-B102-4909-8009-621C9808114D}"/>
    <cellStyle name="Q_B &amp; Z_SCMT_MM_12.31.08 3" xfId="35225" xr:uid="{E5791327-D235-46C8-B947-481CFC57E7F1}"/>
    <cellStyle name="Q_B &amp; Z_SPSU Q1'08" xfId="1926" xr:uid="{54474EFD-6A54-47B6-997E-6D03EAF04655}"/>
    <cellStyle name="Q_B &amp; Z_SPSU Q1'08 2" xfId="35226" xr:uid="{E846986E-BBD5-49F4-BAB4-1DE8E2E45B77}"/>
    <cellStyle name="Q_B &amp; Z_SPSU Q1'08 2 2" xfId="35227" xr:uid="{82187D83-7C2A-4594-909B-FF97BD2AEE62}"/>
    <cellStyle name="Q_B &amp; Z_SPSU Q1'08 3" xfId="35228" xr:uid="{0E5634F1-EDB6-4B95-AA2B-2086DD76C994}"/>
    <cellStyle name="Q_B &amp; Z_SPSU_07_Kwang" xfId="1927" xr:uid="{4E120487-F405-47B4-B084-9314F8253573}"/>
    <cellStyle name="Q_B &amp; Z_SPSU_07_Kwang 2" xfId="35229" xr:uid="{713B8B85-C87A-4E76-9DA1-03F0CB838B37}"/>
    <cellStyle name="Q_B &amp; Z_SPSU_07_Kwang 2 2" xfId="35230" xr:uid="{B5F61AA6-8CBB-449A-B9E8-BE72811431C0}"/>
    <cellStyle name="Q_B &amp; Z_SPSU_07_Kwang 3" xfId="35231" xr:uid="{E85CBD66-CEE2-4F05-8866-541221A5CD8C}"/>
    <cellStyle name="Q_B &amp; Z_SPSU_30_12.31.07_kwang" xfId="1928" xr:uid="{8BB2C70B-8F9E-406A-9BAF-BE1FB495C2ED}"/>
    <cellStyle name="Q_B &amp; Z_SPSU_30_12.31.07_kwang 2" xfId="35232" xr:uid="{F0FD32C7-D74F-48DB-A48A-28535C044BC8}"/>
    <cellStyle name="Q_B &amp; Z_SPSU_30_12.31.07_kwang 2 2" xfId="35233" xr:uid="{4114B108-7C57-4F66-891D-A89D570B7CFE}"/>
    <cellStyle name="Q_B &amp; Z_SPSU_30_12.31.07_kwang 3" xfId="35234" xr:uid="{D0E14A4C-F73A-4B9C-9AC7-7D21F5292250}"/>
    <cellStyle name="Q_B &amp; Z_SPSU_30_12.31.07_kwang_30 P j" xfId="1929" xr:uid="{D42CBDF0-A67C-4345-9CDD-C0B6283EEDF3}"/>
    <cellStyle name="Q_B &amp; Z_SPSU_30_12.31.07_kwang_30 P j 2" xfId="35235" xr:uid="{435DA56A-D2BF-4305-8CAC-8E608EB820CA}"/>
    <cellStyle name="Q_B &amp; Z_SPSU_30_12.31.07_kwang_30 P j 2 2" xfId="35236" xr:uid="{C47C497C-E00D-4E0A-A2E7-DA538C302834}"/>
    <cellStyle name="Q_B &amp; Z_SPSU_30_12.31.07_kwang_30 P j 3" xfId="35237" xr:uid="{23EFE1D5-4432-4E35-977F-9980CD26BC30}"/>
    <cellStyle name="Q_B &amp; Z_SPSU_30_12.31.07_kwang_30_SPSU_Q1'08" xfId="1930" xr:uid="{1D39A146-D2B8-44E5-A574-B428D7691848}"/>
    <cellStyle name="Q_B &amp; Z_SPSU_30_12.31.07_kwang_30_SPSU_Q1'08 2" xfId="35238" xr:uid="{4F63676C-AA96-46FF-83B4-729F428D3F60}"/>
    <cellStyle name="Q_B &amp; Z_SPSU_30_12.31.07_kwang_30_SPSU_Q1'08 2 2" xfId="35239" xr:uid="{A6084E5A-B2C6-47DC-B18C-B4D4CC49C730}"/>
    <cellStyle name="Q_B &amp; Z_SPSU_30_12.31.07_kwang_30_SPSU_Q1'08 3" xfId="35240" xr:uid="{3DEFF454-A50D-4AE6-AA99-871B2A168D79}"/>
    <cellStyle name="Q_B &amp; Z_SPSU_30_12.31.07_kwang_30-2" xfId="1931" xr:uid="{C6B3D4D2-9456-4B8F-83D6-B617EE73D90B}"/>
    <cellStyle name="Q_B &amp; Z_SPSU_30_12.31.07_kwang_30-2 2" xfId="35241" xr:uid="{1898AD1D-BA70-4D00-A971-004960CA7C02}"/>
    <cellStyle name="Q_B &amp; Z_SPSU_30_12.31.07_kwang_30-2 2 2" xfId="35242" xr:uid="{B13ED19A-2D8C-42F7-B7B6-37B4EA28B1E6}"/>
    <cellStyle name="Q_B &amp; Z_SPSU_30_12.31.07_kwang_30-2 3" xfId="35243" xr:uid="{1E2AD95F-0B42-45E8-AFAE-65D5FB5AAF3E}"/>
    <cellStyle name="Q_B &amp; Z_SPSU_30_12.31.07_kwang_EPC_M, MM_03.31.09" xfId="1932" xr:uid="{1DD6C696-A03D-4441-8661-8AB72520E73C}"/>
    <cellStyle name="Q_B &amp; Z_SPSU_30_12.31.07_kwang_EPC_M, MM_03.31.09 2" xfId="35244" xr:uid="{5453E5F4-4793-4361-AE0F-2BF11465F119}"/>
    <cellStyle name="Q_B &amp; Z_SPSU_30_12.31.07_kwang_EPC_M, MM_03.31.09 2 2" xfId="35245" xr:uid="{85085F65-BCEB-4AE3-ACEF-95D95585D331}"/>
    <cellStyle name="Q_B &amp; Z_SPSU_30_12.31.07_kwang_EPC_M, MM_03.31.09 3" xfId="35246" xr:uid="{C6CD6F1C-3BBE-4362-B44D-8AEF90C958BE}"/>
    <cellStyle name="Q_B &amp; Z_SPSU_30_12.31.07_kwang_kwang" xfId="1933" xr:uid="{31D0F91B-F4DF-4D4D-9656-C06EBED96BE8}"/>
    <cellStyle name="Q_B &amp; Z_SPSU_30_12.31.07_kwang_kwang 2" xfId="35247" xr:uid="{275D5EDC-155E-4556-AFC2-50EEB5B41637}"/>
    <cellStyle name="Q_B &amp; Z_SPSU_30_12.31.07_kwang_kwang 2 2" xfId="35248" xr:uid="{24F0E680-597E-4874-A813-D7B4E0A0924F}"/>
    <cellStyle name="Q_B &amp; Z_SPSU_30_12.31.07_kwang_kwang 3" xfId="35249" xr:uid="{46D7C44A-4AF9-47F0-B117-4C06D23C063E}"/>
    <cellStyle name="Q_B &amp; Z_SPSU_30_12.31.07_kwang_WP_EPC gLoY" xfId="1934" xr:uid="{E66D8272-9AF5-45F9-A028-7F0C7E48247A}"/>
    <cellStyle name="Q_B &amp; Z_SPSU_30_12.31.07_kwang_WP_EPC gLoY 2" xfId="35250" xr:uid="{D3F297AA-1D4D-4155-86C6-BF0B606ABBBD}"/>
    <cellStyle name="Q_B &amp; Z_SPSU_30_12.31.07_kwang_WP_EPC gLoY 2 2" xfId="35251" xr:uid="{8B118E37-D8B9-4C4D-AF39-130DDED39B91}"/>
    <cellStyle name="Q_B &amp; Z_SPSU_30_12.31.07_kwang_WP_EPC gLoY 3" xfId="35252" xr:uid="{8B426810-6382-4646-9233-E6153FFE1F94}"/>
    <cellStyle name="Q_B &amp; Z_SPSU_30_12.31.07_kwang_ZP_BS_12.31.08" xfId="1935" xr:uid="{E03A3B75-95C3-4637-8B61-27921858BA58}"/>
    <cellStyle name="Q_B &amp; Z_SPSU_30_12.31.07_kwang_ZP_BS_12.31.08 2" xfId="35253" xr:uid="{7794F61A-ECC3-412E-B323-8F20E4E0AF7F}"/>
    <cellStyle name="Q_B &amp; Z_SPSU_30_12.31.07_kwang_ZP_BS_12.31.08 2 2" xfId="35254" xr:uid="{67636561-D4B0-4B62-AFA1-4FFB70C9F43C}"/>
    <cellStyle name="Q_B &amp; Z_SPSU_30_12.31.07_kwang_ZP_BS_12.31.08 3" xfId="35255" xr:uid="{785EC695-D102-409B-8BE1-2B35923AC5DB}"/>
    <cellStyle name="Q_B &amp; Z_SPSU_30_12.31.07_kwang_ZP_D" xfId="1936" xr:uid="{CF5A1990-312A-4BEE-9077-D344E355FE72}"/>
    <cellStyle name="Q_B &amp; Z_SPSU_30_12.31.07_kwang_ZP_D 2" xfId="35256" xr:uid="{32F78E6E-C15B-4662-BCBA-9CE1AB1529E3}"/>
    <cellStyle name="Q_B &amp; Z_SPSU_30_12.31.07_kwang_ZP_D 2 2" xfId="35257" xr:uid="{78BD34F6-3B6B-459D-879C-8AD75DA26B2D}"/>
    <cellStyle name="Q_B &amp; Z_SPSU_30_12.31.07_kwang_ZP_D 3" xfId="35258" xr:uid="{30455338-056E-430D-AC3E-9780D4A7BD2E}"/>
    <cellStyle name="Q_B &amp; Z_SPSU_70_cutoff P j" xfId="1937" xr:uid="{9A16D006-D864-4F1F-ACB6-24E5C1B7A378}"/>
    <cellStyle name="Q_B &amp; Z_SPSU_70_cutoff P j 2" xfId="35259" xr:uid="{A3415CC1-4ACA-4EAF-8B2B-126ECB4AB1EA}"/>
    <cellStyle name="Q_B &amp; Z_SPSU_70_cutoff P j 2 2" xfId="35260" xr:uid="{1D64C265-01D8-46D9-B752-BEA33611D444}"/>
    <cellStyle name="Q_B &amp; Z_SPSU_70_cutoff P j 3" xfId="35261" xr:uid="{1239BB0C-6712-4950-929A-0A9F9AF3C9C9}"/>
    <cellStyle name="Q_B &amp; Z_SPSU_KK_12.31.07" xfId="1938" xr:uid="{5C5A0254-1BC1-48CE-9A05-46B12C2BEEEC}"/>
    <cellStyle name="Q_B &amp; Z_SPSU_KK_12.31.07 2" xfId="35262" xr:uid="{7ABC62FA-FD3F-47E7-B1D7-17749CF2F0F1}"/>
    <cellStyle name="Q_B &amp; Z_SPSU_KK_12.31.07 2 2" xfId="35263" xr:uid="{D3638DEB-EBDD-4813-8F46-DA0625DA889B}"/>
    <cellStyle name="Q_B &amp; Z_SPSU_KK_12.31.07 3" xfId="35264" xr:uid="{6C69607A-F3A8-43A7-8F0C-DF6C2B34B410}"/>
    <cellStyle name="Q_B &amp; Z_SPSU_KK_12.31.07_30 P j" xfId="1939" xr:uid="{7C40EF01-FDD5-4717-A873-6D104C4F2449}"/>
    <cellStyle name="Q_B &amp; Z_SPSU_KK_12.31.07_30 P j 2" xfId="35265" xr:uid="{DB1B8296-3EB1-43B2-8943-9048B906ABC6}"/>
    <cellStyle name="Q_B &amp; Z_SPSU_KK_12.31.07_30 P j 2 2" xfId="35266" xr:uid="{15CF2BE5-E33B-4C5D-898D-402E8690F5D8}"/>
    <cellStyle name="Q_B &amp; Z_SPSU_KK_12.31.07_30 P j 3" xfId="35267" xr:uid="{F47AA2EB-F501-4BFA-BA27-57132C151221}"/>
    <cellStyle name="Q_B &amp; Z_SPSU_KK_12.31.07_kwang" xfId="1940" xr:uid="{B2A53CFE-18C7-4DB8-9F07-4BDA9CE5487D}"/>
    <cellStyle name="Q_B &amp; Z_SPSU_Q3'07_nid update" xfId="1941" xr:uid="{BC67BD49-6999-4160-8CEA-97E4189E3164}"/>
    <cellStyle name="Q_B &amp; Z_SPSU_WP_M,MM,CC_YE2007" xfId="1942" xr:uid="{9D8066A8-80E2-428D-A39B-A974C64E65B6}"/>
    <cellStyle name="Q_B &amp; Z_SPSU_WP_M,MM,CC_YE2007 2" xfId="35268" xr:uid="{5368C5C7-3116-4B92-8AFF-1F91F08ACCB2}"/>
    <cellStyle name="Q_B &amp; Z_SPSU_WP_M,MM,CC_YE2007 2 2" xfId="35269" xr:uid="{674A031E-EECD-484E-BD23-BA0CE5F82A22}"/>
    <cellStyle name="Q_B &amp; Z_SPSU_WP_M,MM,CC_YE2007 3" xfId="35270" xr:uid="{8C528315-7300-48CE-B879-87D8B36125A3}"/>
    <cellStyle name="Q_B &amp; Z_SPSU_WP_M,MM_YE2007" xfId="1943" xr:uid="{36421388-5247-4E70-9F99-D8B882B01140}"/>
    <cellStyle name="Q_B &amp; Z_SPSU_WP_M,MM_YE2007 2" xfId="35271" xr:uid="{BD974FA3-25EF-4498-AE69-C2044BC61D15}"/>
    <cellStyle name="Q_B &amp; Z_SPSU_WP_M,MM_YE2007 2 2" xfId="35272" xr:uid="{69BDDF8F-265A-4CC0-9A61-47E77ED0A661}"/>
    <cellStyle name="Q_B &amp; Z_SPSU_WP_M,MM_YE2007 3" xfId="35273" xr:uid="{615DA306-C8DE-443D-9045-D1BEB259743F}"/>
    <cellStyle name="Q_B &amp; Z_SPSU_WP_U_2007" xfId="1944" xr:uid="{3BDC8167-8B36-44B5-96FE-F9014F836E75}"/>
    <cellStyle name="Q_B &amp; Z_SPSU_WP_U_2007 2" xfId="35274" xr:uid="{FB3E3D61-56C3-490D-8921-E4C8DFCAFDEE}"/>
    <cellStyle name="Q_B &amp; Z_SPSU_WP_U_2007 2 2" xfId="35275" xr:uid="{F078FB56-DE6A-46D1-9B0C-71FFA2B32431}"/>
    <cellStyle name="Q_B &amp; Z_SPSU_WP_U_2007 3" xfId="35276" xr:uid="{04409565-38BC-4CD2-8D63-2CFC766A0C07}"/>
    <cellStyle name="Q_B &amp; Z_SPSU_WP_U_2007_30 P j" xfId="1945" xr:uid="{F2F60B7B-2355-45D8-948A-35080BB15EC6}"/>
    <cellStyle name="Q_B &amp; Z_SPSU_WP_U_2007_30 P j 2" xfId="35277" xr:uid="{1C9F6E36-FD31-4090-A9CB-3150CBAA1FEB}"/>
    <cellStyle name="Q_B &amp; Z_SPSU_WP_U_2007_30 P j 2 2" xfId="35278" xr:uid="{24397B63-F949-4BCF-B2C7-FD6C36E32796}"/>
    <cellStyle name="Q_B &amp; Z_SPSU_WP_U_2007_30 P j 3" xfId="35279" xr:uid="{B048DE52-A9FE-4940-A163-9889FD63F00F}"/>
    <cellStyle name="Q_B &amp; Z_SPSU_WP_U_2007_EPC_M, MM_03.31.09" xfId="1946" xr:uid="{262952F5-607D-405A-AA62-AF7A5E5955E0}"/>
    <cellStyle name="Q_B &amp; Z_SPSU_WP_U_2007_EPC_M, MM_03.31.09 2" xfId="35280" xr:uid="{518801D8-0F3B-4042-8423-CE44CA88419D}"/>
    <cellStyle name="Q_B &amp; Z_SPSU_WP_U_2007_EPC_M, MM_03.31.09 2 2" xfId="35281" xr:uid="{2B5D44CB-1DDC-40C0-9B83-61105853AC4A}"/>
    <cellStyle name="Q_B &amp; Z_SPSU_WP_U_2007_EPC_M, MM_03.31.09 3" xfId="35282" xr:uid="{FDF834E7-7B9B-4DF1-9119-2B2A4C94DC41}"/>
    <cellStyle name="Q_B &amp; Z_SPSU_WP_U_2007_kwang" xfId="1947" xr:uid="{6E620818-4E45-470B-8338-C70D128E0668}"/>
    <cellStyle name="Q_B &amp; Z_SPSU_WP_U_2007_kwang 2" xfId="35283" xr:uid="{FB91C476-F6AE-4F5A-AF48-B80BAAA46143}"/>
    <cellStyle name="Q_B &amp; Z_SPSU_WP_U_2007_kwang 2 2" xfId="35284" xr:uid="{DFD75ABD-56D0-4D37-AD70-B140C798CBB1}"/>
    <cellStyle name="Q_B &amp; Z_SPSU_WP_U_2007_kwang 3" xfId="35285" xr:uid="{0614A855-4BDC-4F36-8BC2-6F2CAF8F8290}"/>
    <cellStyle name="Q_B &amp; Z_SPSU_WP_U_2007_WP_EPC gLoY" xfId="1948" xr:uid="{4113FCD8-DED0-4FE8-AF69-ED41E68F2EF2}"/>
    <cellStyle name="Q_B &amp; Z_SPSU_WP_U_2007_WP_EPC gLoY 2" xfId="35286" xr:uid="{7A4BF6ED-ADD7-4F26-AE67-D11C30D756AB}"/>
    <cellStyle name="Q_B &amp; Z_SPSU_WP_U_2007_WP_EPC gLoY 2 2" xfId="35287" xr:uid="{DFB59B5B-579A-4F02-A42A-A2CC5038C16D}"/>
    <cellStyle name="Q_B &amp; Z_SPSU_WP_U_2007_WP_EPC gLoY 3" xfId="35288" xr:uid="{E0C76B74-A812-4310-A06B-08613407EAF3}"/>
    <cellStyle name="Q_B &amp; Z_SPSU_WP_U_2007_ZP_BS_12.31.08" xfId="1949" xr:uid="{D9585B4F-B42E-4C77-95E0-3367435E9668}"/>
    <cellStyle name="Q_B &amp; Z_SPSU_WP_U_2007_ZP_BS_12.31.08 2" xfId="35289" xr:uid="{BA28CDCA-E172-41B1-9627-07BFF32B4CE8}"/>
    <cellStyle name="Q_B &amp; Z_SPSU_WP_U_2007_ZP_BS_12.31.08 2 2" xfId="35290" xr:uid="{999A18CA-5228-4C68-BDF8-F8BC681DE64F}"/>
    <cellStyle name="Q_B &amp; Z_SPSU_WP_U_2007_ZP_BS_12.31.08 3" xfId="35291" xr:uid="{264A652E-8095-435C-BC1A-BD44441B4F7D}"/>
    <cellStyle name="Q_B &amp; Z_SPSU_WP_U_2007_ZP_D" xfId="1950" xr:uid="{4C0C9197-A6BC-49C1-A776-7C9176849D33}"/>
    <cellStyle name="Q_B &amp; Z_SPSU_WP_U_2007_ZP_D 2" xfId="35292" xr:uid="{9E53ED18-4E28-4501-AC8E-5B0D312C8494}"/>
    <cellStyle name="Q_B &amp; Z_SPSU_WP_U_2007_ZP_D 2 2" xfId="35293" xr:uid="{45CA587E-3B57-498A-A072-B4460D3F2C20}"/>
    <cellStyle name="Q_B &amp; Z_SPSU_WP_U_2007_ZP_D 3" xfId="35294" xr:uid="{A26765D0-2D3C-4994-ACBD-89DC26499857}"/>
    <cellStyle name="Q_B &amp; Z_SPSU_WP08_Kwang" xfId="1951" xr:uid="{61C7C8C4-A2C9-485A-9F31-B1386B53C55A}"/>
    <cellStyle name="Q_B &amp; Z_sum adj" xfId="1952" xr:uid="{F186E926-25FD-4087-8785-95600814E57C}"/>
    <cellStyle name="Q_B &amp; Z_sum adj 2" xfId="35295" xr:uid="{48743726-EA7E-43C9-B191-89CD8DAAEAAE}"/>
    <cellStyle name="Q_B &amp; Z_sum adj 2 2" xfId="35296" xr:uid="{C69E24B9-E4A2-4463-82E5-4329A4CA3E73}"/>
    <cellStyle name="Q_B &amp; Z_sum adj 3" xfId="35297" xr:uid="{E8118FA4-DB82-41C1-9159-AAAF2556E540}"/>
    <cellStyle name="Q_B &amp; Z_ThaOt_12.31.07_kwang" xfId="1953" xr:uid="{E33C8E16-8954-4905-894D-1752D24D113A}"/>
    <cellStyle name="Q_B &amp; Z_ThaOt_12.31.07_kwang 2" xfId="35298" xr:uid="{5261BBB8-E57D-40D8-A45B-1541FF49DB08}"/>
    <cellStyle name="Q_B &amp; Z_ThaOt_12.31.07_kwang 2 2" xfId="35299" xr:uid="{DB339995-BA75-4D66-8A1F-21D963E72B7A}"/>
    <cellStyle name="Q_B &amp; Z_ThaOt_12.31.07_kwang 3" xfId="35300" xr:uid="{11B9EC5A-6068-48AD-A6F8-11E9B12D24B2}"/>
    <cellStyle name="Q_B &amp; Z_ThaOt_12.31.07_kwang_30 P j" xfId="1954" xr:uid="{6A8C9A4F-27F4-4DD6-A034-B6EBBBDB0369}"/>
    <cellStyle name="Q_B &amp; Z_ThaOt_12.31.07_kwang_EPC_M, MM_03.31.09" xfId="1955" xr:uid="{52A60B9E-63DE-4F94-BA0E-DDCB8AAF1270}"/>
    <cellStyle name="Q_B &amp; Z_ThaOt_12.31.07_kwang_kwang" xfId="1956" xr:uid="{8A1654C6-0FA1-4CCD-BAC2-12B251F1A428}"/>
    <cellStyle name="Q_B &amp; Z_ThaOt_12.31.07_kwang_kwang 2" xfId="35301" xr:uid="{069F8698-146F-436A-9D14-A8B3F32B773D}"/>
    <cellStyle name="Q_B &amp; Z_ThaOt_12.31.07_kwang_kwang 2 2" xfId="35302" xr:uid="{A02B3DD3-31AA-4E4F-BE31-6DAC7746D766}"/>
    <cellStyle name="Q_B &amp; Z_ThaOt_12.31.07_kwang_kwang 3" xfId="35303" xr:uid="{AB6E1535-C51F-47DD-A7AE-DF60F9C885E4}"/>
    <cellStyle name="Q_B &amp; Z_ThaOt_12.31.07_kwang_WP_EPC gLoY" xfId="1957" xr:uid="{B99104C0-6980-47D2-ADB3-EDF8FD3F8D1F}"/>
    <cellStyle name="Q_B &amp; Z_ThaOt_12.31.07_kwang_ZP_BS_12.31.08" xfId="1958" xr:uid="{1D860AB5-874E-4171-AFCE-04C0FB890DA5}"/>
    <cellStyle name="Q_B &amp; Z_ThaOt_12.31.07_kwang_ZP_BS_12.31.08 2" xfId="35304" xr:uid="{E4F81FBE-750E-4114-B39F-CD7EFCFB27F1}"/>
    <cellStyle name="Q_B &amp; Z_ThaOt_12.31.07_kwang_ZP_BS_12.31.08 2 2" xfId="35305" xr:uid="{A9262342-F884-4F1A-9B4C-8D9BB657965E}"/>
    <cellStyle name="Q_B &amp; Z_ThaOt_12.31.07_kwang_ZP_BS_12.31.08 3" xfId="35306" xr:uid="{3F27CECA-A3D5-43E5-A8D7-F4856A007758}"/>
    <cellStyle name="Q_B &amp; Z_ThaOt_12.31.07_kwang_ZP_D" xfId="1959" xr:uid="{75F5B083-6DC4-4862-99D2-65CFC55DD7FD}"/>
    <cellStyle name="Q_B &amp; Z_ThaOt_12.31.07_kwang_ZP_D 2" xfId="35307" xr:uid="{BFC519D0-79E9-4F9A-8910-9A2774455CAB}"/>
    <cellStyle name="Q_B &amp; Z_ThaOt_12.31.07_kwang_ZP_D 2 2" xfId="35308" xr:uid="{F35EB50E-A4D6-49A6-B39B-2C901AA88336}"/>
    <cellStyle name="Q_B &amp; Z_ThaOt_12.31.07_kwang_ZP_D 3" xfId="35309" xr:uid="{773C5D92-5556-40EA-8159-3A30561F5FC0}"/>
    <cellStyle name="Q_B &amp; Z_Top_tarakorn_12.31.08" xfId="1960" xr:uid="{56AD0D5A-6212-4A87-9DF4-10AE56501E4A}"/>
    <cellStyle name="Q_B &amp; Z_Top_tarakorn_12.31.08 2" xfId="35310" xr:uid="{93E39A38-EC0B-4942-BAE9-6575E3B9ECE0}"/>
    <cellStyle name="Q_B &amp; Z_Top_tarakorn_12.31.08 2 2" xfId="35311" xr:uid="{7E33DA3A-F361-47D4-9617-44574B1182DB}"/>
    <cellStyle name="Q_B &amp; Z_Top_tarakorn_12.31.08 3" xfId="35312" xr:uid="{B149CCDF-2EB2-45E7-A977-FE651E74966F}"/>
    <cellStyle name="Q_B &amp; Z_TPH_03.31.09" xfId="1961" xr:uid="{7A0C9BDF-4ABD-492B-B6A6-F553FEFAAECF}"/>
    <cellStyle name="Q_B &amp; Z_TPH_03.31.09 2" xfId="35313" xr:uid="{4F7E3B20-F7D6-42D8-90C6-719C8FB9D77E}"/>
    <cellStyle name="Q_B &amp; Z_TPH_03.31.09 2 2" xfId="35314" xr:uid="{74C1DE94-F46E-4957-B392-297C84AEE8D7}"/>
    <cellStyle name="Q_B &amp; Z_TPH_03.31.09 3" xfId="35315" xr:uid="{BFDD38C0-C1F7-478D-8238-1729CB4E5348}"/>
    <cellStyle name="Q_B &amp; Z_TPH_12.31.08" xfId="1962" xr:uid="{98779F8D-AF63-411F-A907-5B765010B567}"/>
    <cellStyle name="Q_B &amp; Z_TPH_12.31.08 2" xfId="35316" xr:uid="{793B3E66-A07F-4A36-A5A9-669C4F0A4E81}"/>
    <cellStyle name="Q_B &amp; Z_TPH_12.31.08 2 2" xfId="35317" xr:uid="{57007D51-1443-426D-89B1-C5C92099406C}"/>
    <cellStyle name="Q_B &amp; Z_TPH_12.31.08 3" xfId="35318" xr:uid="{D8DF9ABA-730C-4C69-925A-0C26B55D69F4}"/>
    <cellStyle name="Q_B &amp; Z_UFM_WP08_kwang" xfId="1963" xr:uid="{18E00545-505E-4626-B178-FFBA7372343E}"/>
    <cellStyle name="Q_B &amp; Z_WP_EPC" xfId="1964" xr:uid="{2E10579F-464D-4564-B679-C8A5060E8DEE}"/>
    <cellStyle name="Q_B &amp; Z_WP_EPC 2" xfId="35319" xr:uid="{F826C2EC-D150-4A70-B336-79CE60D13EB0}"/>
    <cellStyle name="Q_B &amp; Z_WP_EPC 2 2" xfId="35320" xr:uid="{428D2D29-81BB-431A-9F12-6893AE059B4D}"/>
    <cellStyle name="Q_B &amp; Z_WP_EPC 3" xfId="35321" xr:uid="{9B426A06-D622-4EFE-A27A-1B2B8BFD4C0E}"/>
    <cellStyle name="Q_B &amp; Z_WP_EPC_03.31.09_tai" xfId="1965" xr:uid="{F77132F0-A083-495E-8DA4-FFA5F1ABC909}"/>
    <cellStyle name="Q_B &amp; Z_WP_EPPCO_Q1'09_kwang" xfId="1966" xr:uid="{50E65D94-1FF9-44FA-8C63-BD29237EB12D}"/>
    <cellStyle name="Q_B &amp; Z_WP_PR_YE2007" xfId="1967" xr:uid="{0E2C105C-3AFF-45C6-95B7-81BBE7C88AFE}"/>
    <cellStyle name="Q_B &amp; Z_WP_SPSU Q3'08" xfId="1968" xr:uid="{F78DB078-69F0-4911-BD53-76F72607B1D7}"/>
    <cellStyle name="Q_B &amp; Z_ZP_BS_12.31.08" xfId="1969" xr:uid="{E0CA0034-D9B8-4527-91FF-7356ADF4FF10}"/>
    <cellStyle name="Q_B &amp; Z_ZP_D" xfId="1970" xr:uid="{5F92BF7D-6CEE-4F69-A460-F712A7D89D5A}"/>
    <cellStyle name="Q_B &amp; Z_ZP_KK" xfId="1971" xr:uid="{BB55674C-2E59-4928-8556-DD29D7CA83B8}"/>
    <cellStyle name="Q_B &amp; Z_โรงพยาบาลสัตว์ทองหล่อ_09.30.08" xfId="1972" xr:uid="{AFFE5473-E271-455A-BB4C-DF792D795EC7}"/>
    <cellStyle name="Q_B &amp; Z_โรงพยาบาลสัตว์ทองหล่อ12.31.07" xfId="1973" xr:uid="{A0FE5419-820C-428F-A186-F044733483F4}"/>
    <cellStyle name="Q_BB_EPPCO_03.31.09" xfId="1974" xr:uid="{D29F9F75-86AE-42BC-8F87-F11874AE270D}"/>
    <cellStyle name="Q_Book1" xfId="1975" xr:uid="{666742A6-6735-4F79-91D4-0F771ECB2C60}"/>
    <cellStyle name="Q_Book1 2" xfId="35322" xr:uid="{105BB5B1-FF58-4881-931D-E795205C10FB}"/>
    <cellStyle name="Q_Book1 2 2" xfId="35323" xr:uid="{D9537597-A9E8-4D43-8C76-CD907DDD88BE}"/>
    <cellStyle name="Q_Book1 3" xfId="35324" xr:uid="{B4E6BBC7-FC2B-40F9-99EA-F1FBB6B777D6}"/>
    <cellStyle name="Q_Book1_SCMT_BB_12.31.08" xfId="1976" xr:uid="{80F02D74-7DF4-4496-9C4A-A637F2606E61}"/>
    <cellStyle name="Q_Book1_SCMT_MM_12.31.08" xfId="1977" xr:uid="{A08C1D23-A12C-44EB-8BF0-39F573F4AD5C}"/>
    <cellStyle name="Q_CC" xfId="1978" xr:uid="{8933F9A5-9ACD-4FC5-A393-49F531CF8DD9}"/>
    <cellStyle name="Q_EPC_NN_03.31.09" xfId="1979" xr:uid="{4DFDA71F-8C7D-4D48-9A05-5CBFE5124F36}"/>
    <cellStyle name="Q_EPC_NN_03.31.09 2" xfId="35325" xr:uid="{3D4DD95B-CFC8-4FAF-824C-30A356392B9E}"/>
    <cellStyle name="Q_EPC_NN_03.31.09 2 2" xfId="35326" xr:uid="{E44C8490-B9F8-44FE-8F3C-DCD12E500120}"/>
    <cellStyle name="Q_EPC_NN_03.31.09 3" xfId="35327" xr:uid="{7A943AAC-9BF1-404A-B007-34D668BE7AD8}"/>
    <cellStyle name="Q_EPPCO sum adj" xfId="1980" xr:uid="{5AD90344-D62D-4D5E-B963-9C6139ACDBC4}"/>
    <cellStyle name="Q_EPPCO sum adj 2" xfId="35328" xr:uid="{F566E902-51A4-4EFC-AA88-211E048B82A7}"/>
    <cellStyle name="Q_EPPCO sum adj 2 2" xfId="35329" xr:uid="{71C666BD-0EC5-451C-94BD-984DE2A6ACDF}"/>
    <cellStyle name="Q_EPPCO sum adj 3" xfId="35330" xr:uid="{2994B574-F122-4FC6-947F-343D70C0F6CD}"/>
    <cellStyle name="Q_EPPCO_FS_03.31.08" xfId="1981" xr:uid="{174DAE3A-9705-4232-8ECB-3D856A3A2780}"/>
    <cellStyle name="Q_EPPCO_FS_03.31.08 2" xfId="35331" xr:uid="{48F6B235-5FA8-4317-8C23-DC540FB75383}"/>
    <cellStyle name="Q_EPPCO_FS_03.31.08 2 2" xfId="35332" xr:uid="{E45514A6-C16A-491C-9037-FDA0B0689499}"/>
    <cellStyle name="Q_EPPCO_FS_03.31.08 3" xfId="35333" xr:uid="{ACAD94E5-3731-4AD4-916C-4979857B31E1}"/>
    <cellStyle name="Q_EPPCO_Q2'09_Pum" xfId="1982" xr:uid="{B5FC3180-F094-4073-B1AB-345B126BED3F}"/>
    <cellStyle name="Q_EPPCO_Q2'09_Pum 2" xfId="35334" xr:uid="{64EE0935-736F-4C96-A757-9B29F8924EF0}"/>
    <cellStyle name="Q_EPPCO_Q2'09_Pum 2 2" xfId="35335" xr:uid="{35C6580F-0962-412C-AD56-06822AD27A58}"/>
    <cellStyle name="Q_EPPCO_Q2'09_Pum 3" xfId="35336" xr:uid="{7E716DC9-0953-49F4-B32C-2C499F2E074A}"/>
    <cellStyle name="Q_EPPCO_U_12.31.07" xfId="1983" xr:uid="{E43352CB-0C39-4E99-9E1F-67A56E61429F}"/>
    <cellStyle name="Q_EPPCO_U_12.31.07 2" xfId="35337" xr:uid="{2EAB8DDB-3F22-46E4-84F7-5EE458B1129B}"/>
    <cellStyle name="Q_EPPCO_U_12.31.07 2 2" xfId="35338" xr:uid="{6D6A424D-D174-4C3B-BDD7-649D1D4404F9}"/>
    <cellStyle name="Q_EPPCO_U_12.31.07 3" xfId="35339" xr:uid="{F2B55E3C-1FF9-4675-B201-4758295BE9B3}"/>
    <cellStyle name="Q_F123" xfId="1984" xr:uid="{024D6D3F-F938-4AC5-9B30-C9CCB90FA5FC}"/>
    <cellStyle name="Q_F123 2" xfId="35340" xr:uid="{6A12919F-AA41-4A63-AD1B-320DAA929927}"/>
    <cellStyle name="Q_F123 2 2" xfId="35341" xr:uid="{72BB55AE-95EE-4F87-98C9-F93AA92166AD}"/>
    <cellStyle name="Q_F123 3" xfId="35342" xr:uid="{28433C3E-1D1F-4C41-A325-D53A6718EF56}"/>
    <cellStyle name="Q_F123_30 P j" xfId="1985" xr:uid="{DA6876B9-7E7A-48EE-8C82-6290A6823DAC}"/>
    <cellStyle name="Q_F123_30-2" xfId="1986" xr:uid="{C102CCC0-2B79-4779-B5A5-0E14E86E3F4F}"/>
    <cellStyle name="Q_F123_30-2 2" xfId="35343" xr:uid="{3547EC3F-4D21-48D7-8F9B-7D070D37AFB7}"/>
    <cellStyle name="Q_F123_30-2 2 2" xfId="35344" xr:uid="{F4E23E45-8F99-4418-B8D8-45942E27EC94}"/>
    <cellStyle name="Q_F123_30-2 3" xfId="35345" xr:uid="{578D0305-A9AB-41AA-858F-2B609BE7156F}"/>
    <cellStyle name="Q_F123_Book1" xfId="1987" xr:uid="{26E213E9-8887-4514-BAF1-A9ECE978E846}"/>
    <cellStyle name="Q_F123_CC" xfId="1988" xr:uid="{F7C815B8-A051-468F-B3FB-D19138F84B3D}"/>
    <cellStyle name="Q_F123_CC 2" xfId="35346" xr:uid="{2FC565E6-CB59-493A-AD2C-31A4AFA7A754}"/>
    <cellStyle name="Q_F123_CC 2 2" xfId="35347" xr:uid="{53D55957-2550-4962-8C18-AFB8011B1ACF}"/>
    <cellStyle name="Q_F123_CC 3" xfId="35348" xr:uid="{41EC0AE4-B6A7-4F29-95A9-6526C9206931}"/>
    <cellStyle name="Q_F123_KK_HOT POT_02.29.08" xfId="1989" xr:uid="{5600994B-1867-4FB2-AA38-3C161866CBAB}"/>
    <cellStyle name="Q_F123_L" xfId="1990" xr:uid="{0892B9EA-4174-43AF-9A2E-BA36031CE245}"/>
    <cellStyle name="Q_F123_L 2" xfId="35349" xr:uid="{849F22FB-457D-4B6A-B7D8-ED595306012E}"/>
    <cellStyle name="Q_F123_L 2 2" xfId="35350" xr:uid="{062E76B3-2B49-495A-80EB-6300C6EF4E5F}"/>
    <cellStyle name="Q_F123_L 3" xfId="35351" xr:uid="{24B78C96-0109-49D4-B0B2-CE99ACAAFF35}"/>
    <cellStyle name="Q_F123_SPSU Q1'08" xfId="1991" xr:uid="{B0ABB5E7-4675-49FE-A4BF-772C5AF23D19}"/>
    <cellStyle name="Q_F123_SPSU Q1'08 2" xfId="35352" xr:uid="{65B08453-B05B-4376-BEDD-21DF4D8F4DD7}"/>
    <cellStyle name="Q_F123_SPSU Q1'08 2 2" xfId="35353" xr:uid="{0475BE3D-42CB-459F-9212-45D67CE4BD86}"/>
    <cellStyle name="Q_F123_SPSU Q1'08 3" xfId="35354" xr:uid="{F6BC37D2-CF1C-4B7C-A393-D7D3A0172677}"/>
    <cellStyle name="Q_F123_SPSU_07_Kwang" xfId="1992" xr:uid="{2A4214C6-1C31-4ACF-B268-9711064B0345}"/>
    <cellStyle name="Q_F123_SPSU_07_Kwang 2" xfId="35355" xr:uid="{3DBD33F8-6120-4539-B8DF-742A5007F7FB}"/>
    <cellStyle name="Q_F123_SPSU_07_Kwang 2 2" xfId="35356" xr:uid="{FA204404-D3B7-4F7E-8B99-4E5BCEA7ECB8}"/>
    <cellStyle name="Q_F123_SPSU_07_Kwang 3" xfId="35357" xr:uid="{4B0095CD-B3FF-40DB-BA35-E3E36CDA7FBB}"/>
    <cellStyle name="Q_F123_SPSU_30_12.31.07_kwang" xfId="1993" xr:uid="{2F6448A4-34A6-4499-BCD4-A146ACADCFD4}"/>
    <cellStyle name="Q_F123_SPSU_30_12.31.07_kwang 2" xfId="35358" xr:uid="{9DB2B2FA-E147-4B6C-A189-06386AC9C684}"/>
    <cellStyle name="Q_F123_SPSU_30_12.31.07_kwang 2 2" xfId="35359" xr:uid="{856F8768-C498-4C0D-B203-69AB65AD2A07}"/>
    <cellStyle name="Q_F123_SPSU_30_12.31.07_kwang 3" xfId="35360" xr:uid="{3CF6E36E-F9FA-460F-987F-DA33CA1F0C7D}"/>
    <cellStyle name="Q_F123_SPSU_70_cutoff P j" xfId="1994" xr:uid="{749DDC3C-0E4D-4E62-A13D-A70DA8EF0F3A}"/>
    <cellStyle name="Q_F123_SPSU_Q3'07_nid update" xfId="1995" xr:uid="{E687E654-8AA4-47A7-A25E-C05CD9EE37F6}"/>
    <cellStyle name="Q_F123_SPSU_WP_M,MM,CC_YE2007" xfId="1996" xr:uid="{0EB1CA95-2DC9-4D7E-A798-F664C7ABDBB2}"/>
    <cellStyle name="Q_F123_SPSU_WP_M,MM_YE2007" xfId="1997" xr:uid="{8CFAD045-ABDD-4A34-9B60-9759D38B0C5B}"/>
    <cellStyle name="Q_F123_SPSU_WP08_Kwang" xfId="1998" xr:uid="{B2A9EF78-62B5-40CD-AB1E-1A999DA5CC1D}"/>
    <cellStyle name="Q_F123_WP_SPSU Q3'08" xfId="1999" xr:uid="{948FD786-953B-47FF-A6F5-44375137FD6E}"/>
    <cellStyle name="Q_GL_WP_Q109" xfId="2000" xr:uid="{05AA5F58-C494-45A2-8261-BEC184D94E9D}"/>
    <cellStyle name="Q_Joice_A,30" xfId="2001" xr:uid="{382C6589-421D-4274-9353-CE05DEF11102}"/>
    <cellStyle name="Q_KK_Pet care_05.22.08" xfId="2002" xr:uid="{B1EDE482-B991-448B-AF43-535BDE8A9200}"/>
    <cellStyle name="Q_KK_THONG LOR_05.22.08" xfId="2003" xr:uid="{1541570A-84D3-4207-A125-F39F245E2A98}"/>
    <cellStyle name="Q_L" xfId="2004" xr:uid="{7A6D64CC-A862-4BCD-8B83-52A59EFBE90F}"/>
    <cellStyle name="Q_L_1" xfId="2005" xr:uid="{FEF2D4CC-2A9A-41FB-AA02-40A83E542AD0}"/>
    <cellStyle name="Q_L_1 2" xfId="35361" xr:uid="{EA595DDE-3CBD-4560-8A35-CF97E4E88347}"/>
    <cellStyle name="Q_L_1 2 2" xfId="35362" xr:uid="{2C6192D8-9A48-47EA-9B43-B40365FE8B0A}"/>
    <cellStyle name="Q_L_1 3" xfId="35363" xr:uid="{77DC08CA-58FD-48FB-A925-FAD3AF65CD8E}"/>
    <cellStyle name="Q_L_30 P j" xfId="2006" xr:uid="{FD4CA8E9-6215-4951-A6DE-D6DD028EAA70}"/>
    <cellStyle name="Q_L_30 P j 2" xfId="35364" xr:uid="{FAE8EE2F-4EA6-4F3E-9F93-DD8EA77A7D66}"/>
    <cellStyle name="Q_L_30 P j 2 2" xfId="35365" xr:uid="{41BEFDFF-77C2-47D4-AE23-C747382C3479}"/>
    <cellStyle name="Q_L_30 P j 3" xfId="35366" xr:uid="{7E82F24D-71B8-4B9D-A7A4-B0EE598438CC}"/>
    <cellStyle name="Q_L_30-2" xfId="2007" xr:uid="{801BB70B-1F02-4439-9E77-DEE4FA24D12A}"/>
    <cellStyle name="Q_L_30-2 2" xfId="35367" xr:uid="{1556A44B-16E0-4495-AA1C-B82C6611B2A0}"/>
    <cellStyle name="Q_L_30-2 2 2" xfId="35368" xr:uid="{41A6BB34-52D7-4FF8-AC97-1AB844262DBE}"/>
    <cellStyle name="Q_L_30-2 3" xfId="35369" xr:uid="{BA782C9F-C1AB-4052-B5A4-FA9427DE7129}"/>
    <cellStyle name="Q_L_Book1" xfId="2008" xr:uid="{AAE9C042-8021-4E52-A3B7-05837F7AC733}"/>
    <cellStyle name="Q_L_CC" xfId="2009" xr:uid="{BEC80061-96A6-47F0-884D-C078225A60F4}"/>
    <cellStyle name="Q_L_CC 2" xfId="35370" xr:uid="{F41D026C-88E6-43D2-BC13-D8145B233714}"/>
    <cellStyle name="Q_L_CC 2 2" xfId="35371" xr:uid="{CDDD342D-AEEA-44A0-AD05-72FAD2795966}"/>
    <cellStyle name="Q_L_CC 3" xfId="35372" xr:uid="{2E36B940-370B-4E88-8AA9-C62A1590832B}"/>
    <cellStyle name="Q_L_KK_HOT POT_02.29.08" xfId="2010" xr:uid="{603B8739-A248-411F-9B93-E8A30B2F082F}"/>
    <cellStyle name="Q_L_L" xfId="2011" xr:uid="{64128E02-469C-430E-AF54-526F89E50019}"/>
    <cellStyle name="Q_L_SPSU Q1'08" xfId="2012" xr:uid="{A33AE942-67CA-4397-A1F3-B053DE006984}"/>
    <cellStyle name="Q_L_SPSU Q1'08 2" xfId="35373" xr:uid="{7E571816-A925-42EE-8855-77F4070B15BA}"/>
    <cellStyle name="Q_L_SPSU Q1'08 2 2" xfId="35374" xr:uid="{B153508E-439A-4B9F-A1C3-34B0F6309CD4}"/>
    <cellStyle name="Q_L_SPSU Q1'08 3" xfId="35375" xr:uid="{CAF32398-6EDD-413B-8233-681FAFCCE9A6}"/>
    <cellStyle name="Q_L_SPSU_07_Kwang" xfId="2013" xr:uid="{50AB8A57-0D0A-4AE4-B60D-7342D2360BD2}"/>
    <cellStyle name="Q_L_SPSU_30_12.31.07_kwang" xfId="2014" xr:uid="{66F06505-1136-4140-BDCE-40C9F39FC87F}"/>
    <cellStyle name="Q_L_SPSU_30_12.31.07_kwang 2" xfId="35376" xr:uid="{78A97EB7-B9DE-4A70-A235-6BC9D6C5BE09}"/>
    <cellStyle name="Q_L_SPSU_30_12.31.07_kwang 2 2" xfId="35377" xr:uid="{9A5E41FC-08A4-4B90-82C0-2996457EF1B9}"/>
    <cellStyle name="Q_L_SPSU_30_12.31.07_kwang 3" xfId="35378" xr:uid="{549AAC19-0A12-434D-B8B0-2CD1D524F3D4}"/>
    <cellStyle name="Q_L_SPSU_70_cutoff P j" xfId="2015" xr:uid="{D4AB2189-7065-4E4F-936F-958D12DAA9F7}"/>
    <cellStyle name="Q_L_SPSU_Q3'07_nid update" xfId="2016" xr:uid="{612C085B-8359-4A1C-91D5-C1CF69E48C6C}"/>
    <cellStyle name="Q_L_SPSU_WP_M,MM,CC_YE2007" xfId="2017" xr:uid="{106662C0-CB78-4FC6-A5D4-91262C20688D}"/>
    <cellStyle name="Q_L_SPSU_WP_M,MM,CC_YE2007 2" xfId="35379" xr:uid="{E248D7D2-4BE0-4520-AE36-C0BD44B53266}"/>
    <cellStyle name="Q_L_SPSU_WP_M,MM,CC_YE2007 2 2" xfId="35380" xr:uid="{3D15993A-9193-4E4B-916F-C45EFB7C44F2}"/>
    <cellStyle name="Q_L_SPSU_WP_M,MM,CC_YE2007 3" xfId="35381" xr:uid="{D936F20F-F10C-4A6D-9072-83696E986AE1}"/>
    <cellStyle name="Q_L_SPSU_WP_M,MM_YE2007" xfId="2018" xr:uid="{867B8884-CB92-4777-8130-0ED34F3550E4}"/>
    <cellStyle name="Q_L_SPSU_WP_M,MM_YE2007 2" xfId="35382" xr:uid="{4EDEB7C0-05E3-4C83-B43E-7F831261E177}"/>
    <cellStyle name="Q_L_SPSU_WP_M,MM_YE2007 2 2" xfId="35383" xr:uid="{D41C61FF-4884-4640-9211-5DEC9BD66824}"/>
    <cellStyle name="Q_L_SPSU_WP_M,MM_YE2007 3" xfId="35384" xr:uid="{378ACFAA-228B-4E1F-9467-C0E6A4D8D1FD}"/>
    <cellStyle name="Q_L_SPSU_WP08_Kwang" xfId="2019" xr:uid="{ADE89BE9-1910-443F-9659-5157BB1E0E5F}"/>
    <cellStyle name="Q_L_SPSU_WP08_Kwang 2" xfId="35385" xr:uid="{60A06845-1887-4D04-936D-890446CB8652}"/>
    <cellStyle name="Q_L_SPSU_WP08_Kwang 2 2" xfId="35386" xr:uid="{A138D572-36BA-46DE-BF15-DDB97A42A38E}"/>
    <cellStyle name="Q_L_SPSU_WP08_Kwang 3" xfId="35387" xr:uid="{8B42335A-E09E-404B-BFB4-3350B095D082}"/>
    <cellStyle name="Q_L_WP_SPSU Q3'08" xfId="2020" xr:uid="{521B3054-C5DD-4D7B-95C8-A1B867450619}"/>
    <cellStyle name="Q_L_WP_SPSU Q3'08 2" xfId="35388" xr:uid="{5FFEBFB9-646E-4F8C-A41A-F3912BEC8C24}"/>
    <cellStyle name="Q_L_WP_SPSU Q3'08 2 2" xfId="35389" xr:uid="{C09A90A4-98BE-4BC6-9E3A-8006DBD2C7C3}"/>
    <cellStyle name="Q_L_WP_SPSU Q3'08 3" xfId="35390" xr:uid="{F9E85D13-45F3-40B7-AAB2-7B692A4E12C5}"/>
    <cellStyle name="Q_LEXUS_12.31.09" xfId="2021" xr:uid="{4BF3C97F-059E-473E-A0EE-3FF10294A3D2}"/>
    <cellStyle name="Q_LEXUS_12.31.09 2" xfId="35391" xr:uid="{235562AC-B1B8-4BCB-B3C4-E4E701EF16E8}"/>
    <cellStyle name="Q_LEXUS_12.31.09 2 2" xfId="35392" xr:uid="{239FACEF-A2CD-46FB-9306-D226C93524E2}"/>
    <cellStyle name="Q_LEXUS_12.31.09 3" xfId="35393" xr:uid="{D28E87DD-6429-48C2-A830-60937A12D6CF}"/>
    <cellStyle name="Q_LION_WP_03.31.10" xfId="2022" xr:uid="{45D1EF09-8A3E-4B5A-8AE5-EB7377CB007F}"/>
    <cellStyle name="Q_LION_WP_03.31.10 2" xfId="35394" xr:uid="{10905D9F-09C5-4DF1-885F-84A6011DF2E8}"/>
    <cellStyle name="Q_LION_WP_03.31.10 2 2" xfId="35395" xr:uid="{C74D8C6C-26AF-458C-8929-08860ECB49BC}"/>
    <cellStyle name="Q_LION_WP_03.31.10 3" xfId="35396" xr:uid="{86EE7C4A-E838-4587-ADC9-6DCBC4A8F83D}"/>
    <cellStyle name="Q_MME_WP_Q1'10_FRI" xfId="2023" xr:uid="{23BD459A-9C5B-40B8-94F4-F59728B318EA}"/>
    <cellStyle name="Q_MME_WP_Q1'10_FRI 2" xfId="35397" xr:uid="{0B1C3E90-AC26-4FD9-B033-B36C440CB355}"/>
    <cellStyle name="Q_MME_WP_Q1'10_FRI 2 2" xfId="35398" xr:uid="{C9F7C01C-640C-4DA5-A723-2166C8B2C54E}"/>
    <cellStyle name="Q_MME_WP_Q1'10_FRI 3" xfId="35399" xr:uid="{EC2CB206-DE10-4BC4-BEDC-D02F6678A25A}"/>
    <cellStyle name="Q_MME_WP_Q1'10_tong" xfId="2024" xr:uid="{80DA0BCA-EE17-4DD8-80EA-CED61AB446A4}"/>
    <cellStyle name="Q_MME_WP_Q1'10_tong 2" xfId="35400" xr:uid="{FFE0BFAD-050D-4946-A5D4-A66860A6BFD8}"/>
    <cellStyle name="Q_MME_WP_Q1'10_tong 2 2" xfId="35401" xr:uid="{98C8AD21-7DDC-4186-B36B-590F3BCC87CF}"/>
    <cellStyle name="Q_MME_WP_Q1'10_tong 3" xfId="35402" xr:uid="{DE2BEEFF-6696-43DA-AF20-F90DB1CB43D4}"/>
    <cellStyle name="Q_PCR_B_12.31.06(afterconfirm)" xfId="2025" xr:uid="{48FD00C8-E541-4128-AB92-11B4DDE4B567}"/>
    <cellStyle name="Q_PCR_BB_12.31.07" xfId="2026" xr:uid="{1EBA9C04-F0F9-43CC-9AAF-718D060BDE2F}"/>
    <cellStyle name="Q_PCR_FS_" xfId="2027" xr:uid="{685DCE69-40D2-4B79-986D-1452205EEBD0}"/>
    <cellStyle name="Q_PHC_WP_Oct'07" xfId="2028" xr:uid="{C4E0852A-7B91-4497-BD21-F05C0CC2144D}"/>
    <cellStyle name="Q_Photolibrary_WP_06.30.09" xfId="2029" xr:uid="{5515ED73-43B5-4293-A7C5-45CFABEFC46D}"/>
    <cellStyle name="Q_predictive_40" xfId="2030" xr:uid="{99BBD038-10C3-4DF1-A14E-CA96452CEE2F}"/>
    <cellStyle name="Q_S002_FS_06.30.09_joice" xfId="2031" xr:uid="{22B11D55-7922-4F0B-9AFD-8128F78E7436}"/>
    <cellStyle name="Q_S002_FS_06.30.09_joice 2" xfId="35403" xr:uid="{7CF69FF9-2830-497F-8F7F-E0E5CE1F6255}"/>
    <cellStyle name="Q_S002_FS_06.30.09_joice 2 2" xfId="35404" xr:uid="{75734B06-010A-4B59-972D-EA75FCB6A34E}"/>
    <cellStyle name="Q_S002_FS_06.30.09_joice 3" xfId="35405" xr:uid="{0D35B6AB-BF97-4772-940C-26C7E0EF5B6F}"/>
    <cellStyle name="Q_S002_FS_12.31.08_Joice" xfId="2032" xr:uid="{88D6A2FE-E678-4D5C-AE60-E3501B9B6D0F}"/>
    <cellStyle name="Q_Salary_09.30.04" xfId="2033" xr:uid="{C00ACED2-1AD4-452E-BCF0-A5334E0892B0}"/>
    <cellStyle name="Q_Salary_09.30.04_30 P j" xfId="2034" xr:uid="{EE4AA4DF-5714-4D97-B3D6-ACE680477CF1}"/>
    <cellStyle name="Q_Salary_09.30.04_30-2" xfId="2035" xr:uid="{591AA8B6-2DAD-49BC-BB0F-7A10C5CAF14A}"/>
    <cellStyle name="Q_Salary_09.30.04_Book1" xfId="2036" xr:uid="{A4A4035A-473C-44E2-8A56-87281A562D3E}"/>
    <cellStyle name="Q_Salary_09.30.04_CC" xfId="2037" xr:uid="{3AE1BDDE-E8FE-4F93-9579-5F2433C557E2}"/>
    <cellStyle name="Q_Salary_09.30.04_KK_HOT POT_02.29.08" xfId="2038" xr:uid="{80CEC5DC-67E7-4FA6-968A-F8321D0D2EA3}"/>
    <cellStyle name="Q_Salary_09.30.04_L" xfId="2039" xr:uid="{FDA51604-EE3D-4B13-949C-510CE051A7E3}"/>
    <cellStyle name="Q_Salary_09.30.04_SPSU Q1'08" xfId="2040" xr:uid="{73FBF4EA-69C6-463B-8D15-603A92FD197B}"/>
    <cellStyle name="Q_Salary_09.30.04_SPSU Q1'08 2" xfId="35406" xr:uid="{02A00A22-B6E6-4325-830E-F23432616ACF}"/>
    <cellStyle name="Q_Salary_09.30.04_SPSU Q1'08 2 2" xfId="35407" xr:uid="{CE339712-F424-426A-908B-10D37B8B9521}"/>
    <cellStyle name="Q_Salary_09.30.04_SPSU Q1'08 3" xfId="35408" xr:uid="{81906198-BEB5-4D87-BDCF-8517C033986D}"/>
    <cellStyle name="Q_Salary_09.30.04_SPSU_07_Kwang" xfId="2041" xr:uid="{504F8EA7-E2AF-4EF4-9132-5E83096AD5DC}"/>
    <cellStyle name="Q_Salary_09.30.04_SPSU_30_12.31.07_kwang" xfId="2042" xr:uid="{0D00AC09-40AE-4DDB-8333-1D60F0649697}"/>
    <cellStyle name="Q_Salary_09.30.04_SPSU_70_cutoff P j" xfId="2043" xr:uid="{B3789915-F072-4339-9EB8-AA5344DA7A3E}"/>
    <cellStyle name="Q_Salary_09.30.04_SPSU_Q3'07_nid update" xfId="2044" xr:uid="{8B7FF92D-401F-4B1E-9CBB-5B2076FC4A93}"/>
    <cellStyle name="Q_Salary_09.30.04_SPSU_WP_M,MM,CC_YE2007" xfId="2045" xr:uid="{8710A35D-4062-438B-962A-6EF0DC790D3D}"/>
    <cellStyle name="Q_Salary_09.30.04_SPSU_WP_M,MM_YE2007" xfId="2046" xr:uid="{E933807A-C6ED-45AE-A7AB-D507C6E248DF}"/>
    <cellStyle name="Q_Salary_09.30.04_SPSU_WP08_Kwang" xfId="2047" xr:uid="{EC2877C3-ABF4-41B6-933D-DE23805BCF0C}"/>
    <cellStyle name="Q_Salary_09.30.04_WP_SPSU Q3'08" xfId="2048" xr:uid="{72A20FAB-5245-4FB2-AF5E-F518DC80C0D9}"/>
    <cellStyle name="Q_SCMT_BB_12.31.08" xfId="2049" xr:uid="{5E247C0D-EBE8-435D-87D3-2625B0FCC8E7}"/>
    <cellStyle name="Q_SCMT_KK_12.31.08" xfId="2050" xr:uid="{EA1426A2-A0C1-4732-AC4F-070865AAD35C}"/>
    <cellStyle name="Q_SCMT_MM_12.31.08" xfId="2051" xr:uid="{9DBC748E-034D-47BF-8785-ADF1DCEB8E06}"/>
    <cellStyle name="Q_SPSU Q1'08" xfId="2052" xr:uid="{AEB21F60-C7B5-4322-A899-42121FB91F23}"/>
    <cellStyle name="Q_SPSU_07_Kwang" xfId="2053" xr:uid="{4C3C26B5-1819-4F83-BD11-C6630B28850F}"/>
    <cellStyle name="Q_SPSU_07_Kwang 2" xfId="35409" xr:uid="{D43DF4EF-501D-41BA-A2A7-BB5F31BD4D8D}"/>
    <cellStyle name="Q_SPSU_07_Kwang 2 2" xfId="35410" xr:uid="{C5AEC26C-83B2-4116-8B4C-C409B61F7DF5}"/>
    <cellStyle name="Q_SPSU_07_Kwang 3" xfId="35411" xr:uid="{EFC578F4-B6CA-4D26-9B4E-61D12C443951}"/>
    <cellStyle name="Q_SPSU_30_12.31.07_kwang" xfId="2054" xr:uid="{42C78960-57CE-47D3-8600-821903976A5B}"/>
    <cellStyle name="Q_SPSU_30_12.31.07_kwang_30 P j" xfId="2055" xr:uid="{98C0D582-7658-4905-9B28-D8E21E536B32}"/>
    <cellStyle name="Q_SPSU_30_12.31.07_kwang_30_SPSU_Q1'08" xfId="2056" xr:uid="{13B6A494-239C-4C37-9F6F-5305E347B80B}"/>
    <cellStyle name="Q_SPSU_30_12.31.07_kwang_30-2" xfId="2057" xr:uid="{535A9A3C-502F-4E72-BB67-CF4E7729AB69}"/>
    <cellStyle name="Q_SPSU_30_12.31.07_kwang_EPC_M, MM_03.31.09" xfId="2058" xr:uid="{5ED1ACBE-6D0D-46C2-9EEE-0E57472D9575}"/>
    <cellStyle name="Q_SPSU_30_12.31.07_kwang_kwang" xfId="2059" xr:uid="{BB2C92CF-5106-44AB-B094-642D7E919039}"/>
    <cellStyle name="Q_SPSU_30_12.31.07_kwang_WP_EPC gLoY" xfId="2060" xr:uid="{22DD8E88-CBB8-4BCE-A1A4-A639EBD877A6}"/>
    <cellStyle name="Q_SPSU_30_12.31.07_kwang_ZP_BS_12.31.08" xfId="2061" xr:uid="{AB1A33CD-1FC3-47F9-BC9C-3AC4B123B9D8}"/>
    <cellStyle name="Q_SPSU_30_12.31.07_kwang_ZP_D" xfId="2062" xr:uid="{3BC391B0-282B-4CC7-9779-2DE7CA8E5FF8}"/>
    <cellStyle name="Q_SPSU_70_cutoff P j" xfId="2063" xr:uid="{0B22C814-BAA6-4544-8D71-0E360E77D007}"/>
    <cellStyle name="Q_SPSU_KK_12.31.07" xfId="2064" xr:uid="{F9677B89-403C-46D5-9F57-291013400C93}"/>
    <cellStyle name="Q_SPSU_KK_12.31.07_30 P j" xfId="2065" xr:uid="{57DF0AA9-BEC2-4920-88BE-24EADEB59931}"/>
    <cellStyle name="Q_SPSU_KK_12.31.07_kwang" xfId="2066" xr:uid="{20CA4676-4459-4A6A-B3AD-71DFE4FF3293}"/>
    <cellStyle name="Q_SPSU_Q3'07_nid update" xfId="2067" xr:uid="{312B72CA-362D-4D3E-9389-81217B55414A}"/>
    <cellStyle name="Q_SPSU_WP_M,MM,CC_YE2007" xfId="2068" xr:uid="{7E753683-0447-4AA8-99D7-CD66EAD78ABC}"/>
    <cellStyle name="Q_SPSU_WP_M,MM_YE2007" xfId="2069" xr:uid="{B6565F63-977D-4842-8C2B-4CAE74D05FE5}"/>
    <cellStyle name="Q_SPSU_WP_U_2007" xfId="2070" xr:uid="{FA1CFA5A-7CEA-4EA0-A734-603AB01A37BF}"/>
    <cellStyle name="Q_SPSU_WP_U_2007_30 P j" xfId="2071" xr:uid="{BEEE1D45-205D-4458-A41B-902CF6839120}"/>
    <cellStyle name="Q_SPSU_WP_U_2007_30 P j 2" xfId="35412" xr:uid="{575E6418-6DDB-448F-81BF-6C53CD95968D}"/>
    <cellStyle name="Q_SPSU_WP_U_2007_30 P j 2 2" xfId="35413" xr:uid="{B8EC4B3F-CD74-44FF-A566-89C5FEBBEA4C}"/>
    <cellStyle name="Q_SPSU_WP_U_2007_30 P j 3" xfId="35414" xr:uid="{77245A66-542D-40A6-90F5-B42C3B7C7A6E}"/>
    <cellStyle name="Q_SPSU_WP_U_2007_EPC_M, MM_03.31.09" xfId="2072" xr:uid="{4C7EB828-0845-4CBD-BCF0-144ECA2104F0}"/>
    <cellStyle name="Q_SPSU_WP_U_2007_EPC_M, MM_03.31.09 2" xfId="35415" xr:uid="{00158F88-BCDD-4502-AC3B-AFAC4A23C784}"/>
    <cellStyle name="Q_SPSU_WP_U_2007_EPC_M, MM_03.31.09 2 2" xfId="35416" xr:uid="{47A551A8-543B-4DE2-9916-695938C019D2}"/>
    <cellStyle name="Q_SPSU_WP_U_2007_EPC_M, MM_03.31.09 3" xfId="35417" xr:uid="{4C7E8E7E-CD0B-4E45-B616-C416BFA837BB}"/>
    <cellStyle name="Q_SPSU_WP_U_2007_kwang" xfId="2073" xr:uid="{FDDE21A1-CBA0-4C4D-9748-946D07A3887F}"/>
    <cellStyle name="Q_SPSU_WP_U_2007_kwang 2" xfId="35418" xr:uid="{7961409C-5AFF-43C7-BFD7-6CBD96BAC058}"/>
    <cellStyle name="Q_SPSU_WP_U_2007_kwang 2 2" xfId="35419" xr:uid="{21061395-3773-40F8-8CFC-E5402E1BA7F6}"/>
    <cellStyle name="Q_SPSU_WP_U_2007_kwang 3" xfId="35420" xr:uid="{8652525C-FD48-4117-8E16-7BFDAEF0A031}"/>
    <cellStyle name="Q_SPSU_WP_U_2007_WP_EPC gLoY" xfId="2074" xr:uid="{9BE35637-4D85-4F67-8095-445247F003DB}"/>
    <cellStyle name="Q_SPSU_WP_U_2007_WP_EPC gLoY 2" xfId="35421" xr:uid="{B4BF1AAB-9043-48F7-9E6B-E0CE441128C0}"/>
    <cellStyle name="Q_SPSU_WP_U_2007_WP_EPC gLoY 2 2" xfId="35422" xr:uid="{4E33FC43-9221-44A5-B216-7E704FA69AD5}"/>
    <cellStyle name="Q_SPSU_WP_U_2007_WP_EPC gLoY 3" xfId="35423" xr:uid="{1759F38C-8FF7-45EC-8A4A-61D79EE34992}"/>
    <cellStyle name="Q_SPSU_WP_U_2007_ZP_BS_12.31.08" xfId="2075" xr:uid="{95B31CC8-1AE4-41D4-88DF-EB65ACCEFABB}"/>
    <cellStyle name="Q_SPSU_WP_U_2007_ZP_BS_12.31.08 2" xfId="35424" xr:uid="{458357DD-0DF0-4637-8373-036658629622}"/>
    <cellStyle name="Q_SPSU_WP_U_2007_ZP_BS_12.31.08 2 2" xfId="35425" xr:uid="{F23CCEE2-E599-4632-9B20-016600522767}"/>
    <cellStyle name="Q_SPSU_WP_U_2007_ZP_BS_12.31.08 3" xfId="35426" xr:uid="{97C392B8-D707-4120-9DCB-C8516F0F0775}"/>
    <cellStyle name="Q_SPSU_WP_U_2007_ZP_D" xfId="2076" xr:uid="{BAC8D14D-B1C5-4DFA-9AC0-F2075FA2FF85}"/>
    <cellStyle name="Q_SPSU_WP_U_2007_ZP_D 2" xfId="35427" xr:uid="{533D7E2D-ECEE-47D6-AC5E-D95E973EB7CF}"/>
    <cellStyle name="Q_SPSU_WP_U_2007_ZP_D 2 2" xfId="35428" xr:uid="{1F3A9BDC-A1BE-4597-864E-BFDBE0B51BE9}"/>
    <cellStyle name="Q_SPSU_WP_U_2007_ZP_D 3" xfId="35429" xr:uid="{064801C3-F735-4DC3-8064-CFFD72948B88}"/>
    <cellStyle name="Q_SPSU_WP08_Kwang" xfId="2077" xr:uid="{7D92BC0B-9A04-4958-B586-966A6EEFEDAD}"/>
    <cellStyle name="Q_SPSU_WP08_Kwang 2" xfId="35430" xr:uid="{DAA94E8A-AD30-4D15-A938-2DE4F0E28C18}"/>
    <cellStyle name="Q_SPSU_WP08_Kwang 2 2" xfId="35431" xr:uid="{E4886A74-31EE-4026-B104-EAACEC742AAB}"/>
    <cellStyle name="Q_SPSU_WP08_Kwang 3" xfId="35432" xr:uid="{253BFD20-2274-4F14-A483-D0348369DE39}"/>
    <cellStyle name="Q_SR_10_06(1).30.09" xfId="2078" xr:uid="{80CDFC8E-9291-404E-9656-C6530A246BC0}"/>
    <cellStyle name="Q_SR_10_06(1).30.09 2" xfId="35433" xr:uid="{6FEBB300-405F-4166-8A60-F62BE3F371E1}"/>
    <cellStyle name="Q_SR_10_06(1).30.09 2 2" xfId="35434" xr:uid="{1154469F-A1DD-4888-8021-3271AAE1EC94}"/>
    <cellStyle name="Q_SR_10_06(1).30.09 3" xfId="35435" xr:uid="{1F9714BA-ECCA-42EF-ABEC-94C54F39AEF8}"/>
    <cellStyle name="Q_sum adj" xfId="2079" xr:uid="{8C9678A8-AA4D-403B-9DDD-7CFF3C173BBA}"/>
    <cellStyle name="Q_sum adj 2" xfId="35436" xr:uid="{2512E2C2-5C74-4D5F-9294-5B37DDE6164B}"/>
    <cellStyle name="Q_sum adj 2 2" xfId="35437" xr:uid="{95B22859-C3E0-40C3-98EE-E537C7A2501F}"/>
    <cellStyle name="Q_sum adj 3" xfId="35438" xr:uid="{476311D5-246A-4B37-B2EE-716438A42B8A}"/>
    <cellStyle name="Q_THA_12.31.06" xfId="2080" xr:uid="{49C15FF9-5E8F-4550-B7BB-7CF61E66D615}"/>
    <cellStyle name="Q_THA_12.31.06 2" xfId="35439" xr:uid="{C33FB6FD-9A98-442F-8874-8E7EA647B1AF}"/>
    <cellStyle name="Q_THA_12.31.06 2 2" xfId="35440" xr:uid="{DEA70D9E-AF60-4D70-9C17-771205DE2C71}"/>
    <cellStyle name="Q_THA_12.31.06 3" xfId="35441" xr:uid="{F5E5A123-9A88-411A-A5AC-FE130094B4FB}"/>
    <cellStyle name="Q_THA_12.31.06_EPPCO_Q2'09_Pum" xfId="2081" xr:uid="{A7D5723D-4F83-4D56-B003-8449C0D1F080}"/>
    <cellStyle name="Q_THA_12.31.06_WP_EPC" xfId="2082" xr:uid="{A4D8EA00-F313-421F-A84F-3241FCAD4228}"/>
    <cellStyle name="Q_THA_12.31.06_WP_EPC 2" xfId="35442" xr:uid="{3936C0AC-62B2-48E3-91A2-AEEC12F05B2F}"/>
    <cellStyle name="Q_THA_12.31.06_WP_EPC 2 2" xfId="35443" xr:uid="{7886D74E-25B6-4EF8-935D-A98F3D2FD1A3}"/>
    <cellStyle name="Q_THA_12.31.06_WP_EPC 3" xfId="35444" xr:uid="{D57EE1CC-70E2-4D16-BA17-41CE8F0F4668}"/>
    <cellStyle name="Q_THA_12.31.06_WP_EPPCO_Q1'09_kwang" xfId="2083" xr:uid="{CF20AD59-9B4C-46A6-8F82-162DB8DE5D2B}"/>
    <cellStyle name="Q_THA_12.31.06_WP_EPPCO_Q1'09_kwang 2" xfId="35445" xr:uid="{BFFF31FF-CEE1-4B88-99B8-34E2B135CCA8}"/>
    <cellStyle name="Q_THA_12.31.06_WP_EPPCO_Q1'09_kwang 2 2" xfId="35446" xr:uid="{278B9315-8A3F-4C37-B3FA-80517CB7BFCD}"/>
    <cellStyle name="Q_THA_12.31.06_WP_EPPCO_Q1'09_kwang 3" xfId="35447" xr:uid="{2C49DAC1-8601-4C5C-88BA-A7A6037F1CBF}"/>
    <cellStyle name="Q_THA_20_12.31.07" xfId="2084" xr:uid="{2B1D1A55-C07B-482C-B617-EDC9842D8D8C}"/>
    <cellStyle name="Q_THA_20_12.31.07 2" xfId="35448" xr:uid="{321EB839-4729-47E3-9EF5-FBBF4A1C39B6}"/>
    <cellStyle name="Q_THA_20_12.31.07 2 2" xfId="35449" xr:uid="{D4662EB3-DC9A-4FC2-95D4-03D237A63B48}"/>
    <cellStyle name="Q_THA_20_12.31.07 3" xfId="35450" xr:uid="{5C697F12-8EF0-44AB-9B34-8B12DC895BC6}"/>
    <cellStyle name="Q_ThaOt_12.31.07_kwang" xfId="2085" xr:uid="{A5AF7C26-C943-406F-A777-617032F4E6C2}"/>
    <cellStyle name="Q_ThaOt_12.31.07_kwang 2" xfId="35451" xr:uid="{31C9A92C-D81D-4D84-9649-200D71366518}"/>
    <cellStyle name="Q_ThaOt_12.31.07_kwang 2 2" xfId="35452" xr:uid="{88DFF243-2671-46CF-9FFD-3E951739DAB7}"/>
    <cellStyle name="Q_ThaOt_12.31.07_kwang 3" xfId="35453" xr:uid="{21048B82-3CAA-4F13-8C70-90FB29C2C054}"/>
    <cellStyle name="Q_ThaOt_12.31.07_kwang_30 P j" xfId="2086" xr:uid="{D9624275-346D-4DCB-B3D8-DA04F9B8F509}"/>
    <cellStyle name="Q_ThaOt_12.31.07_kwang_30 P j 2" xfId="35454" xr:uid="{75EFF47F-56CD-438B-9DF7-7BCDC0A4AFCE}"/>
    <cellStyle name="Q_ThaOt_12.31.07_kwang_30 P j 2 2" xfId="35455" xr:uid="{77A1C60F-2733-4C59-BA07-F943AF7DD3C8}"/>
    <cellStyle name="Q_ThaOt_12.31.07_kwang_30 P j 3" xfId="35456" xr:uid="{2CF194EA-02C7-46D2-8BA0-2DE73FFEB031}"/>
    <cellStyle name="Q_ThaOt_12.31.07_kwang_EPC_M, MM_03.31.09" xfId="2087" xr:uid="{6D43E3A5-3117-43CC-B326-B1159E34D378}"/>
    <cellStyle name="Q_ThaOt_12.31.07_kwang_EPC_M, MM_03.31.09 2" xfId="35457" xr:uid="{6A274C1C-50BB-4C8D-BD85-77FF240BB2EB}"/>
    <cellStyle name="Q_ThaOt_12.31.07_kwang_EPC_M, MM_03.31.09 2 2" xfId="35458" xr:uid="{56CE8A07-935A-4CAE-B430-518DFCB5C162}"/>
    <cellStyle name="Q_ThaOt_12.31.07_kwang_EPC_M, MM_03.31.09 3" xfId="35459" xr:uid="{267C1C19-372F-4E6F-B50E-609C40CFD817}"/>
    <cellStyle name="Q_ThaOt_12.31.07_kwang_kwang" xfId="2088" xr:uid="{D06F918D-D77C-4A60-BEB2-77397898C474}"/>
    <cellStyle name="Q_ThaOt_12.31.07_kwang_kwang 2" xfId="35460" xr:uid="{88FB7D7E-845B-487B-A7DE-41D00E62DEF0}"/>
    <cellStyle name="Q_ThaOt_12.31.07_kwang_kwang 2 2" xfId="35461" xr:uid="{D11CF635-4420-4F6F-9450-4088A6B1C529}"/>
    <cellStyle name="Q_ThaOt_12.31.07_kwang_kwang 3" xfId="35462" xr:uid="{5F61D05A-0B67-4AC0-9326-2A60D0748704}"/>
    <cellStyle name="Q_ThaOt_12.31.07_kwang_WP_EPC gLoY" xfId="2089" xr:uid="{E9BA7CE6-DBE2-42F9-B3F4-AAA75F66FD6B}"/>
    <cellStyle name="Q_ThaOt_12.31.07_kwang_WP_EPC gLoY 2" xfId="35463" xr:uid="{0475615B-A9F1-4641-BDA6-8453087BC9DB}"/>
    <cellStyle name="Q_ThaOt_12.31.07_kwang_WP_EPC gLoY 2 2" xfId="35464" xr:uid="{C1D7F782-4272-4A6D-B84F-5514EC57ABE2}"/>
    <cellStyle name="Q_ThaOt_12.31.07_kwang_WP_EPC gLoY 3" xfId="35465" xr:uid="{37415A10-0B0E-4441-9CE7-C9A23F442497}"/>
    <cellStyle name="Q_ThaOt_12.31.07_kwang_ZP_BS_12.31.08" xfId="2090" xr:uid="{BC85FAF0-D719-436F-B6F4-AE030054BD7E}"/>
    <cellStyle name="Q_ThaOt_12.31.07_kwang_ZP_BS_12.31.08 2" xfId="35466" xr:uid="{0D20A67B-7A95-4301-B9A6-FD2221C5FFD5}"/>
    <cellStyle name="Q_ThaOt_12.31.07_kwang_ZP_BS_12.31.08 2 2" xfId="35467" xr:uid="{7E90A44D-9FA4-4390-AC82-B09ABABBD5BA}"/>
    <cellStyle name="Q_ThaOt_12.31.07_kwang_ZP_BS_12.31.08 3" xfId="35468" xr:uid="{6AE62B5F-D98B-4DE0-9BAC-A7480F5F0823}"/>
    <cellStyle name="Q_ThaOt_12.31.07_kwang_ZP_D" xfId="2091" xr:uid="{E76EC8CF-2514-45C5-AE3D-3290D6198924}"/>
    <cellStyle name="Q_ThaOt_12.31.07_kwang_ZP_D 2" xfId="35469" xr:uid="{3FFA506E-B560-4581-A0A8-AC54F68F6AC8}"/>
    <cellStyle name="Q_ThaOt_12.31.07_kwang_ZP_D 2 2" xfId="35470" xr:uid="{01A7B53C-6A04-4C2B-B00A-4402E30DE379}"/>
    <cellStyle name="Q_ThaOt_12.31.07_kwang_ZP_D 3" xfId="35471" xr:uid="{2789E77A-72E2-4289-BD4F-5A4ACF095F50}"/>
    <cellStyle name="Q_Top_tarakorn_12.31.08" xfId="2092" xr:uid="{4A260764-B161-48C0-91AF-193DC3C6F593}"/>
    <cellStyle name="Q_Top_tarakorn_12.31.08 2" xfId="35472" xr:uid="{9AAAF2C2-12A6-468B-B5AD-243F2AD50FC9}"/>
    <cellStyle name="Q_Top_tarakorn_12.31.08 2 2" xfId="35473" xr:uid="{B55A9EBA-620D-4182-B9B2-5F6BE06FBD4F}"/>
    <cellStyle name="Q_Top_tarakorn_12.31.08 3" xfId="35474" xr:uid="{C8A136DB-DEDB-4AC0-89DD-6E805B335873}"/>
    <cellStyle name="Q_TPH_03.31.09" xfId="2093" xr:uid="{17F67FD9-1C33-42A8-A35D-8B86C18818C2}"/>
    <cellStyle name="Q_TPH_03.31.09 2" xfId="35475" xr:uid="{C0A01F9B-5907-4E62-9C10-E0B406DC56E7}"/>
    <cellStyle name="Q_TPH_03.31.09 2 2" xfId="35476" xr:uid="{51AD1528-8D6A-4A09-B08C-568B784F12C9}"/>
    <cellStyle name="Q_TPH_03.31.09 3" xfId="35477" xr:uid="{C0BE3B2E-2137-446B-8DD6-6D26FB565163}"/>
    <cellStyle name="Q_TPH_12.31.08" xfId="2094" xr:uid="{B1389695-D01A-43BB-9EF9-0A66C6E65C3E}"/>
    <cellStyle name="Q_TPH_12.31.08 2" xfId="35478" xr:uid="{3B8D06FB-3BE8-4B63-B59E-3A2BBFB664C3}"/>
    <cellStyle name="Q_TPH_12.31.08 2 2" xfId="35479" xr:uid="{66E1EE75-BF06-4F7C-9E22-EAF8F235B7E5}"/>
    <cellStyle name="Q_TPH_12.31.08 3" xfId="35480" xr:uid="{96594E42-2FCB-4769-BBAA-BC26DBA82ACC}"/>
    <cellStyle name="Q_UFM_WP08_kwang" xfId="2095" xr:uid="{133171FA-FDC4-44D7-B1A6-559327976258}"/>
    <cellStyle name="Q_UFM_WP08_kwang 2" xfId="35481" xr:uid="{EC0F519D-F43E-420C-86D5-7BF86B2DBDF3}"/>
    <cellStyle name="Q_UFM_WP08_kwang 2 2" xfId="35482" xr:uid="{EAABEA03-0CC2-4F2A-9597-4F140D254618}"/>
    <cellStyle name="Q_UFM_WP08_kwang 3" xfId="35483" xr:uid="{5731EB9A-2641-42F5-A5B2-6138A516FF88}"/>
    <cellStyle name="Q_UST_12.31.08(update02.23.09)" xfId="2096" xr:uid="{7B17A990-CF88-4454-9A8E-50D1D9B14A1F}"/>
    <cellStyle name="Q_UST_12.31.08(update02.23.09) 2" xfId="35484" xr:uid="{283BFC22-E802-40E3-8D63-610A0CC91F75}"/>
    <cellStyle name="Q_UST_12.31.08(update02.23.09) 2 2" xfId="35485" xr:uid="{D68C9F33-569D-4C8A-81CA-7BD00BE72184}"/>
    <cellStyle name="Q_UST_12.31.08(update02.23.09) 3" xfId="35486" xr:uid="{CD8A94C0-1365-4354-A273-50EEF69497E4}"/>
    <cellStyle name="Q_UST_WP_Q3'09" xfId="2097" xr:uid="{7EDB0A46-D0CD-46F4-87F9-3C1E3BACF9FD}"/>
    <cellStyle name="Q_UST_WP_Q3'09 2" xfId="35487" xr:uid="{CFF7EF12-4767-4B12-8EFF-46BBFD8E5AC5}"/>
    <cellStyle name="Q_UST_WP_Q3'09 2 2" xfId="35488" xr:uid="{71FB8B2D-D0EC-435B-90B8-7368752B59BC}"/>
    <cellStyle name="Q_UST_WP_Q3'09 3" xfId="35489" xr:uid="{E8B473CC-ABC3-4901-AA45-E46214BD7BDC}"/>
    <cellStyle name="Q_VISION_WP_03.31.10" xfId="2098" xr:uid="{D452CCBF-06EB-418A-A175-0F3EC79BBE7F}"/>
    <cellStyle name="Q_VISION_WP_03.31.10 2" xfId="35490" xr:uid="{40542038-4A4A-466A-8BFB-BA4C0992DB66}"/>
    <cellStyle name="Q_VISION_WP_03.31.10 2 2" xfId="35491" xr:uid="{6034F96C-3823-4951-94B7-80675657C58E}"/>
    <cellStyle name="Q_VISION_WP_03.31.10 3" xfId="35492" xr:uid="{C7857D77-D741-4455-ABF4-96924BD531D8}"/>
    <cellStyle name="Q_WP_EPC" xfId="2099" xr:uid="{EA4DEF64-DAE6-4E0C-BD64-D2521FA4077E}"/>
    <cellStyle name="Q_WP_EPC_03.31.09_tai" xfId="2100" xr:uid="{9CBFFC40-BFC2-40FF-B49A-62DB972CE891}"/>
    <cellStyle name="Q_WP_EPPCO_Q1'09_kwang" xfId="2101" xr:uid="{71ABB87E-9ED4-46E7-974D-CB0828DC2A91}"/>
    <cellStyle name="Q_WP_EPPCO_Q1'09_kwang 2" xfId="35493" xr:uid="{35130979-17BA-48BD-8B8E-B5970ADB228C}"/>
    <cellStyle name="Q_WP_EPPCO_Q1'09_kwang 2 2" xfId="35494" xr:uid="{F1F5BC77-11E1-4814-A3B0-B6AAF127EBC7}"/>
    <cellStyle name="Q_WP_EPPCO_Q1'09_kwang 3" xfId="35495" xr:uid="{09E95E1D-6BAD-46DB-9A56-6C52A710227B}"/>
    <cellStyle name="Q_WP_PC 12.31.07" xfId="2102" xr:uid="{D002B8DE-A17B-4427-B028-E5283D7AB005}"/>
    <cellStyle name="Q_WP_PC 12.31.07 2" xfId="35496" xr:uid="{481A0DD9-DE64-471A-BFDC-74CC937BFE50}"/>
    <cellStyle name="Q_WP_PC 12.31.07 2 2" xfId="35497" xr:uid="{9E2049D5-72EB-4893-9C64-76D09E538AC3}"/>
    <cellStyle name="Q_WP_PC 12.31.07 3" xfId="35498" xr:uid="{9AE8D0E9-D184-4633-B9C6-0B5C7E8CA205}"/>
    <cellStyle name="Q_WP_PC 12.31.07_BB_EPPCO_03.31.09" xfId="2103" xr:uid="{B90944B7-D6D3-46FE-A135-63EEF03E1CDB}"/>
    <cellStyle name="Q_WP_PC 12.31.07_BB_EPPCO_03.31.09 2" xfId="35499" xr:uid="{9F800BE6-5297-4A47-BF47-28FDACF255F0}"/>
    <cellStyle name="Q_WP_PC 12.31.07_BB_EPPCO_03.31.09 2 2" xfId="35500" xr:uid="{03F3F6E3-6859-442A-B878-C8835BE309A3}"/>
    <cellStyle name="Q_WP_PC 12.31.07_BB_EPPCO_03.31.09 3" xfId="35501" xr:uid="{056709DA-A278-4A5D-BE75-8E651720A7FE}"/>
    <cellStyle name="Q_WP_PC 12.31.07_Book1" xfId="2104" xr:uid="{C7777A6E-4983-4892-936E-F916F75141F8}"/>
    <cellStyle name="Q_WP_PC 12.31.07_Book1 2" xfId="35502" xr:uid="{774A427D-9000-4C07-BD57-243C3575CBB2}"/>
    <cellStyle name="Q_WP_PC 12.31.07_Book1 2 2" xfId="35503" xr:uid="{5E8DC33B-60C8-4FB7-8B42-C7A0EAD24C31}"/>
    <cellStyle name="Q_WP_PC 12.31.07_Book1 3" xfId="35504" xr:uid="{44670A64-D459-4FE5-82FC-EC1C66051532}"/>
    <cellStyle name="Q_WP_PC 12.31.07_EPC_M, MM_03.31.09" xfId="2105" xr:uid="{A6870320-C237-42A6-9051-05E0B700BAEA}"/>
    <cellStyle name="Q_WP_PC 12.31.07_EPC_M, MM_03.31.09 2" xfId="35505" xr:uid="{7D5BFDF9-23A4-440D-9819-4D124189194D}"/>
    <cellStyle name="Q_WP_PC 12.31.07_EPC_M, MM_03.31.09 2 2" xfId="35506" xr:uid="{F96DD39D-9053-49A2-B23E-B8D779811FA4}"/>
    <cellStyle name="Q_WP_PC 12.31.07_EPC_M, MM_03.31.09 3" xfId="35507" xr:uid="{268049F5-FC5A-44F9-9277-D05063F67CBF}"/>
    <cellStyle name="Q_WP_PC 12.31.07_EPC_NN_03.31.09" xfId="2106" xr:uid="{9E76A3E1-7581-40DB-B78E-16EBD1A3B7CB}"/>
    <cellStyle name="Q_WP_PC 12.31.07_EPC_NN_03.31.09 2" xfId="35508" xr:uid="{2ED46AD1-DF85-4052-AEBB-F76FBCD97815}"/>
    <cellStyle name="Q_WP_PC 12.31.07_EPC_NN_03.31.09 2 2" xfId="35509" xr:uid="{D14637B3-E9DC-4DE5-ADBA-E3C4CF6ED70D}"/>
    <cellStyle name="Q_WP_PC 12.31.07_EPC_NN_03.31.09 3" xfId="35510" xr:uid="{A993F3DF-3466-4256-A2F7-9BD9E503F57F}"/>
    <cellStyle name="Q_WP_PC 12.31.07_EPPCO_Q2'09_Pum" xfId="2107" xr:uid="{10EAD8D3-B912-4A14-BEBF-9301998C483A}"/>
    <cellStyle name="Q_WP_PC 12.31.07_EPPCO_Q2'09_Pum 2" xfId="35511" xr:uid="{9278B324-5524-4B9C-8F74-05245CEEBCFD}"/>
    <cellStyle name="Q_WP_PC 12.31.07_EPPCO_Q2'09_Pum 2 2" xfId="35512" xr:uid="{DAAE0FC3-3093-430E-8476-4CE840D5ED90}"/>
    <cellStyle name="Q_WP_PC 12.31.07_EPPCO_Q2'09_Pum 3" xfId="35513" xr:uid="{3A619F56-E747-40CB-B414-AF647441A92D}"/>
    <cellStyle name="Q_WP_PC 12.31.07_Top_tarakorn_12.31.08" xfId="2108" xr:uid="{F1438016-D4EA-4A09-A2F5-0801730F5378}"/>
    <cellStyle name="Q_WP_PC 12.31.07_Top_tarakorn_12.31.08 2" xfId="35514" xr:uid="{0290E46B-4286-4ED1-8BA7-CFAECFF70BF2}"/>
    <cellStyle name="Q_WP_PC 12.31.07_Top_tarakorn_12.31.08 2 2" xfId="35515" xr:uid="{2C451F1E-5257-4C25-A9E4-B1C27F56F7AF}"/>
    <cellStyle name="Q_WP_PC 12.31.07_Top_tarakorn_12.31.08 3" xfId="35516" xr:uid="{F49F5901-CE44-4988-8ABF-2C2B4B559CAC}"/>
    <cellStyle name="Q_WP_PC 12.31.07_WP_EPC gLoY" xfId="2109" xr:uid="{57C7A12C-2B60-498F-AA62-1E01C85FD8B6}"/>
    <cellStyle name="Q_WP_PC 12.31.07_WP_EPC gLoY 2" xfId="35517" xr:uid="{D6A51EE5-B0E1-494A-B6C5-A8228C3109AF}"/>
    <cellStyle name="Q_WP_PC 12.31.07_WP_EPC gLoY 2 2" xfId="35518" xr:uid="{E50E5763-CB6A-414F-BCB5-A82C262F25C3}"/>
    <cellStyle name="Q_WP_PC 12.31.07_WP_EPC gLoY 3" xfId="35519" xr:uid="{02803877-CEC4-49A1-9B68-16D4B6A7BB88}"/>
    <cellStyle name="Q_WP_PC 12.31.07_WP_EPPCO_Q1'09_kwang" xfId="2110" xr:uid="{31C7DE91-BEE3-46C8-879C-F0B5E1DC520C}"/>
    <cellStyle name="Q_WP_PC 12.31.07_WP_EPPCO_Q1'09_kwang 2" xfId="35520" xr:uid="{4B6D5C92-38EE-4F98-9F03-CD23079B2CD4}"/>
    <cellStyle name="Q_WP_PC 12.31.07_WP_EPPCO_Q1'09_kwang 2 2" xfId="35521" xr:uid="{94380075-21AE-4B9B-BC79-0BB0DF3DD16B}"/>
    <cellStyle name="Q_WP_PC 12.31.07_WP_EPPCO_Q1'09_kwang 3" xfId="35522" xr:uid="{0CDFDE15-0056-4584-933A-118F5D61BE9D}"/>
    <cellStyle name="Q_WP_PC 12.31.07_ZP_BS_12.31.08" xfId="2111" xr:uid="{36092772-4C19-4153-9381-25EF6DBBEFCF}"/>
    <cellStyle name="Q_WP_PC 12.31.07_ZP_BS_12.31.08 2" xfId="35523" xr:uid="{569AC77E-88B4-4E99-906E-4C19783A2F62}"/>
    <cellStyle name="Q_WP_PC 12.31.07_ZP_BS_12.31.08 2 2" xfId="35524" xr:uid="{E35FB67A-1B93-46AD-84C7-7EC83E45F368}"/>
    <cellStyle name="Q_WP_PC 12.31.07_ZP_BS_12.31.08 3" xfId="35525" xr:uid="{2570D954-F247-4AE7-AF2C-FB9B8261595E}"/>
    <cellStyle name="Q_WP_PC 12.31.07_ZP_D" xfId="2112" xr:uid="{F8772FB2-7311-4629-8953-1AD50738F10C}"/>
    <cellStyle name="Q_WP_PC 12.31.07_ZP_D 2" xfId="35526" xr:uid="{5EB72FD3-D9F3-4677-9B1A-8CB92AD806A9}"/>
    <cellStyle name="Q_WP_PC 12.31.07_ZP_D 2 2" xfId="35527" xr:uid="{CEB9DDFC-5AB5-4A72-AACF-9C93C7A387A1}"/>
    <cellStyle name="Q_WP_PC 12.31.07_ZP_D 3" xfId="35528" xr:uid="{9CA03D77-1A37-4DCA-B042-1282024C6BD5}"/>
    <cellStyle name="Q_WP_PR_YE2007" xfId="2113" xr:uid="{F29193E7-CAA2-42F2-899D-D57C9C1348AD}"/>
    <cellStyle name="Q_WP_PR_YE2007 2" xfId="35529" xr:uid="{CA8EE600-CFF9-4D94-AB68-AC55FE683A85}"/>
    <cellStyle name="Q_WP_PR_YE2007 2 2" xfId="35530" xr:uid="{2B431398-3FCC-4AA1-9AE1-9127C7E300A9}"/>
    <cellStyle name="Q_WP_PR_YE2007 3" xfId="35531" xr:uid="{F5ABDB03-BE40-4604-9CA3-0B073C277BB4}"/>
    <cellStyle name="Q_WP_SPSU Q3'08" xfId="2114" xr:uid="{1F637C4A-2375-4CCA-BAB2-A410BA1F4EFF}"/>
    <cellStyle name="Q_WP_SPSU Q3'08 2" xfId="35532" xr:uid="{1F330776-4779-4624-B4AD-E8CDB449112B}"/>
    <cellStyle name="Q_WP_SPSU Q3'08 2 2" xfId="35533" xr:uid="{9E5AE9CA-FF06-4031-A499-B87FC18FD740}"/>
    <cellStyle name="Q_WP_SPSU Q3'08 3" xfId="35534" xr:uid="{2B6A42D3-51ED-4DB9-BDCD-2B8F300BBA4D}"/>
    <cellStyle name="Q_WT" xfId="2115" xr:uid="{9A0F555B-D5CB-4FBE-B0FE-C970DE5BB722}"/>
    <cellStyle name="Q_WT 2" xfId="35535" xr:uid="{29BA9B35-5A02-49F6-8FF4-D1FB36CC1705}"/>
    <cellStyle name="Q_WT 2 2" xfId="35536" xr:uid="{8CCCC82B-B1B6-43B1-9CA7-8180370D6E52}"/>
    <cellStyle name="Q_WT 3" xfId="35537" xr:uid="{B354E862-A14E-4DB0-85E9-E05AFAFD0BD5}"/>
    <cellStyle name="Q_WT_10" xfId="2116" xr:uid="{C3D65D7F-B17A-402C-B5B5-2AD5F39857B4}"/>
    <cellStyle name="Q_WT_10 2" xfId="35538" xr:uid="{2EE68E61-7152-4257-B1CA-96AECDAB4D2C}"/>
    <cellStyle name="Q_WT_10 2 2" xfId="35539" xr:uid="{BF183330-55DA-4F7C-940D-9E4683B1E82E}"/>
    <cellStyle name="Q_WT_10 3" xfId="35540" xr:uid="{B8EDCEC0-0556-40DE-A2C1-5CB474A7B728}"/>
    <cellStyle name="Q_WT_10&amp;20&amp;30" xfId="2117" xr:uid="{E47E72B2-BB15-45E3-90FB-C194857CEEF3}"/>
    <cellStyle name="Q_WT_10&amp;20&amp;30 2" xfId="35541" xr:uid="{F37EFA36-E001-49DE-AA84-73C0108B0903}"/>
    <cellStyle name="Q_WT_10&amp;20&amp;30 2 2" xfId="35542" xr:uid="{5884B365-6EB5-47CF-B694-97DC4BCBDE0D}"/>
    <cellStyle name="Q_WT_10&amp;20&amp;30 3" xfId="35543" xr:uid="{7E08767B-5880-43B8-BB35-716C189A38B6}"/>
    <cellStyle name="Q_WT_30 P j" xfId="2118" xr:uid="{9E10EE53-6CFA-4A71-8946-D37AACD4FB91}"/>
    <cellStyle name="Q_WT_30 P j 2" xfId="35544" xr:uid="{B7610F5B-530F-471F-B992-46EAAA980F4B}"/>
    <cellStyle name="Q_WT_30 P j 2 2" xfId="35545" xr:uid="{4753ADE7-22CA-4582-9CED-9F19BE8FFAC4}"/>
    <cellStyle name="Q_WT_30 P j 3" xfId="35546" xr:uid="{A13DA1D4-71BE-4FAF-B66E-2A5FB73CC195}"/>
    <cellStyle name="Q_WT_30-2" xfId="2119" xr:uid="{A127D1A8-40FE-410E-8EA2-17B8B1DC27F2}"/>
    <cellStyle name="Q_WT_30-2 2" xfId="35547" xr:uid="{2FF2067E-CEEB-4BBB-A436-A4FA00F7A757}"/>
    <cellStyle name="Q_WT_30-2 2 2" xfId="35548" xr:uid="{AF0F2B98-353B-4145-A372-44773594E391}"/>
    <cellStyle name="Q_WT_30-2 3" xfId="35549" xr:uid="{72EDAB07-4DAB-455B-8B29-EA0B10FDDB06}"/>
    <cellStyle name="Q_WT_70 note" xfId="2120" xr:uid="{9A033C2D-DDA2-4FD0-B868-DA1C0E27D4B6}"/>
    <cellStyle name="Q_WT_Accured interest" xfId="2121" xr:uid="{2188C832-A4E3-459C-9335-C4282416B641}"/>
    <cellStyle name="Q_WT_BB_EPPCO_03.31.09" xfId="2122" xr:uid="{47B6C571-2804-44D3-8A6A-54B417C7B1A3}"/>
    <cellStyle name="Q_WT_Book1" xfId="2123" xr:uid="{6C8C8AD0-3AD9-41FC-9FFC-2D8D0879685B}"/>
    <cellStyle name="Q_WT_CC" xfId="2124" xr:uid="{F037FB66-B83D-4EAC-A904-16514EA61BE4}"/>
    <cellStyle name="Q_WT_EPC_NN_03.31.09" xfId="2125" xr:uid="{5A693425-29C9-4ACC-B1D0-91162F929905}"/>
    <cellStyle name="Q_WT_EPPCO sum adj" xfId="2126" xr:uid="{119343A0-F928-4555-9517-0BBC5F243744}"/>
    <cellStyle name="Q_WT_EPPCO_Q2'09_Pum" xfId="2127" xr:uid="{65BC7074-45F0-424C-A890-20A2F3E120D3}"/>
    <cellStyle name="Q_WT_EPPCO_U_12.31.07" xfId="2128" xr:uid="{E2208763-AF73-4943-8EF9-3F5B0789DB71}"/>
    <cellStyle name="Q_WT_EPPCO_U_12.31.07 2" xfId="35550" xr:uid="{FC717716-42C1-4841-8AD8-BFA7674F4E1C}"/>
    <cellStyle name="Q_WT_EPPCO_U_12.31.07 2 2" xfId="35551" xr:uid="{A8189EC2-0D68-4C00-9EBA-8937B601672F}"/>
    <cellStyle name="Q_WT_EPPCO_U_12.31.07 3" xfId="35552" xr:uid="{1DC7E714-37A2-4D65-9ACA-D28C2669A223}"/>
    <cellStyle name="Q_WT_GL_WP_Q109" xfId="2129" xr:uid="{018F0999-8641-45D4-9824-8144771AC950}"/>
    <cellStyle name="Q_WT_Joice_A,30" xfId="2130" xr:uid="{0CCF959E-BA28-477C-A589-404686D69140}"/>
    <cellStyle name="Q_WT_Joice_A,30 2" xfId="35553" xr:uid="{F5E326B4-CE36-49BE-8408-2A294CBB4865}"/>
    <cellStyle name="Q_WT_Joice_A,30 2 2" xfId="35554" xr:uid="{5FB25540-0D84-4418-9E60-927DB6E70DCB}"/>
    <cellStyle name="Q_WT_Joice_A,30 3" xfId="35555" xr:uid="{9A78E9DC-E218-4870-BB28-E9B3486197F8}"/>
    <cellStyle name="Q_WT_KK_Pet care_05.22.08" xfId="2131" xr:uid="{DA4F5286-6F8D-4BF4-B3B3-FA0B3C53DB39}"/>
    <cellStyle name="Q_WT_KK_THONG LOR_05.22.08" xfId="2132" xr:uid="{EC02A905-2826-4501-9B92-70C775A43395}"/>
    <cellStyle name="Q_WT_L" xfId="2133" xr:uid="{7D5FBE92-59D8-4DFC-ABDF-BF3ADAAADD11}"/>
    <cellStyle name="Q_WT_L 2" xfId="35556" xr:uid="{137CE060-0F08-4BBE-A32A-413C1667635F}"/>
    <cellStyle name="Q_WT_L 2 2" xfId="35557" xr:uid="{ECF1D3E2-62CB-4655-8D63-BDDFF7A8B5C5}"/>
    <cellStyle name="Q_WT_L 3" xfId="35558" xr:uid="{40D7A6D7-0C61-4A7D-AEDE-6EBB202C4DD6}"/>
    <cellStyle name="Q_WT_LEXUS_12.31.09" xfId="2134" xr:uid="{A81C983D-05DF-4914-8196-182FFB39CAAE}"/>
    <cellStyle name="Q_WT_Photolibrary_WP_06.30.09" xfId="2135" xr:uid="{EE3467E0-92D3-4B3F-BB17-7926EC56B06D}"/>
    <cellStyle name="Q_WT_Photolibrary_WP_06.30.09 2" xfId="35559" xr:uid="{51624856-F2A5-4BFA-8169-56C935155D30}"/>
    <cellStyle name="Q_WT_Photolibrary_WP_06.30.09 2 2" xfId="35560" xr:uid="{6F680328-F88F-43FB-B33D-F8FD69B6BB06}"/>
    <cellStyle name="Q_WT_Photolibrary_WP_06.30.09 3" xfId="35561" xr:uid="{C9B968B2-BEF0-4B6A-8C85-DB03F46B40F7}"/>
    <cellStyle name="Q_WT_predictive_40" xfId="2136" xr:uid="{F5E8B37A-2C81-40DB-9193-21E8300B50FD}"/>
    <cellStyle name="Q_WT_S002_FS_06.30.09_joice" xfId="2137" xr:uid="{5427F2F7-B041-4CF6-82EF-600BF92C4F5D}"/>
    <cellStyle name="Q_WT_S002_FS_12.31.08_Joice" xfId="2138" xr:uid="{603AFE1B-1E1C-4D00-8E78-58B7581A06AA}"/>
    <cellStyle name="Q_WT_SCMT_BB_12.31.08" xfId="2139" xr:uid="{8096A2B5-4393-4C32-8020-4EB6BDF8435C}"/>
    <cellStyle name="Q_WT_SCMT_BB_12.31.08 2" xfId="35562" xr:uid="{502A3FAA-3963-412A-B976-A73283D7C344}"/>
    <cellStyle name="Q_WT_SCMT_BB_12.31.08 2 2" xfId="35563" xr:uid="{1DAA98F5-EE8B-4BCF-846B-CD1DBD3E673E}"/>
    <cellStyle name="Q_WT_SCMT_BB_12.31.08 3" xfId="35564" xr:uid="{20C9FECF-E6E7-447F-BC2A-56D0B3C987ED}"/>
    <cellStyle name="Q_WT_SCMT_KK_12.31.08" xfId="2140" xr:uid="{86B69143-5136-42B8-84FA-7D6D99066356}"/>
    <cellStyle name="Q_WT_SCMT_KK_12.31.08 2" xfId="35565" xr:uid="{D7D547F1-812C-49EE-9EA1-3C1ED0603C5B}"/>
    <cellStyle name="Q_WT_SCMT_KK_12.31.08 2 2" xfId="35566" xr:uid="{91B8D33F-4AC6-4EA8-99F7-0B8315DE7B47}"/>
    <cellStyle name="Q_WT_SCMT_KK_12.31.08 3" xfId="35567" xr:uid="{B08A0409-09AD-4E9E-A1A9-706B1C7D98A5}"/>
    <cellStyle name="Q_WT_SCMT_MM_12.31.08" xfId="2141" xr:uid="{81BE2191-C01C-40C6-9BA2-4AEBEB9EBB18}"/>
    <cellStyle name="Q_WT_SCMT_MM_12.31.08 2" xfId="35568" xr:uid="{1088977D-832B-4536-874E-A5C8F7274F54}"/>
    <cellStyle name="Q_WT_SCMT_MM_12.31.08 2 2" xfId="35569" xr:uid="{8727B1E3-E9FF-4404-9F88-BC3D42D0B433}"/>
    <cellStyle name="Q_WT_SCMT_MM_12.31.08 3" xfId="35570" xr:uid="{815352DD-F09A-48C9-A57C-26766F54D894}"/>
    <cellStyle name="Q_WT_SPSU Q1'08" xfId="2142" xr:uid="{9B0663AD-B7BF-4DD9-97A3-C114F40674D6}"/>
    <cellStyle name="Q_WT_SPSU Q1'08 2" xfId="35571" xr:uid="{0BC45E96-93A2-495C-BF23-7F1C1FCA2A43}"/>
    <cellStyle name="Q_WT_SPSU Q1'08 2 2" xfId="35572" xr:uid="{E897B3EF-E0A3-4499-921F-2BE0E01A4F34}"/>
    <cellStyle name="Q_WT_SPSU Q1'08 3" xfId="35573" xr:uid="{F4B5BE24-C7BA-46CF-B3B7-13BE3C5F1817}"/>
    <cellStyle name="Q_WT_SPSU_07_Kwang" xfId="2143" xr:uid="{A0E7E99A-4F82-4437-9046-67E8AC82D330}"/>
    <cellStyle name="Q_WT_SPSU_07_Kwang 2" xfId="35574" xr:uid="{067B2177-44A6-4B6D-BEAC-56F026D6298D}"/>
    <cellStyle name="Q_WT_SPSU_07_Kwang 2 2" xfId="35575" xr:uid="{DEF8C5A9-3ACE-4C05-B1BE-8027C89C3CE4}"/>
    <cellStyle name="Q_WT_SPSU_07_Kwang 3" xfId="35576" xr:uid="{CBB072F6-68AA-417D-9D07-5C7EB73DE6E1}"/>
    <cellStyle name="Q_WT_SPSU_30_12.31.07_kwang" xfId="2144" xr:uid="{9C350114-58BD-48DC-BBA3-9F12697A2407}"/>
    <cellStyle name="Q_WT_SPSU_30_12.31.07_kwang 2" xfId="35577" xr:uid="{C476D850-593D-4EB2-93F5-48BE07D05FE7}"/>
    <cellStyle name="Q_WT_SPSU_30_12.31.07_kwang 2 2" xfId="35578" xr:uid="{4ADB1ECA-FAE7-4AE9-972E-1F62D515FFEA}"/>
    <cellStyle name="Q_WT_SPSU_30_12.31.07_kwang 3" xfId="35579" xr:uid="{5374F383-7111-4835-9FD7-9F005A59B604}"/>
    <cellStyle name="Q_WT_SPSU_30_12.31.07_kwang_30 P j" xfId="2145" xr:uid="{4937BE79-7B87-4C54-AF73-9CAD4F23BD3D}"/>
    <cellStyle name="Q_WT_SPSU_30_12.31.07_kwang_30 P j 2" xfId="35580" xr:uid="{F5220EA9-FFA4-469F-B8E9-A21005CC60AB}"/>
    <cellStyle name="Q_WT_SPSU_30_12.31.07_kwang_30 P j 2 2" xfId="35581" xr:uid="{94694417-539B-42CC-8842-9FD4CEAF32C2}"/>
    <cellStyle name="Q_WT_SPSU_30_12.31.07_kwang_30 P j 3" xfId="35582" xr:uid="{99C155AF-A7A1-4C66-B587-7044756923AB}"/>
    <cellStyle name="Q_WT_SPSU_30_12.31.07_kwang_30_SPSU_Q1'08" xfId="2146" xr:uid="{230654F1-CC85-402E-B74F-8A6727271DAB}"/>
    <cellStyle name="Q_WT_SPSU_30_12.31.07_kwang_30_SPSU_Q1'08 2" xfId="35583" xr:uid="{B39E5C79-091F-465B-932B-E4BEAE8CC59B}"/>
    <cellStyle name="Q_WT_SPSU_30_12.31.07_kwang_30_SPSU_Q1'08 2 2" xfId="35584" xr:uid="{686D2327-092D-4E68-AC1D-F1A8355E1CED}"/>
    <cellStyle name="Q_WT_SPSU_30_12.31.07_kwang_30_SPSU_Q1'08 3" xfId="35585" xr:uid="{1B0AA54B-B7E0-4B98-87C7-E496A9FE1A05}"/>
    <cellStyle name="Q_WT_SPSU_30_12.31.07_kwang_30-2" xfId="2147" xr:uid="{2F6C7A60-FFCD-431C-8DE7-60A00FFF43C7}"/>
    <cellStyle name="Q_WT_SPSU_30_12.31.07_kwang_30-2 2" xfId="35586" xr:uid="{83A875BF-7E0A-4044-A11E-B49E2FBE6429}"/>
    <cellStyle name="Q_WT_SPSU_30_12.31.07_kwang_30-2 2 2" xfId="35587" xr:uid="{02CF043B-DB02-47A2-A410-F9A3825FBCF6}"/>
    <cellStyle name="Q_WT_SPSU_30_12.31.07_kwang_30-2 3" xfId="35588" xr:uid="{0A4B62D5-7E73-4DB2-B6BC-AA1B4AE8D58C}"/>
    <cellStyle name="Q_WT_SPSU_30_12.31.07_kwang_EPC_M, MM_03.31.09" xfId="2148" xr:uid="{82354EC7-9CEB-4F6E-8800-40AAC8F2CB80}"/>
    <cellStyle name="Q_WT_SPSU_30_12.31.07_kwang_EPC_M, MM_03.31.09 2" xfId="35589" xr:uid="{841D510E-9857-476F-B1FD-5DF029BC8936}"/>
    <cellStyle name="Q_WT_SPSU_30_12.31.07_kwang_EPC_M, MM_03.31.09 2 2" xfId="35590" xr:uid="{15877B1C-FBF7-4D0F-995C-FC3BDAEA239E}"/>
    <cellStyle name="Q_WT_SPSU_30_12.31.07_kwang_EPC_M, MM_03.31.09 3" xfId="35591" xr:uid="{6DFA2110-0E2F-42A4-BBFB-C70C5A2AE91B}"/>
    <cellStyle name="Q_WT_SPSU_30_12.31.07_kwang_kwang" xfId="2149" xr:uid="{8818F24B-438C-4C56-A86F-8E9DCC6A2624}"/>
    <cellStyle name="Q_WT_SPSU_30_12.31.07_kwang_kwang 2" xfId="35592" xr:uid="{61DD10B8-4B8C-4FC3-AE7E-18D2CCC6D444}"/>
    <cellStyle name="Q_WT_SPSU_30_12.31.07_kwang_kwang 2 2" xfId="35593" xr:uid="{04382D58-4663-48F0-84A0-8404DF233B24}"/>
    <cellStyle name="Q_WT_SPSU_30_12.31.07_kwang_kwang 3" xfId="35594" xr:uid="{CF7A262A-6101-4ADB-95E1-CE31A9C7896D}"/>
    <cellStyle name="Q_WT_SPSU_30_12.31.07_kwang_WP_EPC gLoY" xfId="2150" xr:uid="{CDC9EADD-BE8D-4EF1-96CE-10D2C8D25AAF}"/>
    <cellStyle name="Q_WT_SPSU_30_12.31.07_kwang_WP_EPC gLoY 2" xfId="35595" xr:uid="{9E8AEBE6-EF94-4285-9EEB-45E911A9C761}"/>
    <cellStyle name="Q_WT_SPSU_30_12.31.07_kwang_WP_EPC gLoY 2 2" xfId="35596" xr:uid="{308B5BE9-55BC-4E22-81FB-4023EB7B7175}"/>
    <cellStyle name="Q_WT_SPSU_30_12.31.07_kwang_WP_EPC gLoY 3" xfId="35597" xr:uid="{21311A36-E32E-41A7-9B5F-29E77F92E6DB}"/>
    <cellStyle name="Q_WT_SPSU_30_12.31.07_kwang_ZP_BS_12.31.08" xfId="2151" xr:uid="{4D1ED0F2-0B49-4155-9B24-417E7C263727}"/>
    <cellStyle name="Q_WT_SPSU_30_12.31.07_kwang_ZP_BS_12.31.08 2" xfId="35598" xr:uid="{0D8449A7-7D6D-4C53-9DCE-8E86C9184603}"/>
    <cellStyle name="Q_WT_SPSU_30_12.31.07_kwang_ZP_BS_12.31.08 2 2" xfId="35599" xr:uid="{2E107710-3B42-49DE-BFA1-87EE388DD5A2}"/>
    <cellStyle name="Q_WT_SPSU_30_12.31.07_kwang_ZP_BS_12.31.08 3" xfId="35600" xr:uid="{4AFBEC2C-BF18-4ACD-BDFE-9C3845D90313}"/>
    <cellStyle name="Q_WT_SPSU_30_12.31.07_kwang_ZP_D" xfId="2152" xr:uid="{6341D74A-E8FC-490F-A85B-39A5A674CE51}"/>
    <cellStyle name="Q_WT_SPSU_30_12.31.07_kwang_ZP_D 2" xfId="35601" xr:uid="{17AA67F0-78BC-485E-8411-0C6833C8B5E6}"/>
    <cellStyle name="Q_WT_SPSU_30_12.31.07_kwang_ZP_D 2 2" xfId="35602" xr:uid="{967ACF6B-22DD-495F-953E-F04FE1FBA04C}"/>
    <cellStyle name="Q_WT_SPSU_30_12.31.07_kwang_ZP_D 3" xfId="35603" xr:uid="{FB4DB31A-051F-4B4C-B2C8-AE10F7DCFA5B}"/>
    <cellStyle name="Q_WT_SPSU_70_cutoff P j" xfId="2153" xr:uid="{6CF15355-7E09-4DA2-A948-9E1A65BEB421}"/>
    <cellStyle name="Q_WT_SPSU_70_cutoff P j 2" xfId="35604" xr:uid="{08BEE1DF-2AB3-4725-ABE0-853BF83CA023}"/>
    <cellStyle name="Q_WT_SPSU_70_cutoff P j 2 2" xfId="35605" xr:uid="{65EBCDCD-73CC-4131-AE9C-C8504A3C63D5}"/>
    <cellStyle name="Q_WT_SPSU_70_cutoff P j 3" xfId="35606" xr:uid="{8A0D2369-3CF3-4C52-9EE4-375FE3445BCE}"/>
    <cellStyle name="Q_WT_SPSU_KK_12.31.07" xfId="2154" xr:uid="{9643EA8C-049D-4A81-977A-14A5F084914C}"/>
    <cellStyle name="Q_WT_SPSU_KK_12.31.07_30 P j" xfId="2155" xr:uid="{46B9BCD4-5DAC-40CA-828B-83294470B1E5}"/>
    <cellStyle name="Q_WT_SPSU_KK_12.31.07_kwang" xfId="2156" xr:uid="{75D452C1-D114-4EB2-B834-D18B14CC58A1}"/>
    <cellStyle name="Q_WT_SPSU_Q3'07_nid update" xfId="2157" xr:uid="{97EF806E-EF27-4D06-87E2-497CFD99B534}"/>
    <cellStyle name="Q_WT_SPSU_WP_M,MM,CC_YE2007" xfId="2158" xr:uid="{59B9B1F2-12C4-4A99-A57C-35D60FBDAA2A}"/>
    <cellStyle name="Q_WT_SPSU_WP_M,MM_YE2007" xfId="2159" xr:uid="{F667BE18-787A-46BC-A0EA-D588E563DFF7}"/>
    <cellStyle name="Q_WT_SPSU_WP_U_2007" xfId="2160" xr:uid="{8B70E42A-6FDC-4D1A-8E03-C32191189B80}"/>
    <cellStyle name="Q_WT_SPSU_WP_U_2007_30 P j" xfId="2161" xr:uid="{D0309061-DBFA-43D4-BB75-E1FB3E25A54F}"/>
    <cellStyle name="Q_WT_SPSU_WP_U_2007_EPC_M, MM_03.31.09" xfId="2162" xr:uid="{0061FCE6-C284-43D9-B3AD-5D32510A8C13}"/>
    <cellStyle name="Q_WT_SPSU_WP_U_2007_kwang" xfId="2163" xr:uid="{49C63513-4EE5-4841-98F9-86B444129B0C}"/>
    <cellStyle name="Q_WT_SPSU_WP_U_2007_WP_EPC gLoY" xfId="2164" xr:uid="{0D965353-D234-458A-B137-BF7DA753A03B}"/>
    <cellStyle name="Q_WT_SPSU_WP_U_2007_ZP_BS_12.31.08" xfId="2165" xr:uid="{680EA7CC-8E84-4A16-A72A-35C711462FF0}"/>
    <cellStyle name="Q_WT_SPSU_WP_U_2007_ZP_BS_12.31.08 2" xfId="35607" xr:uid="{3B9E6B17-7F1E-4A5D-A06C-8A2ECC71B503}"/>
    <cellStyle name="Q_WT_SPSU_WP_U_2007_ZP_BS_12.31.08 2 2" xfId="35608" xr:uid="{921C6CBB-5523-4B62-90FE-3CE6F7324DD4}"/>
    <cellStyle name="Q_WT_SPSU_WP_U_2007_ZP_BS_12.31.08 3" xfId="35609" xr:uid="{CBFC25E8-6DD3-489D-8E5B-D325D05ED9BF}"/>
    <cellStyle name="Q_WT_SPSU_WP_U_2007_ZP_D" xfId="2166" xr:uid="{8DE26645-E0C2-4B1F-B72E-A357E69562CE}"/>
    <cellStyle name="Q_WT_SPSU_WP_U_2007_ZP_D 2" xfId="35610" xr:uid="{BBFD5C65-5C41-43EB-A77A-F53149476E50}"/>
    <cellStyle name="Q_WT_SPSU_WP_U_2007_ZP_D 2 2" xfId="35611" xr:uid="{ECEDA755-184C-4043-9943-F12746FF85A3}"/>
    <cellStyle name="Q_WT_SPSU_WP_U_2007_ZP_D 3" xfId="35612" xr:uid="{D6913286-D6FC-45A7-AFF7-A72CB47AD8B4}"/>
    <cellStyle name="Q_WT_SPSU_WP08_Kwang" xfId="2167" xr:uid="{86D4A422-D328-4D07-91A4-8C81FEC742CF}"/>
    <cellStyle name="Q_WT_SPSU_WP08_Kwang 2" xfId="35613" xr:uid="{0F24B5A5-E1EC-4527-9CD0-3451B5EA0E14}"/>
    <cellStyle name="Q_WT_SPSU_WP08_Kwang 2 2" xfId="35614" xr:uid="{39813BE6-2926-4D53-8DBA-190508075139}"/>
    <cellStyle name="Q_WT_SPSU_WP08_Kwang 3" xfId="35615" xr:uid="{ED16074C-7F43-4106-A5B6-99CE136F56F5}"/>
    <cellStyle name="Q_WT_sum adj" xfId="2168" xr:uid="{3E136435-1971-4ACD-ABAF-F928E6CBB98A}"/>
    <cellStyle name="Q_WT_sum adj 2" xfId="35616" xr:uid="{A454DB67-C729-4EA8-A075-D3D16451D58A}"/>
    <cellStyle name="Q_WT_sum adj 2 2" xfId="35617" xr:uid="{63498277-978B-4FC3-9E68-61D01EB4393F}"/>
    <cellStyle name="Q_WT_sum adj 3" xfId="35618" xr:uid="{879B0097-ECC1-46DD-85EF-D86A496FD6C0}"/>
    <cellStyle name="Q_WT_ThaOt_12.31.07_kwang" xfId="2169" xr:uid="{A1C5F938-8119-47E5-8ADF-D9638067BDC8}"/>
    <cellStyle name="Q_WT_ThaOt_12.31.07_kwang_30 P j" xfId="2170" xr:uid="{A9B73A5E-AF29-4F07-9841-C73A92F5D5CD}"/>
    <cellStyle name="Q_WT_ThaOt_12.31.07_kwang_EPC_M, MM_03.31.09" xfId="2171" xr:uid="{785448C5-C812-421A-8F1A-5595EED042B4}"/>
    <cellStyle name="Q_WT_ThaOt_12.31.07_kwang_EPC_M, MM_03.31.09 2" xfId="35619" xr:uid="{F182564F-1AF5-4E9C-A631-BA74C83CA813}"/>
    <cellStyle name="Q_WT_ThaOt_12.31.07_kwang_EPC_M, MM_03.31.09 2 2" xfId="35620" xr:uid="{E87ADE68-465F-497E-B3A5-38C11EB25707}"/>
    <cellStyle name="Q_WT_ThaOt_12.31.07_kwang_EPC_M, MM_03.31.09 3" xfId="35621" xr:uid="{40CA9F53-94AF-4441-8B65-2FD44601B36E}"/>
    <cellStyle name="Q_WT_ThaOt_12.31.07_kwang_kwang" xfId="2172" xr:uid="{8759936B-8164-403A-B22A-47AC2CCEAAAE}"/>
    <cellStyle name="Q_WT_ThaOt_12.31.07_kwang_kwang 2" xfId="35622" xr:uid="{A2C3738E-D55D-4087-AFEC-A8F131C20894}"/>
    <cellStyle name="Q_WT_ThaOt_12.31.07_kwang_kwang 2 2" xfId="35623" xr:uid="{0E2EA7B1-273E-4E73-B3F3-7CDE5A658636}"/>
    <cellStyle name="Q_WT_ThaOt_12.31.07_kwang_kwang 3" xfId="35624" xr:uid="{0E56EFBB-81FC-4F3F-B87C-9224F4F721F5}"/>
    <cellStyle name="Q_WT_ThaOt_12.31.07_kwang_WP_EPC gLoY" xfId="2173" xr:uid="{DE86A8AD-88F0-4BF3-A419-72E142CE9D9B}"/>
    <cellStyle name="Q_WT_ThaOt_12.31.07_kwang_WP_EPC gLoY 2" xfId="35625" xr:uid="{A96A558A-CF0B-40BF-B7EF-73BBCE10CB65}"/>
    <cellStyle name="Q_WT_ThaOt_12.31.07_kwang_WP_EPC gLoY 2 2" xfId="35626" xr:uid="{3A746B06-56EF-4AAE-9EC4-4E368007AA6A}"/>
    <cellStyle name="Q_WT_ThaOt_12.31.07_kwang_WP_EPC gLoY 3" xfId="35627" xr:uid="{3B6AF477-01F5-4DEE-8E8F-9DBC816813EF}"/>
    <cellStyle name="Q_WT_ThaOt_12.31.07_kwang_ZP_BS_12.31.08" xfId="2174" xr:uid="{6875B677-32DA-40B2-B92C-ED6768A94168}"/>
    <cellStyle name="Q_WT_ThaOt_12.31.07_kwang_ZP_BS_12.31.08 2" xfId="35628" xr:uid="{225C6E1A-AADA-4826-8F38-AB3239FDE260}"/>
    <cellStyle name="Q_WT_ThaOt_12.31.07_kwang_ZP_BS_12.31.08 2 2" xfId="35629" xr:uid="{4F69AAEA-2CF8-4964-AC3E-4BA6D6D0A723}"/>
    <cellStyle name="Q_WT_ThaOt_12.31.07_kwang_ZP_BS_12.31.08 3" xfId="35630" xr:uid="{8314A113-2163-4D1C-8138-4CC58EA6BDE2}"/>
    <cellStyle name="Q_WT_ThaOt_12.31.07_kwang_ZP_D" xfId="2175" xr:uid="{7F5F7EA6-FF48-4707-B0EC-7997A54FB5AB}"/>
    <cellStyle name="Q_WT_ThaOt_12.31.07_kwang_ZP_D 2" xfId="35631" xr:uid="{9DB5D359-B3FC-40B8-B10E-CBAFF4334CBC}"/>
    <cellStyle name="Q_WT_ThaOt_12.31.07_kwang_ZP_D 2 2" xfId="35632" xr:uid="{0A06759A-7A5B-4892-99C3-E4A9AB390A71}"/>
    <cellStyle name="Q_WT_ThaOt_12.31.07_kwang_ZP_D 3" xfId="35633" xr:uid="{C505EB46-9083-4713-AFA2-3CC19EF5FC45}"/>
    <cellStyle name="Q_WT_Top_tarakorn_12.31.08" xfId="2176" xr:uid="{BFA67ECF-DB05-4654-A499-4ABB99174F67}"/>
    <cellStyle name="Q_WT_Top_tarakorn_12.31.08 2" xfId="35634" xr:uid="{81D13A17-A9DE-49A9-8AB0-F4DB286D1D7C}"/>
    <cellStyle name="Q_WT_Top_tarakorn_12.31.08 2 2" xfId="35635" xr:uid="{9A4E4ED1-3FE1-4227-9ED7-043D0D6F308D}"/>
    <cellStyle name="Q_WT_Top_tarakorn_12.31.08 3" xfId="35636" xr:uid="{47E8D3DD-9B08-4B8A-9075-1694686010BE}"/>
    <cellStyle name="Q_WT_TPH_03.31.09" xfId="2177" xr:uid="{3D67E5EB-85A8-4BA9-B5D8-E12F54526D71}"/>
    <cellStyle name="Q_WT_TPH_03.31.09 2" xfId="35637" xr:uid="{3819CD7D-877F-455E-B6CA-EFA187310086}"/>
    <cellStyle name="Q_WT_TPH_03.31.09 2 2" xfId="35638" xr:uid="{18E8D63A-DFCB-4AAB-82A3-1B949B2FCC84}"/>
    <cellStyle name="Q_WT_TPH_03.31.09 3" xfId="35639" xr:uid="{4F9BF70E-8E60-4FB0-863D-C027A6521139}"/>
    <cellStyle name="Q_WT_TPH_12.31.08" xfId="2178" xr:uid="{D093CF7C-DAE5-452B-8CA4-6C7246CE6D63}"/>
    <cellStyle name="Q_WT_TPH_12.31.08 2" xfId="35640" xr:uid="{7886E35D-01AE-49A9-9DA2-D9D0618B5FAB}"/>
    <cellStyle name="Q_WT_TPH_12.31.08 2 2" xfId="35641" xr:uid="{0842F1D9-D786-4554-8F49-3E6AAAF6FB51}"/>
    <cellStyle name="Q_WT_TPH_12.31.08 3" xfId="35642" xr:uid="{DF719272-D47F-4CCE-A03C-7091E0CB1DB9}"/>
    <cellStyle name="Q_WT_UFM_WP08_kwang" xfId="2179" xr:uid="{24D81C9D-5CAB-4495-86CC-24F173BDA2AF}"/>
    <cellStyle name="Q_WT_UFM_WP08_kwang 2" xfId="35643" xr:uid="{655875AC-1095-4B10-8F3F-4BBDEC3FEFE9}"/>
    <cellStyle name="Q_WT_UFM_WP08_kwang 2 2" xfId="35644" xr:uid="{DC4C6FAB-7124-4F3C-9243-B3D178F79FAA}"/>
    <cellStyle name="Q_WT_UFM_WP08_kwang 3" xfId="35645" xr:uid="{F170AA10-7E1D-4078-BA63-53CF2EF97FAF}"/>
    <cellStyle name="Q_WT_WP_EPC" xfId="2180" xr:uid="{82B8D847-3E53-40BB-A811-666924403289}"/>
    <cellStyle name="Q_WT_WP_EPC 2" xfId="35646" xr:uid="{BCECBC64-F00F-4135-BF28-B889F1D30F4C}"/>
    <cellStyle name="Q_WT_WP_EPC 2 2" xfId="35647" xr:uid="{0EF9481E-7F87-434A-BD37-13D2995AEABE}"/>
    <cellStyle name="Q_WT_WP_EPC 3" xfId="35648" xr:uid="{44A0BE87-0222-4C85-A1A5-A98DFDBB4DAD}"/>
    <cellStyle name="Q_WT_WP_EPC_03.31.09_tai" xfId="2181" xr:uid="{E73DC1E6-232B-4BFF-892F-5032EE3CF23C}"/>
    <cellStyle name="Q_WT_WP_EPC_03.31.09_tai 2" xfId="35649" xr:uid="{3F0B31F3-18F3-4B84-A831-532A5DF01F1F}"/>
    <cellStyle name="Q_WT_WP_EPC_03.31.09_tai 2 2" xfId="35650" xr:uid="{A8837B1C-D7E0-409B-8C02-FE45F840800E}"/>
    <cellStyle name="Q_WT_WP_EPC_03.31.09_tai 3" xfId="35651" xr:uid="{E07B4D09-0082-4505-994A-0B86F8BB80CB}"/>
    <cellStyle name="Q_WT_WP_EPPCO_Q1'09_kwang" xfId="2182" xr:uid="{69AF0D40-A59C-4D72-8930-F255D7E655C9}"/>
    <cellStyle name="Q_WT_WP_EPPCO_Q1'09_kwang 2" xfId="35652" xr:uid="{AE0E9A4D-69E0-4E29-B873-71D895689BF6}"/>
    <cellStyle name="Q_WT_WP_EPPCO_Q1'09_kwang 2 2" xfId="35653" xr:uid="{872DAE7B-F045-4BE8-93F5-3B91991DB625}"/>
    <cellStyle name="Q_WT_WP_EPPCO_Q1'09_kwang 3" xfId="35654" xr:uid="{FC492B89-3180-4560-9F4E-0C4D1A0437B5}"/>
    <cellStyle name="Q_WT_WP_PR_YE2007" xfId="2183" xr:uid="{F49014FF-BE4B-493B-A07E-25ED7CC93446}"/>
    <cellStyle name="Q_WT_WP_PR_YE2007 2" xfId="35655" xr:uid="{D3A6BF27-CF58-48D0-B91E-28F5AE0DFE19}"/>
    <cellStyle name="Q_WT_WP_PR_YE2007 2 2" xfId="35656" xr:uid="{A691D8BC-F570-4AE4-8DE4-125130E100FE}"/>
    <cellStyle name="Q_WT_WP_PR_YE2007 3" xfId="35657" xr:uid="{73E2E84A-CB01-40DE-847F-66C07E53B73F}"/>
    <cellStyle name="Q_WT_WP_SPSU Q3'08" xfId="2184" xr:uid="{1FE3EE54-BD68-4DDF-9F33-37E27367F0E2}"/>
    <cellStyle name="Q_WT_WP_SPSU Q3'08 2" xfId="35658" xr:uid="{AF2429D3-324D-414B-8150-A8F6D70BCAA4}"/>
    <cellStyle name="Q_WT_WP_SPSU Q3'08 2 2" xfId="35659" xr:uid="{FC26D612-C9C7-4A83-B0F5-1E253699E008}"/>
    <cellStyle name="Q_WT_WP_SPSU Q3'08 3" xfId="35660" xr:uid="{AFFAA099-774E-4C76-89FD-B794105F7B29}"/>
    <cellStyle name="Q_WT_ZP_BS_12.31.08" xfId="2185" xr:uid="{0F582985-19B6-4FF9-BB2F-454C66195148}"/>
    <cellStyle name="Q_WT_ZP_BS_12.31.08 2" xfId="35661" xr:uid="{6C341FC2-1E36-4E98-B703-7E4E843DB8F8}"/>
    <cellStyle name="Q_WT_ZP_BS_12.31.08 2 2" xfId="35662" xr:uid="{57B0F02F-E121-45DF-81FD-D2DD7F1CAC10}"/>
    <cellStyle name="Q_WT_ZP_BS_12.31.08 3" xfId="35663" xr:uid="{087A3853-06B7-4355-A32B-D855CB46D746}"/>
    <cellStyle name="Q_WT_ZP_D" xfId="2186" xr:uid="{97E19CA0-D176-4275-AC5B-41B8D762809A}"/>
    <cellStyle name="Q_WT_ZP_D 2" xfId="35664" xr:uid="{9C6C8FBC-62C4-406B-9A31-191FD78AB02C}"/>
    <cellStyle name="Q_WT_ZP_D 2 2" xfId="35665" xr:uid="{B07EEAAE-E2AC-4CFE-9B65-5E9953EE8B17}"/>
    <cellStyle name="Q_WT_ZP_D 3" xfId="35666" xr:uid="{6968FA1F-FA7D-4371-8A14-FDF619603321}"/>
    <cellStyle name="Q_WT_ZP_KK" xfId="2187" xr:uid="{84DD504F-388C-420F-9ACE-C8FAC15D143F}"/>
    <cellStyle name="Q_WT_ZP_KK 2" xfId="35667" xr:uid="{7D1F9097-B11F-4B7B-B109-9ABA56AB17CD}"/>
    <cellStyle name="Q_WT_ZP_KK 2 2" xfId="35668" xr:uid="{5E5EA9A4-DD6B-41B5-B426-9D6085B4E387}"/>
    <cellStyle name="Q_WT_ZP_KK 3" xfId="35669" xr:uid="{CB09657C-1D70-4343-9ED3-4A11602592E0}"/>
    <cellStyle name="Q_WT_โรงพยาบาลสัตว์ทองหล่อ_09.30.08" xfId="2188" xr:uid="{4FAD6B51-CFD4-4FAA-8804-C5165D880F09}"/>
    <cellStyle name="Q_WT_โรงพยาบาลสัตว์ทองหล่อ_09.30.08 2" xfId="35670" xr:uid="{39909944-6337-4238-BC04-83B558A30436}"/>
    <cellStyle name="Q_WT_โรงพยาบาลสัตว์ทองหล่อ_09.30.08 2 2" xfId="35671" xr:uid="{54C06850-201C-4352-A8D6-9E7787FD21E9}"/>
    <cellStyle name="Q_WT_โรงพยาบาลสัตว์ทองหล่อ_09.30.08 3" xfId="35672" xr:uid="{EA6DAB80-5515-4F72-8492-2C3A5CD7C633}"/>
    <cellStyle name="Q_WT_โรงพยาบาลสัตว์ทองหล่อ12.31.07" xfId="2189" xr:uid="{4B5B168D-2B1F-4547-B961-6A629AE926EA}"/>
    <cellStyle name="Q_WT_โรงพยาบาลสัตว์ทองหล่อ12.31.07 2" xfId="35673" xr:uid="{466EC3AB-A5C8-4E86-B4C6-72AFE7F7F34C}"/>
    <cellStyle name="Q_WT_โรงพยาบาลสัตว์ทองหล่อ12.31.07 2 2" xfId="35674" xr:uid="{DEA7C050-4AA6-4E9E-975A-678A0C89E6AF}"/>
    <cellStyle name="Q_WT_โรงพยาบาลสัตว์ทองหล่อ12.31.07 3" xfId="35675" xr:uid="{ACD0D735-B927-4D9B-AFA9-53A6F162C6D5}"/>
    <cellStyle name="Q_ZP_BS_12.31.08" xfId="2190" xr:uid="{3BE32C2D-6DC6-48AD-BDA5-C5435C960EBC}"/>
    <cellStyle name="Q_ZP_BS_12.31.08 2" xfId="35676" xr:uid="{E529E208-E7BA-488B-B52D-22CAD6A66F56}"/>
    <cellStyle name="Q_ZP_BS_12.31.08 2 2" xfId="35677" xr:uid="{7ACB747B-72B6-4CFD-BBEE-316F12725749}"/>
    <cellStyle name="Q_ZP_BS_12.31.08 3" xfId="35678" xr:uid="{001F0DF2-D8EB-43B4-9714-1F39D55232ED}"/>
    <cellStyle name="Q_ZP_D" xfId="2191" xr:uid="{7374A803-C98E-471F-9303-7636CE43761F}"/>
    <cellStyle name="Q_ZP_D 2" xfId="35679" xr:uid="{9E2158CC-3D40-439E-8063-0B55D9F67F5C}"/>
    <cellStyle name="Q_ZP_D 2 2" xfId="35680" xr:uid="{D5D55BA6-1595-47CD-A4EB-C6E90848779A}"/>
    <cellStyle name="Q_ZP_D 3" xfId="35681" xr:uid="{F8411155-155F-42CA-96E7-385BF5662A8F}"/>
    <cellStyle name="Q_ZP_KK" xfId="2192" xr:uid="{3FCF3FB1-10D8-4150-BCB1-AC4FFAE44AF0}"/>
    <cellStyle name="Q_ZP_KK 2" xfId="35682" xr:uid="{7443D13C-F64E-41B1-9C60-CC0A133C21CE}"/>
    <cellStyle name="Q_ZP_KK 2 2" xfId="35683" xr:uid="{B3EF4DE2-0691-46BD-B4A6-5946825C6406}"/>
    <cellStyle name="Q_ZP_KK 3" xfId="35684" xr:uid="{A56DFF25-880D-4C46-B954-6A0D68C3C5A1}"/>
    <cellStyle name="Q_ZP_WP_12.31.07" xfId="2193" xr:uid="{130509FF-DD58-467B-A963-F901B336B752}"/>
    <cellStyle name="Q_ZP_WP_12.31.07 2" xfId="35685" xr:uid="{D183DB64-2199-46D2-A52F-3725049DBC0D}"/>
    <cellStyle name="Q_ZP_WP_12.31.07 2 2" xfId="35686" xr:uid="{2D552955-854A-4F3A-94BD-50D5A53B5884}"/>
    <cellStyle name="Q_ZP_WP_12.31.07 3" xfId="35687" xr:uid="{2C923DC8-71B4-4791-A3D6-E93555FEE470}"/>
    <cellStyle name="Q_โรงพยาบาลสัตว์ทองหล่อ_09.30.08" xfId="2194" xr:uid="{4F52399B-F68C-4CF8-BAC0-DC169451B89A}"/>
    <cellStyle name="Q_โรงพยาบาลสัตว์ทองหล่อ_09.30.08 2" xfId="35688" xr:uid="{331A61F4-0759-4E48-9539-A9304107EE3D}"/>
    <cellStyle name="Q_โรงพยาบาลสัตว์ทองหล่อ_09.30.08 2 2" xfId="35689" xr:uid="{08EB46B9-32E3-4817-8781-ED59B542A812}"/>
    <cellStyle name="Q_โรงพยาบาลสัตว์ทองหล่อ_09.30.08 3" xfId="35690" xr:uid="{8F8210F0-3CAC-4375-9EFF-EECF1E0DF83A}"/>
    <cellStyle name="Q_โรงพยาบาลสัตว์ทองหล่อ12.31.07" xfId="2195" xr:uid="{AE20BF97-3583-41E3-ADB3-3A184737C648}"/>
    <cellStyle name="Q_โรงพยาบาลสัตว์ทองหล่อ12.31.07 2" xfId="35691" xr:uid="{4D9A27D2-FF46-431B-AE9F-CE795ACC66B3}"/>
    <cellStyle name="Q_โรงพยาบาลสัตว์ทองหล่อ12.31.07 2 2" xfId="35692" xr:uid="{2DA3DE83-0B11-40B0-BC49-FACFE977A8B3}"/>
    <cellStyle name="Q_โรงพยาบาลสัตว์ทองหล่อ12.31.07 3" xfId="35693" xr:uid="{CFB088D9-042F-4E85-970B-536BFEE74C4D}"/>
    <cellStyle name="Quantity" xfId="19" xr:uid="{8A42D811-E2BD-4B2B-9E4C-2059F4E816F1}"/>
    <cellStyle name="Quantity 2" xfId="441" xr:uid="{2608B370-EFDE-4066-90AD-2879EE943568}"/>
    <cellStyle name="Quantity 2 2" xfId="35695" xr:uid="{A197E551-EE00-49E4-B578-6C4A30828A7D}"/>
    <cellStyle name="Quantity 2 2 2" xfId="35696" xr:uid="{0D97A6BB-D150-4596-B568-8B1C671BF83C}"/>
    <cellStyle name="Quantity 2 3" xfId="35697" xr:uid="{E9386075-9DC0-470E-9572-2E0A41C0EE19}"/>
    <cellStyle name="Quantity 2 4" xfId="35694" xr:uid="{5D20CC0F-8D13-4567-A635-680B9C958BBF}"/>
    <cellStyle name="Quantity 3" xfId="35698" xr:uid="{E5C56E54-AEC8-4770-B69B-69A204379BA8}"/>
    <cellStyle name="Quantity 3 2" xfId="35699" xr:uid="{5F2DB370-8DB4-4C98-B8C8-E21C0BBFE46F}"/>
    <cellStyle name="Quantity 4" xfId="35700" xr:uid="{B4BCE4DA-AA5A-49EA-BE7B-C9C59A4ED218}"/>
    <cellStyle name="Quantity 4 2" xfId="35701" xr:uid="{69892E8D-B14B-4E82-8996-88DB35A16AED}"/>
    <cellStyle name="Quantity 5" xfId="35702" xr:uid="{D0C945E8-24AB-43EC-B984-F53A995216E1}"/>
    <cellStyle name="RevList" xfId="2196" xr:uid="{38B57DD9-07D7-4933-85D2-636AEE65BA34}"/>
    <cellStyle name="Rittichai" xfId="2197" xr:uid="{F82DCEBE-423B-47AC-9273-23D6FA3C5C77}"/>
    <cellStyle name="Salomon Logo" xfId="2198" xr:uid="{82D6389F-1923-421D-83F7-B1F7DD67C524}"/>
    <cellStyle name="Salomon Logo 2" xfId="35703" xr:uid="{CDC57DD6-E49E-424F-9783-0227785428A5}"/>
    <cellStyle name="Salomon Logo 2 2" xfId="35704" xr:uid="{4CE34E63-A4AE-4920-88A7-DF8F9F93E357}"/>
    <cellStyle name="Salomon Logo 3" xfId="35705" xr:uid="{23BBDBAB-0B19-4E10-8CFC-118BC71946F8}"/>
    <cellStyle name="Salomon Logo 3 2" xfId="35706" xr:uid="{8D1AEB0A-58AA-4758-96D0-070FDC68974A}"/>
    <cellStyle name="Salomon Logo 4" xfId="35707" xr:uid="{FED2B149-F72F-413D-B010-068F82BA6F8C}"/>
    <cellStyle name="Salomon Logo 4 2" xfId="35708" xr:uid="{50EBE53A-DCE8-40FC-B370-E6F641ACD091}"/>
    <cellStyle name="Salomon Logo 5" xfId="35709" xr:uid="{F1371FD5-1F89-4E19-8BBC-159593FB557D}"/>
    <cellStyle name="Salomon Logo 5 2" xfId="35710" xr:uid="{8139682B-8C1E-45A3-957D-34681B55FA6D}"/>
    <cellStyle name="Salomon Logo 6" xfId="35711" xr:uid="{59B6952E-96A4-459D-BE59-5A2EACBC533A}"/>
    <cellStyle name="Salomon Logo 6 2" xfId="35712" xr:uid="{EC3A31C8-2EF4-4A01-9D0A-366339000B36}"/>
    <cellStyle name="Salomon Logo 7" xfId="35713" xr:uid="{7A093493-27C5-422B-813D-EBA1F4C63E54}"/>
    <cellStyle name="Salomon Logo 7 2" xfId="35714" xr:uid="{95A170CC-34CF-44DA-BA14-9AFA7ADE8963}"/>
    <cellStyle name="SAPBEXaggData" xfId="2199" xr:uid="{5B345F96-770E-4784-9717-BBD5D3CE8A23}"/>
    <cellStyle name="SAPBEXaggData 2" xfId="35715" xr:uid="{78617347-62B3-464F-AAE6-65FE44B34386}"/>
    <cellStyle name="SAPBEXaggData 2 2" xfId="35716" xr:uid="{35701329-043F-4C71-B656-A9A40948DABC}"/>
    <cellStyle name="SAPBEXaggData 2 3" xfId="38240" xr:uid="{1C191220-4422-4F81-94A5-14A4FCBA5D10}"/>
    <cellStyle name="SAPBEXaggData 3" xfId="38118" xr:uid="{E8CD33F0-4256-4FDF-94A2-34DD65928B92}"/>
    <cellStyle name="SAPBEXaggData 4" xfId="37992" xr:uid="{BE46507D-73E4-4CCD-9B30-D30B600AA195}"/>
    <cellStyle name="SAPBEXaggDataEmph" xfId="2200" xr:uid="{ACE3160A-4772-410A-8684-882EB3CB554A}"/>
    <cellStyle name="SAPBEXaggDataEmph 2" xfId="35717" xr:uid="{81F76CB9-8B6C-456D-8DF1-8F2E8F99BF2F}"/>
    <cellStyle name="SAPBEXaggDataEmph 2 2" xfId="35718" xr:uid="{96E441B2-2BC9-49A1-85D8-2DC92D62283F}"/>
    <cellStyle name="SAPBEXaggDataEmph 2 3" xfId="38241" xr:uid="{5E976035-11FD-4597-ACC0-ABBDAE6F7653}"/>
    <cellStyle name="SAPBEXaggDataEmph 3" xfId="38117" xr:uid="{B98A7ECB-FC08-417C-9C4C-9BDD4DF21F56}"/>
    <cellStyle name="SAPBEXaggDataEmph 4" xfId="37993" xr:uid="{8AF90653-C0FD-4DFE-87E7-D936AE8BD280}"/>
    <cellStyle name="SAPBEXaggItem" xfId="2201" xr:uid="{C78345D4-CD10-40E8-B291-5917F076C3E4}"/>
    <cellStyle name="SAPBEXaggItem 2" xfId="35719" xr:uid="{7578F57B-D27D-4994-93F2-868AF96E28A7}"/>
    <cellStyle name="SAPBEXaggItem 2 2" xfId="35720" xr:uid="{B7690B7B-717E-4ACB-A7FA-455C3B7C2BF1}"/>
    <cellStyle name="SAPBEXaggItem 2 3" xfId="38242" xr:uid="{B1ACDCAE-C638-4AAA-805A-EAF18658DBAA}"/>
    <cellStyle name="SAPBEXaggItem 3" xfId="38116" xr:uid="{8E995711-EFE3-45EF-94FE-356FDAA893DD}"/>
    <cellStyle name="SAPBEXaggItem 4" xfId="37994" xr:uid="{4643A768-DBF0-4CED-9AFD-92C9BB96812B}"/>
    <cellStyle name="SAPBEXaggItemX" xfId="2202" xr:uid="{BACDD12C-9903-48C9-8109-832211AAB79E}"/>
    <cellStyle name="SAPBEXaggItemX 2" xfId="35721" xr:uid="{CD85D7B9-8753-4D15-A063-A987D2347827}"/>
    <cellStyle name="SAPBEXaggItemX 2 2" xfId="35722" xr:uid="{F59CCF31-29CA-41BE-8B04-8988A4878EC3}"/>
    <cellStyle name="SAPBEXaggItemX 2 3" xfId="38243" xr:uid="{33994013-CF48-4A2D-BF6F-D5AC0C3485BE}"/>
    <cellStyle name="SAPBEXaggItemX 3" xfId="38115" xr:uid="{568C1F4F-A4AF-4810-B691-18A4D2BE10C2}"/>
    <cellStyle name="SAPBEXaggItemX 4" xfId="37995" xr:uid="{72C4A333-5C60-4586-ABDB-ADED9E281182}"/>
    <cellStyle name="SAPBEXchaText" xfId="2203" xr:uid="{16362991-3048-4F84-A0E1-8E611DC79F07}"/>
    <cellStyle name="SAPBEXchaText 2" xfId="37635" xr:uid="{7F58B10E-BAD5-494B-B940-542A131E0EF5}"/>
    <cellStyle name="SAPBEXexcBad7" xfId="2204" xr:uid="{9D4B3D41-3B4F-44C4-86EF-7928AC3A2E0D}"/>
    <cellStyle name="SAPBEXexcBad7 2" xfId="35723" xr:uid="{80AE67C6-029C-4595-95A4-BA864E4652C1}"/>
    <cellStyle name="SAPBEXexcBad7 2 2" xfId="35724" xr:uid="{4368A2DF-B0BC-4A76-AA74-7998054C5BCB}"/>
    <cellStyle name="SAPBEXexcBad7 2 3" xfId="38244" xr:uid="{79D569B8-0C16-4DF0-AAE8-EA60BE6EF8A6}"/>
    <cellStyle name="SAPBEXexcBad7 3" xfId="38072" xr:uid="{C47A5614-CD76-47D8-AC5A-E5223E996719}"/>
    <cellStyle name="SAPBEXexcBad7 4" xfId="37996" xr:uid="{3941AE79-3D63-4B3C-9E72-986F0683C4BB}"/>
    <cellStyle name="SAPBEXexcBad8" xfId="2205" xr:uid="{C7B8158E-8A0A-4566-9A1C-C16FFDA63A21}"/>
    <cellStyle name="SAPBEXexcBad8 2" xfId="35725" xr:uid="{02E135DB-343A-4A9A-BE28-F690AD08586E}"/>
    <cellStyle name="SAPBEXexcBad8 2 2" xfId="35726" xr:uid="{8D98DB27-D04E-44A0-A856-0D8221EEAA40}"/>
    <cellStyle name="SAPBEXexcBad8 2 3" xfId="38245" xr:uid="{76C7E02D-709D-47F5-9069-48C20CD8178A}"/>
    <cellStyle name="SAPBEXexcBad8 3" xfId="38114" xr:uid="{CEBE1549-14A6-4F6C-AFA0-DBFE9A476467}"/>
    <cellStyle name="SAPBEXexcBad8 4" xfId="37997" xr:uid="{4EAA2972-1D5C-4684-AE4B-78F5E53222E3}"/>
    <cellStyle name="SAPBEXexcBad9" xfId="2206" xr:uid="{05D4632C-D704-42D2-AE23-6857A4084EA6}"/>
    <cellStyle name="SAPBEXexcBad9 2" xfId="35727" xr:uid="{ABE05F24-9867-45F7-A6D4-B840C855F38D}"/>
    <cellStyle name="SAPBEXexcBad9 2 2" xfId="35728" xr:uid="{9BA11180-6152-47B2-8233-E24EC3768F0B}"/>
    <cellStyle name="SAPBEXexcBad9 2 3" xfId="38246" xr:uid="{04EAC4BE-82FF-41F7-BC79-97AA37F47A6B}"/>
    <cellStyle name="SAPBEXexcBad9 3" xfId="38113" xr:uid="{77212417-7095-44B0-B53E-E7D164D9FFF4}"/>
    <cellStyle name="SAPBEXexcBad9 4" xfId="37998" xr:uid="{A7D3C0D4-CCBD-413A-9165-605F6F2AA946}"/>
    <cellStyle name="SAPBEXexcCritical4" xfId="2207" xr:uid="{34773321-9432-4CD8-B1E0-680169E2551F}"/>
    <cellStyle name="SAPBEXexcCritical4 2" xfId="35729" xr:uid="{B2D18D9C-AFF0-4445-A947-BB40DCD30688}"/>
    <cellStyle name="SAPBEXexcCritical4 2 2" xfId="35730" xr:uid="{BC93BAB3-F4A6-496C-9ABF-30B631DE5496}"/>
    <cellStyle name="SAPBEXexcCritical4 2 3" xfId="38247" xr:uid="{9DD24713-D774-49B7-BE68-FBBA5570476F}"/>
    <cellStyle name="SAPBEXexcCritical4 3" xfId="38112" xr:uid="{4E95F304-0C99-4C6F-822E-D3D157D9700B}"/>
    <cellStyle name="SAPBEXexcCritical4 4" xfId="37999" xr:uid="{03B43274-06B3-47E6-BC87-24F1D107397D}"/>
    <cellStyle name="SAPBEXexcCritical5" xfId="2208" xr:uid="{EFDC5B03-7AD3-49D4-B11E-9A782665AA5E}"/>
    <cellStyle name="SAPBEXexcCritical5 2" xfId="35731" xr:uid="{C4EC3825-2293-4C16-911B-62B30E0623D8}"/>
    <cellStyle name="SAPBEXexcCritical5 2 2" xfId="35732" xr:uid="{4985EDAC-C4DD-44C5-A401-AB4419055CB8}"/>
    <cellStyle name="SAPBEXexcCritical5 2 3" xfId="38248" xr:uid="{78DEB3E7-6A9C-46DB-9CE3-A364926E1657}"/>
    <cellStyle name="SAPBEXexcCritical5 3" xfId="38089" xr:uid="{EFB91C02-8BFA-4E0D-BEB9-68CDFFFE3B72}"/>
    <cellStyle name="SAPBEXexcCritical5 4" xfId="38000" xr:uid="{4ED4E44D-49A2-488E-B4DC-CB652B51FC9F}"/>
    <cellStyle name="SAPBEXexcCritical6" xfId="2209" xr:uid="{9EC5711D-0F43-4D7D-A9A0-C50264B7BD0F}"/>
    <cellStyle name="SAPBEXexcCritical6 2" xfId="35733" xr:uid="{868BEC48-04AA-4531-8EA4-4BE8E400AAD5}"/>
    <cellStyle name="SAPBEXexcCritical6 2 2" xfId="35734" xr:uid="{806CA18D-C4FE-4E75-9744-283A9097F281}"/>
    <cellStyle name="SAPBEXexcCritical6 2 3" xfId="38249" xr:uid="{B0058F3C-B708-4FE0-AD57-F3748CF1E89D}"/>
    <cellStyle name="SAPBEXexcCritical6 3" xfId="38111" xr:uid="{D516E016-FFEC-4006-B9E1-7FA336F8E2AC}"/>
    <cellStyle name="SAPBEXexcCritical6 4" xfId="38001" xr:uid="{E9CE722A-A873-4BF9-A95F-9BB607D735DB}"/>
    <cellStyle name="SAPBEXexcGood1" xfId="2210" xr:uid="{1D00AEAF-47C6-4D8D-A1BB-FAED25D671A9}"/>
    <cellStyle name="SAPBEXexcGood1 2" xfId="35735" xr:uid="{690CD36F-9BAA-4DAE-A2AC-79A38BA2E72A}"/>
    <cellStyle name="SAPBEXexcGood1 2 2" xfId="35736" xr:uid="{F477ADE6-52CA-4847-8B41-048C9811C71C}"/>
    <cellStyle name="SAPBEXexcGood1 2 3" xfId="38250" xr:uid="{5E4FF5E8-79FD-4DE4-BE28-5B11CCFC5C86}"/>
    <cellStyle name="SAPBEXexcGood1 3" xfId="35737" xr:uid="{82267F11-9211-48CA-9E2D-597C7CF49DCB}"/>
    <cellStyle name="SAPBEXexcGood1 3 2" xfId="38110" xr:uid="{2A87ADE7-00BF-4905-A41D-311485837C7D}"/>
    <cellStyle name="SAPBEXexcGood1 4" xfId="38002" xr:uid="{06641337-2A64-4A40-AF65-8C2BF20F6C55}"/>
    <cellStyle name="SAPBEXexcGood2" xfId="2211" xr:uid="{48119082-0DE4-4D13-9350-DDB7B9049F21}"/>
    <cellStyle name="SAPBEXexcGood2 2" xfId="35738" xr:uid="{B62A9735-2A4D-4421-983E-2DAA0F4E369B}"/>
    <cellStyle name="SAPBEXexcGood2 2 2" xfId="35739" xr:uid="{945D3043-8060-463F-BCC7-095FAAE1A970}"/>
    <cellStyle name="SAPBEXexcGood2 2 3" xfId="38251" xr:uid="{63B216DF-0BB4-4763-8143-05D32BA83584}"/>
    <cellStyle name="SAPBEXexcGood2 3" xfId="35740" xr:uid="{03DEBFBE-2BF9-48CD-BC71-35F79856DCED}"/>
    <cellStyle name="SAPBEXexcGood2 3 2" xfId="38109" xr:uid="{48CE9C23-ECC0-4D98-8DC4-E5A1BC1077F1}"/>
    <cellStyle name="SAPBEXexcGood2 4" xfId="38003" xr:uid="{C6278221-6BD5-4B69-96F6-C5248FCED160}"/>
    <cellStyle name="SAPBEXexcGood3" xfId="2212" xr:uid="{DF5C8BD5-5BC4-4217-A8F6-09758CAFD771}"/>
    <cellStyle name="SAPBEXexcGood3 2" xfId="35741" xr:uid="{D5E9F5EA-6C22-4197-9F71-AF1A6F8E7F26}"/>
    <cellStyle name="SAPBEXexcGood3 2 2" xfId="35742" xr:uid="{0F5DE85B-7A92-4248-8530-006812A0D01B}"/>
    <cellStyle name="SAPBEXexcGood3 2 3" xfId="38252" xr:uid="{15438C85-23A7-406A-B847-1DF3D26AFA02}"/>
    <cellStyle name="SAPBEXexcGood3 3" xfId="38108" xr:uid="{1FBF005F-1AB4-4F5E-B773-26F4BDACA2EA}"/>
    <cellStyle name="SAPBEXexcGood3 4" xfId="38004" xr:uid="{EDF0CABA-7251-4F1C-9651-3542E4FD3F29}"/>
    <cellStyle name="SAPBEXfilterDrill" xfId="2213" xr:uid="{11C84C6F-0F16-4E95-9B1C-F619E3267583}"/>
    <cellStyle name="SAPBEXfilterDrill 2" xfId="35743" xr:uid="{6F056EEF-F5B1-479B-8767-2F6BFFA1B9CC}"/>
    <cellStyle name="SAPBEXfilterDrill 2 2" xfId="35744" xr:uid="{F4964A44-8142-46C0-AED5-7E88DD413CE6}"/>
    <cellStyle name="SAPBEXfilterDrill 3" xfId="35745" xr:uid="{2A74061C-BDA1-4BE2-915F-C0BF3B67F7B5}"/>
    <cellStyle name="SAPBEXfilterDrill 3 2" xfId="35746" xr:uid="{D6B80DBE-BBAA-4D0C-8A59-F870D827958F}"/>
    <cellStyle name="SAPBEXfilterDrill 4" xfId="35747" xr:uid="{45F04D38-8875-4F5C-90BB-61ACFB877CB6}"/>
    <cellStyle name="SAPBEXfilterDrill 4 2" xfId="35748" xr:uid="{49CB1B60-8AEA-42D3-B2C7-EB3BF2C1B028}"/>
    <cellStyle name="SAPBEXfilterDrill 5" xfId="35749" xr:uid="{79CC0CD9-E725-4AD3-AC3E-B8E3E49F955D}"/>
    <cellStyle name="SAPBEXfilterDrill 5 2" xfId="35750" xr:uid="{F772C3A4-C199-4E62-86AC-5F33E414ECFA}"/>
    <cellStyle name="SAPBEXfilterDrill 6" xfId="35751" xr:uid="{5B003DFC-7726-4BCF-9527-559DD8EAB1B3}"/>
    <cellStyle name="SAPBEXfilterDrill 6 2" xfId="35752" xr:uid="{630EE2AE-C14C-4CE2-A971-F9E7DB1115D2}"/>
    <cellStyle name="SAPBEXfilterDrill 7" xfId="35753" xr:uid="{F97BC589-DC6B-4254-BC5C-35F3BF3F088F}"/>
    <cellStyle name="SAPBEXfilterDrill 7 2" xfId="35754" xr:uid="{613DB0C6-4E19-4DEC-8E81-74128ECFB2B2}"/>
    <cellStyle name="SAPBEXfilterItem" xfId="2214" xr:uid="{35E530C0-69F4-4509-821A-376EEAE0A6B0}"/>
    <cellStyle name="SAPBEXfilterItem 2" xfId="35755" xr:uid="{72813019-E22B-429E-B0AA-7371073FACA6}"/>
    <cellStyle name="SAPBEXfilterItem 2 2" xfId="35756" xr:uid="{4AB37187-9AEE-49DD-9F99-BAC831C5194B}"/>
    <cellStyle name="SAPBEXfilterItem 3" xfId="35757" xr:uid="{A8559B1E-C3E7-4759-B6A1-00B892C14D4E}"/>
    <cellStyle name="SAPBEXfilterText" xfId="2215" xr:uid="{B5C1A91F-0029-4D72-890F-FBBBD4031E1B}"/>
    <cellStyle name="SAPBEXfilterText 2" xfId="35758" xr:uid="{16902CAF-7D84-487E-B4CD-54A2F70FB70C}"/>
    <cellStyle name="SAPBEXfilterText 2 2" xfId="35759" xr:uid="{48E1C05E-AE1D-46CB-8B63-128B8292A123}"/>
    <cellStyle name="SAPBEXfilterText 3" xfId="35760" xr:uid="{0CE225D0-BE31-413A-90F5-97BCE564B276}"/>
    <cellStyle name="SAPBEXformats" xfId="2216" xr:uid="{29DB53DD-1649-4EEA-BC1F-2B122498C87D}"/>
    <cellStyle name="SAPBEXformats 2" xfId="35761" xr:uid="{FBF4B64D-84DB-44F4-A5D5-AAE66C6299CD}"/>
    <cellStyle name="SAPBEXformats 2 2" xfId="35762" xr:uid="{AC382A10-D24C-4EAF-B284-C505647DCFC6}"/>
    <cellStyle name="SAPBEXformats 2 3" xfId="38253" xr:uid="{18753D0F-EC76-435E-92E4-DFA10D998212}"/>
    <cellStyle name="SAPBEXformats 3" xfId="35763" xr:uid="{A21C3268-C0AF-4F6A-8EBC-46B27A340558}"/>
    <cellStyle name="SAPBEXformats 3 2" xfId="38107" xr:uid="{483C9A4E-42D6-4C65-9979-D45334495EA5}"/>
    <cellStyle name="SAPBEXformats 4" xfId="38005" xr:uid="{49BE8F7F-FC49-486D-9E3C-CF034010FEC2}"/>
    <cellStyle name="SAPBEXheaderItem" xfId="2217" xr:uid="{D18FFC54-1C1D-464D-B654-099DDD1490F2}"/>
    <cellStyle name="SAPBEXheaderItem 2" xfId="35764" xr:uid="{7F3F03BF-C204-4759-823C-742484FC3462}"/>
    <cellStyle name="SAPBEXheaderItem 2 2" xfId="35765" xr:uid="{AE6212B4-D26F-4231-BFA2-5D1A87C3B2CB}"/>
    <cellStyle name="SAPBEXheaderItem 3" xfId="35766" xr:uid="{2F751B1C-7DAF-4F0A-87A1-F4CE8C54001D}"/>
    <cellStyle name="SAPBEXheaderText" xfId="2218" xr:uid="{22277274-566E-4644-AA3F-2FDF21523882}"/>
    <cellStyle name="SAPBEXheaderText 2" xfId="35767" xr:uid="{AD840B77-7FFD-4DB9-8028-1D323F7E45D4}"/>
    <cellStyle name="SAPBEXheaderText 2 2" xfId="35768" xr:uid="{529923FF-EF63-4F83-81FE-9D2449B91770}"/>
    <cellStyle name="SAPBEXheaderText 3" xfId="35769" xr:uid="{E0D02218-A8D7-4A2C-A27E-57F5737BB145}"/>
    <cellStyle name="SAPBEXHLevel0" xfId="2219" xr:uid="{0C1AF6E7-1AA0-4766-A3B7-0B04687EDDDF}"/>
    <cellStyle name="SAPBEXHLevel0 2" xfId="35770" xr:uid="{A0F226F4-C83B-4E32-9E53-D9B4C360EBD8}"/>
    <cellStyle name="SAPBEXHLevel0 2 2" xfId="35771" xr:uid="{757427F5-AAFA-4EB7-A18D-0F6534F3FD0F}"/>
    <cellStyle name="SAPBEXHLevel0 2 3" xfId="38254" xr:uid="{A1F2D88B-5FC8-49B2-9DA2-515A6C1088A3}"/>
    <cellStyle name="SAPBEXHLevel0 3" xfId="35772" xr:uid="{C786E47C-F013-45EC-BC2E-87ABB89D445F}"/>
    <cellStyle name="SAPBEXHLevel0 3 2" xfId="38106" xr:uid="{4F2B896B-08EC-4FA0-A860-D12351EFD945}"/>
    <cellStyle name="SAPBEXHLevel0 4" xfId="38006" xr:uid="{D660206B-AB85-4BFD-A19D-19944CC0871B}"/>
    <cellStyle name="SAPBEXHLevel0X" xfId="2220" xr:uid="{53E28A81-FDF9-46E1-8650-704831E4FD16}"/>
    <cellStyle name="SAPBEXHLevel0X 2" xfId="35773" xr:uid="{47C05884-16EF-4EB8-9F85-02DF7AB763AB}"/>
    <cellStyle name="SAPBEXHLevel0X 2 2" xfId="35774" xr:uid="{F1603252-924F-4DC0-8C85-4ACFE683EA52}"/>
    <cellStyle name="SAPBEXHLevel0X 2 3" xfId="38255" xr:uid="{13AB23F9-FF7A-4550-8275-214B9696BEC1}"/>
    <cellStyle name="SAPBEXHLevel0X 3" xfId="35775" xr:uid="{B0E811A9-EC04-4A4F-9812-2BBA15FC5E55}"/>
    <cellStyle name="SAPBEXHLevel0X 3 2" xfId="38071" xr:uid="{09EA5323-7ECE-47C2-9BE6-3ECC1D158DFC}"/>
    <cellStyle name="SAPBEXHLevel0X 4" xfId="38007" xr:uid="{91BB3CFF-F919-4AD7-AA8A-8E20EC8C77AA}"/>
    <cellStyle name="SAPBEXHLevel1" xfId="2221" xr:uid="{E5C00749-F0E8-45DE-AF17-A2C50DAA1258}"/>
    <cellStyle name="SAPBEXHLevel1 2" xfId="35776" xr:uid="{E9C42DA6-0405-4526-99A3-B5EE1D19465A}"/>
    <cellStyle name="SAPBEXHLevel1 2 2" xfId="35777" xr:uid="{F79EBAAF-ACD6-4E73-A4D2-41B810211026}"/>
    <cellStyle name="SAPBEXHLevel1 2 3" xfId="38256" xr:uid="{8BD5BB52-FA6B-4047-81E0-B51A01527B13}"/>
    <cellStyle name="SAPBEXHLevel1 3" xfId="35778" xr:uid="{D7CC675F-031D-414D-9A14-04613232EB49}"/>
    <cellStyle name="SAPBEXHLevel1 3 2" xfId="38070" xr:uid="{071CA76F-B56B-4B9D-A02D-C471F706CCEB}"/>
    <cellStyle name="SAPBEXHLevel1 4" xfId="38008" xr:uid="{E017D15B-6758-4FB2-98E1-FE8FD1082860}"/>
    <cellStyle name="SAPBEXHLevel1X" xfId="2222" xr:uid="{35E265D9-1DE7-478D-B27F-0ED9BF6648FA}"/>
    <cellStyle name="SAPBEXHLevel1X 2" xfId="35779" xr:uid="{7E6CEC49-8B64-4180-B3DB-BB438BD33A08}"/>
    <cellStyle name="SAPBEXHLevel1X 2 2" xfId="35780" xr:uid="{DE0CC41D-739F-4FC8-81AE-6C007B24B9C5}"/>
    <cellStyle name="SAPBEXHLevel1X 2 3" xfId="38257" xr:uid="{21751D9B-DF9D-4763-A034-62E8BB26DEAA}"/>
    <cellStyle name="SAPBEXHLevel1X 3" xfId="35781" xr:uid="{63CCC8E5-F879-4328-923A-1A7D76BDF403}"/>
    <cellStyle name="SAPBEXHLevel1X 3 2" xfId="38069" xr:uid="{7BE41D3E-CA16-4D0B-A992-EA71948D5DBE}"/>
    <cellStyle name="SAPBEXHLevel1X 4" xfId="38009" xr:uid="{DF207022-85F0-4DC8-BC89-7A288F1A3597}"/>
    <cellStyle name="SAPBEXHLevel2" xfId="2223" xr:uid="{7CB9EBAB-3BC5-46C8-AFE3-8DE8683D4303}"/>
    <cellStyle name="SAPBEXHLevel2 2" xfId="35782" xr:uid="{7932A9B0-4C41-4317-8B31-64D1CFB746A6}"/>
    <cellStyle name="SAPBEXHLevel2 2 2" xfId="35783" xr:uid="{749F8B26-4840-44FD-9E2F-AA69CACE4EAF}"/>
    <cellStyle name="SAPBEXHLevel2 2 3" xfId="38258" xr:uid="{401C18FC-40D0-42A8-84B6-92A22A232B51}"/>
    <cellStyle name="SAPBEXHLevel2 3" xfId="35784" xr:uid="{1D7A661F-9312-45D3-AAD6-29877DE9EAAD}"/>
    <cellStyle name="SAPBEXHLevel2 3 2" xfId="38050" xr:uid="{E4A1849E-EE54-4454-96CB-B1CD4B907A32}"/>
    <cellStyle name="SAPBEXHLevel2 4" xfId="38010" xr:uid="{3E06E885-B205-4637-B605-D4CFF0D550D0}"/>
    <cellStyle name="SAPBEXHLevel2X" xfId="2224" xr:uid="{EF4C8DA6-A283-46D7-B0B7-B87C8506698B}"/>
    <cellStyle name="SAPBEXHLevel2X 2" xfId="35785" xr:uid="{C2030461-204C-4B4E-9FFE-A19A240175CF}"/>
    <cellStyle name="SAPBEXHLevel2X 2 2" xfId="35786" xr:uid="{3B8F5625-2B27-405A-B9DD-FE614BC78965}"/>
    <cellStyle name="SAPBEXHLevel2X 2 3" xfId="38259" xr:uid="{2E7FABCC-88C8-4D5B-9216-1EB3BCC4E944}"/>
    <cellStyle name="SAPBEXHLevel2X 3" xfId="35787" xr:uid="{BA62BA80-1D1F-4B2F-9A05-4597469BEDFD}"/>
    <cellStyle name="SAPBEXHLevel2X 3 2" xfId="38068" xr:uid="{A94EF1B3-1C0C-461B-9C50-BC38C70AFDAF}"/>
    <cellStyle name="SAPBEXHLevel2X 4" xfId="38011" xr:uid="{C2AF9C67-A85A-43D9-BD71-3354ED574EAA}"/>
    <cellStyle name="SAPBEXHLevel3" xfId="2225" xr:uid="{E3058B2B-0D32-4911-9C2A-9C30D67DC2B2}"/>
    <cellStyle name="SAPBEXHLevel3 2" xfId="35788" xr:uid="{6B9A8164-93E6-4E4C-8D00-4F3C5B73666F}"/>
    <cellStyle name="SAPBEXHLevel3 2 2" xfId="35789" xr:uid="{D4CF5E3E-065C-4F3D-A417-DCC27446F9F3}"/>
    <cellStyle name="SAPBEXHLevel3 2 3" xfId="38260" xr:uid="{FC7818C7-14C3-43BC-8814-D3C0F66C432F}"/>
    <cellStyle name="SAPBEXHLevel3 3" xfId="35790" xr:uid="{E4683703-0B21-4D33-9D2B-4FA1D7CEDD43}"/>
    <cellStyle name="SAPBEXHLevel3 3 2" xfId="38067" xr:uid="{E8E13610-7970-4BF6-8A3B-EA4F570F19EC}"/>
    <cellStyle name="SAPBEXHLevel3 4" xfId="38012" xr:uid="{80EDA257-A377-4F17-9EB9-478D8575A0D3}"/>
    <cellStyle name="SAPBEXHLevel3X" xfId="2226" xr:uid="{8E8FADD9-4925-4E58-B6DB-CDBBDF4DE4CF}"/>
    <cellStyle name="SAPBEXHLevel3X 2" xfId="35791" xr:uid="{BCC93C4D-97BE-418A-8154-B7FFD250D3BD}"/>
    <cellStyle name="SAPBEXHLevel3X 2 2" xfId="35792" xr:uid="{49B06E97-3A48-4735-8B58-AE67D4942B42}"/>
    <cellStyle name="SAPBEXHLevel3X 2 3" xfId="38261" xr:uid="{CD388A61-5D33-4094-80DE-8B59EC3B7C22}"/>
    <cellStyle name="SAPBEXHLevel3X 3" xfId="35793" xr:uid="{CFB976A1-D10A-48B9-B35E-6024EF464191}"/>
    <cellStyle name="SAPBEXHLevel3X 3 2" xfId="38066" xr:uid="{9A1B856A-44A7-42F2-846D-FE6A1443C370}"/>
    <cellStyle name="SAPBEXHLevel3X 4" xfId="38013" xr:uid="{B34D85AD-815F-4E24-BEBF-9F515E556356}"/>
    <cellStyle name="SAPBEXinputData" xfId="2227" xr:uid="{9B8F946A-53F8-4B37-9742-04190C5993BE}"/>
    <cellStyle name="SAPBEXinputData 2" xfId="35794" xr:uid="{5CDADF03-D6B9-43D8-911D-9ACDAE2DAEDF}"/>
    <cellStyle name="SAPBEXinputData 2 2" xfId="35795" xr:uid="{07D8C9A7-B302-4435-9A41-B2D85BC5A982}"/>
    <cellStyle name="SAPBEXinputData 2 3" xfId="38262" xr:uid="{6079C771-6CE6-45EA-802C-E7A0EB88D382}"/>
    <cellStyle name="SAPBEXinputData 3" xfId="35796" xr:uid="{FBD294A4-6DEA-4847-9F84-91A23B787F08}"/>
    <cellStyle name="SAPBEXinputData 3 2" xfId="35797" xr:uid="{9FAD02D4-3E6E-44E4-9143-29DD7D208D25}"/>
    <cellStyle name="SAPBEXinputData 4" xfId="35798" xr:uid="{201EC71D-A861-4143-A923-946854D70F3E}"/>
    <cellStyle name="SAPBEXinputData 5" xfId="38014" xr:uid="{02CA3EB1-7CB4-4609-B425-957FEB988CFB}"/>
    <cellStyle name="SAPBEXresData" xfId="2228" xr:uid="{62DFD4A0-0BB7-4D2E-9468-E327131CC65D}"/>
    <cellStyle name="SAPBEXresData 2" xfId="35799" xr:uid="{00597224-D293-4FAF-8393-E8B058690678}"/>
    <cellStyle name="SAPBEXresData 2 2" xfId="35800" xr:uid="{54F4C01B-7AD9-42E5-96A3-846221E20F3E}"/>
    <cellStyle name="SAPBEXresData 2 3" xfId="38263" xr:uid="{DDE81A25-93CA-41C6-A43F-C89640D71763}"/>
    <cellStyle name="SAPBEXresData 3" xfId="35801" xr:uid="{AC56887A-B12E-4BB1-B46A-4C1A710349D5}"/>
    <cellStyle name="SAPBEXresData 3 2" xfId="38105" xr:uid="{1319CE36-72C9-48C8-90ED-DF5041F58B1C}"/>
    <cellStyle name="SAPBEXresData 4" xfId="38015" xr:uid="{FBC4F8CA-F163-40DC-843C-4A451E3157CE}"/>
    <cellStyle name="SAPBEXresDataEmph" xfId="2229" xr:uid="{E0A23B21-F619-4A5C-8668-1467966D813B}"/>
    <cellStyle name="SAPBEXresDataEmph 2" xfId="35802" xr:uid="{7B5E16A8-5F6B-497F-9290-14AF2F00B6E8}"/>
    <cellStyle name="SAPBEXresDataEmph 2 2" xfId="35803" xr:uid="{17006BF2-FE87-4684-97B0-0A521479BC52}"/>
    <cellStyle name="SAPBEXresDataEmph 2 3" xfId="38264" xr:uid="{FF1F4720-92BB-4223-B811-D15B7316E0A8}"/>
    <cellStyle name="SAPBEXresDataEmph 3" xfId="35804" xr:uid="{CD05C3AA-5724-4600-A2D4-64FA8082AA16}"/>
    <cellStyle name="SAPBEXresDataEmph 3 2" xfId="38065" xr:uid="{47CB7B99-FA7D-4676-82A9-1D33E3D01898}"/>
    <cellStyle name="SAPBEXresDataEmph 4" xfId="38016" xr:uid="{EEE7C136-9C1D-49DB-9740-8C59F1E5D4CB}"/>
    <cellStyle name="SAPBEXresItem" xfId="2230" xr:uid="{D62FA725-7552-4608-A987-A859D84507AD}"/>
    <cellStyle name="SAPBEXresItem 2" xfId="35805" xr:uid="{50780AB1-41BC-46B4-989E-9799CFF9E341}"/>
    <cellStyle name="SAPBEXresItem 2 2" xfId="35806" xr:uid="{642635B8-16F4-4EB9-937D-55BBF26A0C5B}"/>
    <cellStyle name="SAPBEXresItem 2 3" xfId="38265" xr:uid="{F614CD02-20FE-4572-BF58-F4A308BA8CCB}"/>
    <cellStyle name="SAPBEXresItem 3" xfId="35807" xr:uid="{010A21F5-78D8-45A6-B1B0-B26715A626CD}"/>
    <cellStyle name="SAPBEXresItem 3 2" xfId="38064" xr:uid="{3A407414-8FAC-4D7F-B6DC-FBC1F97B07EA}"/>
    <cellStyle name="SAPBEXresItem 4" xfId="38017" xr:uid="{93D73989-5516-4B27-9642-5CB070D41E9B}"/>
    <cellStyle name="SAPBEXresItemX" xfId="2231" xr:uid="{37490588-12ED-4D02-85A2-0902AF6681E5}"/>
    <cellStyle name="SAPBEXresItemX 2" xfId="35808" xr:uid="{84267E78-E720-401A-A8AE-380D6C0FC56F}"/>
    <cellStyle name="SAPBEXresItemX 2 2" xfId="35809" xr:uid="{75C8E3F1-E897-40F5-9D87-FF3CFFC44CD4}"/>
    <cellStyle name="SAPBEXresItemX 2 3" xfId="38266" xr:uid="{CD106FFD-FA2A-47D7-957E-4BD8C06631D0}"/>
    <cellStyle name="SAPBEXresItemX 3" xfId="35810" xr:uid="{F27133BF-A5B4-45AC-892D-7CA81A09B9DB}"/>
    <cellStyle name="SAPBEXresItemX 3 2" xfId="38063" xr:uid="{87B957E7-6965-44E1-9AED-8D44409D7BFE}"/>
    <cellStyle name="SAPBEXresItemX 4" xfId="38018" xr:uid="{D8D563BC-8904-40F1-B260-CA6D840E07FF}"/>
    <cellStyle name="SAPBEXstdData" xfId="2232" xr:uid="{E233F4AC-E19A-47E2-B330-BD1073ABB3E4}"/>
    <cellStyle name="SAPBEXstdData 2" xfId="35811" xr:uid="{8BE5B840-F503-494E-8108-A2175D6F8583}"/>
    <cellStyle name="SAPBEXstdData 2 2" xfId="35812" xr:uid="{26E734BA-86E5-414E-BD9C-70742AB3D9EE}"/>
    <cellStyle name="SAPBEXstdData 2 3" xfId="38267" xr:uid="{DE4CA942-A83B-4972-B37D-28DEE2224F52}"/>
    <cellStyle name="SAPBEXstdData 3" xfId="35813" xr:uid="{8CFD2C0F-F65C-4668-8069-97CC3EDD420F}"/>
    <cellStyle name="SAPBEXstdData 3 2" xfId="38049" xr:uid="{D92AC45A-71CF-4BAF-BEB4-14FC6440515C}"/>
    <cellStyle name="SAPBEXstdData 4" xfId="38019" xr:uid="{2F74D641-1859-4107-8406-37E701B3A8F3}"/>
    <cellStyle name="SAPBEXstdDataEmph" xfId="2233" xr:uid="{A1B8D3A2-9261-496A-9250-358DA9B62336}"/>
    <cellStyle name="SAPBEXstdDataEmph 2" xfId="35814" xr:uid="{130B972A-407D-41D4-81D9-F9552C605D50}"/>
    <cellStyle name="SAPBEXstdDataEmph 2 2" xfId="35815" xr:uid="{ED75644D-D678-49BB-B4F0-0674B1C8B5E6}"/>
    <cellStyle name="SAPBEXstdDataEmph 2 3" xfId="38268" xr:uid="{A04A941B-5D2C-4A9A-A9AD-E1B5BD8CF3D7}"/>
    <cellStyle name="SAPBEXstdDataEmph 3" xfId="35816" xr:uid="{E3E44537-DD08-4ED6-9787-14E01EE3C4B6}"/>
    <cellStyle name="SAPBEXstdDataEmph 3 2" xfId="38104" xr:uid="{23DF5AEA-DA9A-43FC-898C-40FD75C68D97}"/>
    <cellStyle name="SAPBEXstdDataEmph 4" xfId="38020" xr:uid="{093ABA09-0908-4070-AEC5-928AFD7187CB}"/>
    <cellStyle name="SAPBEXstdItem" xfId="2234" xr:uid="{D95DC935-12CD-4F39-A2D6-6EF0C6C70E26}"/>
    <cellStyle name="SAPBEXstdItem 2" xfId="35817" xr:uid="{BC2212C9-A796-4A9A-9757-C72A566C1258}"/>
    <cellStyle name="SAPBEXstdItem 2 2" xfId="35818" xr:uid="{54E761EB-C040-43A2-8FF4-D31C18F053AB}"/>
    <cellStyle name="SAPBEXstdItem 2 3" xfId="38269" xr:uid="{55329E3D-9CA5-44C0-A1CE-74D1083CB0D9}"/>
    <cellStyle name="SAPBEXstdItem 3" xfId="35819" xr:uid="{E0F4FECC-2C5A-4443-AF14-02C1FB125184}"/>
    <cellStyle name="SAPBEXstdItem 3 2" xfId="38062" xr:uid="{C417D4EB-E3F2-4F84-B950-BA2D2EDC18DE}"/>
    <cellStyle name="SAPBEXstdItem 4" xfId="38021" xr:uid="{2017E7BC-7BAC-46AA-B1FB-C79F260E42EA}"/>
    <cellStyle name="SAPBEXstdItemX" xfId="2235" xr:uid="{EA2E0216-940B-44D6-A90C-AF5F2B5B0B61}"/>
    <cellStyle name="SAPBEXstdItemX 2" xfId="35820" xr:uid="{4A727123-4FDB-47F6-BE8C-426B3F833B72}"/>
    <cellStyle name="SAPBEXstdItemX 2 2" xfId="35821" xr:uid="{351B63F0-C36B-4FDE-95EA-77547E382ACE}"/>
    <cellStyle name="SAPBEXstdItemX 2 3" xfId="38270" xr:uid="{5251EC87-ECE7-4A17-B028-A2BFE5BCBE84}"/>
    <cellStyle name="SAPBEXstdItemX 3" xfId="35822" xr:uid="{17D7DAB5-2F26-4F02-8009-E290A7AA104D}"/>
    <cellStyle name="SAPBEXstdItemX 3 2" xfId="38061" xr:uid="{A7242FE3-CC2B-40BC-BBE6-4239445B9AE0}"/>
    <cellStyle name="SAPBEXstdItemX 4" xfId="38022" xr:uid="{AD8A7AF7-B451-45B6-AE1F-79D8F2EDBEEF}"/>
    <cellStyle name="SAPBEXtitle" xfId="2236" xr:uid="{4BCC00F1-D6BC-4E42-9533-16E3C0BEDF0F}"/>
    <cellStyle name="SAPBEXtitle 2" xfId="35823" xr:uid="{FAE3E905-797C-481E-900F-1D7137F846FE}"/>
    <cellStyle name="SAPBEXtitle 2 2" xfId="35824" xr:uid="{13F6F1CA-592F-4CD5-A942-73F76FB6F8F3}"/>
    <cellStyle name="SAPBEXtitle 3" xfId="35825" xr:uid="{A3E0874D-8A3E-471A-B50D-C265BE4683E2}"/>
    <cellStyle name="SAPBEXundefined" xfId="2237" xr:uid="{15B003F8-1C3F-4490-A1A5-73160E1DA7B9}"/>
    <cellStyle name="SAPBEXundefined 2" xfId="35826" xr:uid="{A7C80C0D-469B-4412-92F6-82C0836C66FA}"/>
    <cellStyle name="SAPBEXundefined 2 2" xfId="35827" xr:uid="{8B58CC61-6CEB-446D-9F21-1466C6BE988D}"/>
    <cellStyle name="SAPBEXundefined 2 3" xfId="38271" xr:uid="{D8454A92-F8DE-4791-8EAA-5F55F069092F}"/>
    <cellStyle name="SAPBEXundefined 3" xfId="35828" xr:uid="{27D5639E-D524-4E37-9DB7-361CA86B71BD}"/>
    <cellStyle name="SAPBEXundefined 3 2" xfId="38048" xr:uid="{297CF0F0-9121-42F3-8BBA-E236FE5E754A}"/>
    <cellStyle name="SAPBEXundefined 4" xfId="38023" xr:uid="{CB9AD5FF-9CB3-4F6D-A679-CC5330D3EBD2}"/>
    <cellStyle name="Sheet Title" xfId="2238" xr:uid="{9CD5E464-7C39-44C5-BE2D-67131A7AB155}"/>
    <cellStyle name="Sheet Title 2" xfId="35829" xr:uid="{50C830E0-6DC5-4AC9-BF15-11F63500BDFE}"/>
    <cellStyle name="Sheet Title 2 2" xfId="35830" xr:uid="{C490C5DC-66E4-4D60-9B4D-A59FBAC2ADA1}"/>
    <cellStyle name="Sheet Title 3" xfId="35831" xr:uid="{BE36B9FC-AFB5-4751-BBA4-4498F2A09549}"/>
    <cellStyle name="small border line" xfId="2239" xr:uid="{83EF6A7B-7159-42BB-99F0-C5BD433123EF}"/>
    <cellStyle name="small border line 2" xfId="35832" xr:uid="{1B165E7A-3EE4-46A3-B79E-9988037BB241}"/>
    <cellStyle name="small border line 2 2" xfId="35833" xr:uid="{490A5F01-EEF2-4CBF-BE13-25B420E8FF1D}"/>
    <cellStyle name="small border line 3" xfId="35834" xr:uid="{0F97BCE6-5515-461A-9DF9-6209D7A623AF}"/>
    <cellStyle name="Standard 3" xfId="2821" xr:uid="{DC17CEE2-ACE9-4AFD-99D3-E48484F92FDE}"/>
    <cellStyle name="Standard_AR-Bilanzen9901" xfId="2240" xr:uid="{9A0B97CC-10E7-4712-9C7A-A394B5E90719}"/>
    <cellStyle name="Style 1" xfId="2241" xr:uid="{0E509DC3-0363-42EC-A0C1-AEBB08CBCBF5}"/>
    <cellStyle name="Style 1 2" xfId="2242" xr:uid="{F6438C5B-2DCA-4DC3-8463-7F0C290748FE}"/>
    <cellStyle name="Style 1 2 2" xfId="440" xr:uid="{81E58502-55FE-46BD-A515-EF407AB3C6D8}"/>
    <cellStyle name="Style 1 2 2 2" xfId="35836" xr:uid="{C54BFC7C-3CB9-47BA-963E-7C19ACF7FB42}"/>
    <cellStyle name="Style 1 2 2 3" xfId="35835" xr:uid="{0AC1036C-8CE1-43DD-AA54-B920ED354ADE}"/>
    <cellStyle name="Style 1 2 3" xfId="35837" xr:uid="{40277749-5512-49A8-9508-0E2F33A3CE72}"/>
    <cellStyle name="Style 1 3" xfId="35838" xr:uid="{79FC28B3-3A2E-43B6-B8B6-85AFBEC067BF}"/>
    <cellStyle name="Style 1 3 2" xfId="35839" xr:uid="{03543CCA-2271-4B53-8F62-DB50E736FA9B}"/>
    <cellStyle name="Style 1 4" xfId="35840" xr:uid="{7B60251C-30ED-4528-8D7E-589A01A3A3BC}"/>
    <cellStyle name="STYLE1" xfId="2243" xr:uid="{BD6C9B3D-5756-45B6-946D-17DC9D97EE65}"/>
    <cellStyle name="STYLE1 2" xfId="35841" xr:uid="{896641AC-6827-4A99-83DB-0130B41A2FCF}"/>
    <cellStyle name="STYLE1 2 2" xfId="35842" xr:uid="{D91898C0-D75C-4750-9AA2-B3732BBC5392}"/>
    <cellStyle name="STYLE1 3" xfId="35843" xr:uid="{0F375682-E0B8-47BC-953E-26227A87BB52}"/>
    <cellStyle name="STYLE2" xfId="2244" xr:uid="{19D00589-705B-4DD6-B00E-942A83187A0B}"/>
    <cellStyle name="STYLE2 2" xfId="35844" xr:uid="{5236E1DF-4F09-4D3D-8A75-0F517045BADC}"/>
    <cellStyle name="STYLE2 2 2" xfId="35845" xr:uid="{A8E2A603-21CF-4D29-810D-57C098E3AD69}"/>
    <cellStyle name="STYLE2 3" xfId="35846" xr:uid="{12C8C8DF-8669-4EB2-B53A-4C03818B9B38}"/>
    <cellStyle name="subhead" xfId="2245" xr:uid="{D9C578D1-424F-402E-9DC3-D1FA18255903}"/>
    <cellStyle name="subhead 2" xfId="35847" xr:uid="{0980BF59-4935-4B13-9172-B82ECA4B48F6}"/>
    <cellStyle name="subhead 2 2" xfId="35848" xr:uid="{8DC9AF25-E5BB-4AC6-967C-38F0C9693BBA}"/>
    <cellStyle name="subhead 3" xfId="35849" xr:uid="{1FD1EC66-5CA1-4C01-AF69-EE8590A802AE}"/>
    <cellStyle name="Subtotal" xfId="2246" xr:uid="{680761FC-7A89-452F-BBC7-A526C617A248}"/>
    <cellStyle name="Subtotal 2" xfId="35850" xr:uid="{BB688289-E199-44F9-8954-90F0AF1150DC}"/>
    <cellStyle name="Subtotal 2 2" xfId="35851" xr:uid="{2109F55A-96C8-4468-9D9B-8CFB09507381}"/>
    <cellStyle name="Subtotal 3" xfId="35852" xr:uid="{A1B60EBD-8B35-4442-8FF1-6DB206AA289E}"/>
    <cellStyle name="Table" xfId="2247" xr:uid="{4690E36B-A676-4520-AFD7-06EEA135C5D1}"/>
    <cellStyle name="Table 2" xfId="35853" xr:uid="{324A29CB-C1D0-4A48-A4EB-110B9D8A1D6D}"/>
    <cellStyle name="Table 2 2" xfId="35854" xr:uid="{0C899C90-B695-4DE9-A6D3-346C9BA501FF}"/>
    <cellStyle name="Table 2 3" xfId="38272" xr:uid="{74F8D274-4917-4AD9-97E5-E2E6952DF1FC}"/>
    <cellStyle name="Table 3" xfId="35855" xr:uid="{CEB46687-F408-49EC-9E4C-B11842AF6A33}"/>
    <cellStyle name="Table 3 2" xfId="35856" xr:uid="{EDB0D8F3-4033-41EB-9E62-F63EBA1CE0C2}"/>
    <cellStyle name="Table 4" xfId="35857" xr:uid="{0CC95E23-70D6-4B99-A2F9-6C3C85968A74}"/>
    <cellStyle name="Table 5" xfId="38024" xr:uid="{32AB941C-8732-4C2A-8E09-8B6AD44DC727}"/>
    <cellStyle name="Table Head" xfId="2248" xr:uid="{719E649D-EC32-49BD-9E7F-13928F3317E1}"/>
    <cellStyle name="Table Head 2" xfId="35858" xr:uid="{BD9B3E74-9ED5-4407-9DAC-6146C7C5BC23}"/>
    <cellStyle name="Table Head 2 2" xfId="35859" xr:uid="{8D0B32D3-4D29-43EF-90D4-BBA59914CC24}"/>
    <cellStyle name="Table Head 3" xfId="35860" xr:uid="{274334CE-234F-4674-8DFF-482EC36B47CA}"/>
    <cellStyle name="Table Source" xfId="2249" xr:uid="{A30CBFD7-98EE-46B9-8E36-A4397414FB7D}"/>
    <cellStyle name="Table Source 2" xfId="37636" xr:uid="{525B4392-225E-4D92-9EC5-A5BEEA66CC78}"/>
    <cellStyle name="Table Text" xfId="2250" xr:uid="{4C8A017A-11C9-4B1A-BE36-84277EC1FF26}"/>
    <cellStyle name="Table Text 2" xfId="35861" xr:uid="{99EA5881-2A2B-4CC7-AB50-F3E0737FA28C}"/>
    <cellStyle name="Table Text 2 2" xfId="35862" xr:uid="{2E3DAD2F-5465-4232-BC30-AA96F7599E28}"/>
    <cellStyle name="Table Text 3" xfId="35863" xr:uid="{9D1AF53B-3F8D-4821-A27A-780D57EED5C0}"/>
    <cellStyle name="Table Title" xfId="2251" xr:uid="{1B7DFCF1-E976-4E2D-9A6E-78E0BCB9908F}"/>
    <cellStyle name="Table Title 2" xfId="35864" xr:uid="{12E747CB-E549-48D0-846F-16E9441E2E2F}"/>
    <cellStyle name="Table Title 2 2" xfId="35865" xr:uid="{A6DCB0B0-3153-4F67-8580-2CFDB909AFD3}"/>
    <cellStyle name="Table Title 3" xfId="35866" xr:uid="{E68D8F0A-6732-4BF1-BAE4-22A8CAF4E9A6}"/>
    <cellStyle name="Table Units" xfId="2252" xr:uid="{CA4FD2EE-AD03-4308-952A-E72DD06F1ABF}"/>
    <cellStyle name="Table Units 2" xfId="35867" xr:uid="{EA47BD68-CE5F-42C5-A38E-EF3F7DEDD218}"/>
    <cellStyle name="Table Units 2 2" xfId="35868" xr:uid="{9B35DF35-88FC-4F5F-8A78-80DADAD05365}"/>
    <cellStyle name="Table Units 3" xfId="35869" xr:uid="{B5924E80-DE6C-4D6E-879F-BEE6E991B4E8}"/>
    <cellStyle name="Text" xfId="2253" xr:uid="{F1194035-B6C0-4A50-B918-FBA1B4C136D0}"/>
    <cellStyle name="Text 1" xfId="2254" xr:uid="{7BB03BBA-BC9D-428B-9AF6-92A71DA7EA53}"/>
    <cellStyle name="Text 1 2" xfId="35870" xr:uid="{6B945E3F-A729-4DE5-BB96-424D720930B2}"/>
    <cellStyle name="Text 1 2 2" xfId="35871" xr:uid="{887D9AE4-6A94-4643-AB21-9E515F226064}"/>
    <cellStyle name="Text 1 3" xfId="35872" xr:uid="{19E7F8FC-D109-4E11-B375-AD6305F6DC48}"/>
    <cellStyle name="Text 2" xfId="2255" xr:uid="{5C70D282-66C8-4846-A1D4-DDBB3B68245E}"/>
    <cellStyle name="Text 2 2" xfId="35873" xr:uid="{274AE2CE-E880-49C2-81F7-35790E04FD20}"/>
    <cellStyle name="Text 2 2 2" xfId="35874" xr:uid="{784DF308-432D-4D8F-BE4B-74C4642B7D42}"/>
    <cellStyle name="Text 2 3" xfId="35875" xr:uid="{4F07143B-B9B0-49F4-B376-1962FE1871DE}"/>
    <cellStyle name="Text 3" xfId="35876" xr:uid="{0B48A8F1-910F-4BBD-9960-F02BC1BCDDA4}"/>
    <cellStyle name="Text 3 2" xfId="35877" xr:uid="{0A63561F-7CAD-4C01-9603-D8E37EE7CB43}"/>
    <cellStyle name="Text 4" xfId="35878" xr:uid="{73D6AC08-F4C4-4564-9920-7FBC7C2C3E35}"/>
    <cellStyle name="Text Head 1" xfId="2256" xr:uid="{C6C31F19-5171-4A01-B67C-2F54F3042319}"/>
    <cellStyle name="Text Head 1 2" xfId="35879" xr:uid="{122ED5C6-9422-4BCD-A466-4698CDB5B564}"/>
    <cellStyle name="Text Head 1 2 2" xfId="35880" xr:uid="{9BE71B59-1222-479E-A061-A64D3AF168BC}"/>
    <cellStyle name="Text Head 1 3" xfId="35881" xr:uid="{92C978D3-B227-4725-A460-4421B68F564C}"/>
    <cellStyle name="Text Head 2" xfId="2257" xr:uid="{439F32E9-2A55-467F-A95A-C97DABC6143E}"/>
    <cellStyle name="Text Head 2 2" xfId="35882" xr:uid="{AE650A60-53F8-42B4-8505-15D2F45B079B}"/>
    <cellStyle name="Text Head 2 2 2" xfId="35883" xr:uid="{265723CE-7453-45FF-945C-7E15697E92B4}"/>
    <cellStyle name="Text Head 2 3" xfId="35884" xr:uid="{F3308598-05EA-4419-9C04-65622BBCF460}"/>
    <cellStyle name="Text Indent 1" xfId="2258" xr:uid="{73D7D355-BE3C-476C-BBA8-1EA3025BE58E}"/>
    <cellStyle name="Text Indent 1 2" xfId="35885" xr:uid="{42F8D1D3-6CBB-4DA3-BEFD-734284CF6F61}"/>
    <cellStyle name="Text Indent 1 2 2" xfId="35886" xr:uid="{28F3722D-21DB-4C91-BE7D-63D44FF41950}"/>
    <cellStyle name="Text Indent 1 3" xfId="35887" xr:uid="{89A5E4AA-A4F2-4868-ABB2-7C685DF4493A}"/>
    <cellStyle name="Text Indent 2" xfId="2259" xr:uid="{980058C5-9D41-4A0A-A88F-ADE1219EB2C6}"/>
    <cellStyle name="Text Indent 2 2" xfId="37637" xr:uid="{A3A1FD00-C4C3-402F-9C97-80D14AC0FE4B}"/>
    <cellStyle name="Text Indent A" xfId="35888" xr:uid="{4160C678-F119-480A-AA82-EA7B1166B45A}"/>
    <cellStyle name="Text Indent B" xfId="35889" xr:uid="{49CC0E2F-71A6-4785-BDF3-0E0581294A4A}"/>
    <cellStyle name="Text Indent C" xfId="35890" xr:uid="{41DC01FA-C6FA-4ACB-9D0F-E741AA9F1E53}"/>
    <cellStyle name="thai" xfId="35891" xr:uid="{0292763C-84B8-4F06-9698-A2D51AF2B6F2}"/>
    <cellStyle name="Times New Roman" xfId="2260" xr:uid="{B06EC7A2-62C9-4017-B975-AF584CA3A3A2}"/>
    <cellStyle name="Title 10" xfId="2261" xr:uid="{A2A1946F-4598-47DD-9224-10629493AB8B}"/>
    <cellStyle name="Title 10 2" xfId="35893" xr:uid="{B4C25102-8F00-4E4E-BEF5-9C7BB56C6A87}"/>
    <cellStyle name="Title 10 3" xfId="35894" xr:uid="{A0CD401C-EFA6-4791-89BE-E8F0D1F04E6C}"/>
    <cellStyle name="Title 10 4" xfId="35892" xr:uid="{2B68F6D1-D545-446D-A7CD-0CCA51E0A805}"/>
    <cellStyle name="Title 11" xfId="2262" xr:uid="{38273788-2B3F-47C2-BA97-98F659273A1E}"/>
    <cellStyle name="Title 11 2" xfId="35896" xr:uid="{0DFA3484-4396-433C-85E6-EAA8806B6142}"/>
    <cellStyle name="Title 11 3" xfId="35897" xr:uid="{4E4AE71B-5CBF-460F-9485-7E41D1C6734C}"/>
    <cellStyle name="Title 11 4" xfId="35895" xr:uid="{7F06720C-1846-4F87-8D5C-0EA89372A1F7}"/>
    <cellStyle name="Title 12" xfId="2263" xr:uid="{2123CE32-6BED-496C-B477-EF6BE33EE311}"/>
    <cellStyle name="Title 12 2" xfId="35899" xr:uid="{11F6F962-85A8-42D2-8CFA-7AC68C77CA44}"/>
    <cellStyle name="Title 12 3" xfId="35900" xr:uid="{28A89591-39C3-4117-87D6-6ADF0EE7D4C5}"/>
    <cellStyle name="Title 12 4" xfId="35898" xr:uid="{368ABD84-9874-4E83-89F9-132E7089AE29}"/>
    <cellStyle name="Title 13" xfId="2264" xr:uid="{69C8CFAE-AB47-42EF-9D07-284346EB1880}"/>
    <cellStyle name="Title 13 2" xfId="35902" xr:uid="{284C2472-8FEB-4129-9493-46D4FAF84EED}"/>
    <cellStyle name="Title 13 3" xfId="35903" xr:uid="{CE0B1D3C-E96E-4EA7-81D6-2254DBC31E64}"/>
    <cellStyle name="Title 13 4" xfId="35901" xr:uid="{4D72043C-2193-4E32-9FED-50759C33FAF9}"/>
    <cellStyle name="Title 14" xfId="2265" xr:uid="{B95B4C5C-62B4-42B2-AA44-22963C1AF78B}"/>
    <cellStyle name="Title 14 2" xfId="35905" xr:uid="{A454960F-FBC1-4AC5-976D-D4620CBC8D47}"/>
    <cellStyle name="Title 14 2 2" xfId="35906" xr:uid="{E261F76D-951E-44CD-AF5E-1B639BBB1BB5}"/>
    <cellStyle name="Title 14 2 2 2" xfId="35907" xr:uid="{EA5EBFE4-264E-44A2-B097-610CF820019E}"/>
    <cellStyle name="Title 14 2 3" xfId="35908" xr:uid="{10DED3F4-4EFE-4CFD-A25E-946EF5549898}"/>
    <cellStyle name="Title 14 3" xfId="35909" xr:uid="{54B0D2D1-2310-42ED-8A60-A0FD27AB7A9D}"/>
    <cellStyle name="Title 14 3 2" xfId="35910" xr:uid="{F825F418-A847-423E-B2F9-7DF8EBC65BFA}"/>
    <cellStyle name="Title 14 4" xfId="35911" xr:uid="{31933B80-1027-4DFD-974E-43FBD2C3BF41}"/>
    <cellStyle name="Title 14 5" xfId="35904" xr:uid="{AD263078-E814-41EA-8A47-2E21A94E58EE}"/>
    <cellStyle name="Title 15" xfId="2266" xr:uid="{03BB5A56-2CC5-4BEB-89FE-25F59B1B5262}"/>
    <cellStyle name="Title 15 2" xfId="35913" xr:uid="{05E6359F-4288-4B85-8D3C-43522997AD50}"/>
    <cellStyle name="Title 15 2 2" xfId="35914" xr:uid="{54A0595F-CBF0-4A88-95A9-28FFDC4A41BC}"/>
    <cellStyle name="Title 15 2 2 2" xfId="35915" xr:uid="{CB951267-FBA4-4B49-923B-AC20ED151F3F}"/>
    <cellStyle name="Title 15 2 3" xfId="35916" xr:uid="{0B263675-1AB8-4C88-B918-17DCAD385D53}"/>
    <cellStyle name="Title 15 3" xfId="35917" xr:uid="{54523457-D261-4209-A77E-4423C6876A82}"/>
    <cellStyle name="Title 15 3 2" xfId="35918" xr:uid="{E401E12F-BBA3-4555-B3A2-0E987B85F3CD}"/>
    <cellStyle name="Title 15 4" xfId="35919" xr:uid="{F75A347D-D96E-40A0-8AE6-6DD6C238401C}"/>
    <cellStyle name="Title 15 5" xfId="35912" xr:uid="{85F89978-5CD1-408F-90BC-AC5D1CE8FF08}"/>
    <cellStyle name="Title 16" xfId="2267" xr:uid="{AB9E95E9-24B1-44F7-B9EA-4C839C6B3672}"/>
    <cellStyle name="Title 16 2" xfId="35921" xr:uid="{E663D443-4175-4C71-B57D-2A007F8F21B9}"/>
    <cellStyle name="Title 16 2 2" xfId="35922" xr:uid="{E0820254-C5CA-44A7-AF38-ED3F5ACA5925}"/>
    <cellStyle name="Title 16 2 2 2" xfId="35923" xr:uid="{DF7C7CD4-7DE3-4ACB-AFB5-1E60BA6D5C00}"/>
    <cellStyle name="Title 16 2 3" xfId="35924" xr:uid="{EF9B35A9-84E4-41D0-BEA9-D9A1187220C8}"/>
    <cellStyle name="Title 16 3" xfId="35925" xr:uid="{19EB4D33-8FF6-462F-B1E1-40E8345ECEC9}"/>
    <cellStyle name="Title 16 3 2" xfId="35926" xr:uid="{0322F687-44B9-4259-8597-1A85A63A3BB0}"/>
    <cellStyle name="Title 16 4" xfId="35927" xr:uid="{2109B78D-41AD-4D30-BC34-ABACA7A1A9A2}"/>
    <cellStyle name="Title 16 5" xfId="35920" xr:uid="{37709D34-FF5F-4B21-8D83-CC72DD0EA3BE}"/>
    <cellStyle name="Title 17" xfId="2268" xr:uid="{9035D792-3A42-4A77-940C-8903BAAB7F0F}"/>
    <cellStyle name="Title 17 2" xfId="35929" xr:uid="{42479076-F2C4-49E9-987B-0B9EE056DF10}"/>
    <cellStyle name="Title 17 2 2" xfId="35930" xr:uid="{16A22498-8EDA-42EC-9948-76E2883358D7}"/>
    <cellStyle name="Title 17 2 2 2" xfId="35931" xr:uid="{AD00B222-7799-4B94-88CF-773E6EECDAAE}"/>
    <cellStyle name="Title 17 2 3" xfId="35932" xr:uid="{F1F8C759-6D95-408E-819C-B18FED2D4680}"/>
    <cellStyle name="Title 17 3" xfId="35933" xr:uid="{FE466DB6-8E62-4E04-9373-80AF51DBDA6C}"/>
    <cellStyle name="Title 17 3 2" xfId="35934" xr:uid="{F080AADF-C324-4B9C-8BA1-ED937C111550}"/>
    <cellStyle name="Title 17 4" xfId="35935" xr:uid="{CAC68018-525F-4582-BD93-6D0148AAA3EE}"/>
    <cellStyle name="Title 17 5" xfId="35928" xr:uid="{4571A104-94D7-4107-9B81-19822344AF3F}"/>
    <cellStyle name="Title 18" xfId="35936" xr:uid="{01E4C658-150F-4580-8B2D-1F22DAEA8ED8}"/>
    <cellStyle name="Title 18 2" xfId="2269" xr:uid="{00F57253-0588-4D4D-85B3-1935BA9E764E}"/>
    <cellStyle name="Title 18 2 2" xfId="35938" xr:uid="{A8EDC219-743E-41A4-8B7F-C5389522B744}"/>
    <cellStyle name="Title 18 2 2 2" xfId="35939" xr:uid="{80E7A9A5-2D32-4108-A8CE-3D5E3C9B8A35}"/>
    <cellStyle name="Title 18 2 3" xfId="35940" xr:uid="{6A8388E8-9FAD-4B61-8C0B-1F6B7F46E3D5}"/>
    <cellStyle name="Title 18 2 4" xfId="35937" xr:uid="{E4BB38D6-6AA5-4A92-8807-5A9A06B52F54}"/>
    <cellStyle name="Title 18 3" xfId="35941" xr:uid="{F2F4FCC4-2348-4A45-BCB0-7664C4E41DE4}"/>
    <cellStyle name="Title 18 3 2" xfId="35942" xr:uid="{CD699E10-E71D-4387-99A1-03189708304C}"/>
    <cellStyle name="Title 19" xfId="35943" xr:uid="{6043EB25-EA0C-488D-A076-98B2FDB6A0B5}"/>
    <cellStyle name="Title 2" xfId="543" xr:uid="{80FC0465-F5FF-4984-AC55-E9F604725A0A}"/>
    <cellStyle name="Title 2 2" xfId="2270" xr:uid="{33979538-AFB2-47BE-BA12-13C9E1724544}"/>
    <cellStyle name="Title 2 2 2" xfId="35945" xr:uid="{B1133B46-3185-454E-919B-CFFA14D7B9A8}"/>
    <cellStyle name="Title 2 2 2 2" xfId="35946" xr:uid="{C13D868F-F99D-478B-89F7-EAEE832962D3}"/>
    <cellStyle name="Title 2 2 3" xfId="35947" xr:uid="{6095DDAF-2F1F-45BE-8700-90DF8A97C599}"/>
    <cellStyle name="Title 2 2 4" xfId="35944" xr:uid="{8B7263AB-20F7-4EED-8DBA-52E84BE777C0}"/>
    <cellStyle name="Title 2 3" xfId="2271" xr:uid="{A6CAA50A-01A6-4904-B292-B0621090902A}"/>
    <cellStyle name="Title 2 3 2" xfId="35949" xr:uid="{959C79CD-3954-4562-BB0D-D00A79DB6931}"/>
    <cellStyle name="Title 2 3 2 2" xfId="35950" xr:uid="{9589E794-77BA-43BC-A50E-75E70AC682BE}"/>
    <cellStyle name="Title 2 3 3" xfId="35951" xr:uid="{88D38B33-EB30-484B-97D1-011E54E71CB1}"/>
    <cellStyle name="Title 2 3 4" xfId="35948" xr:uid="{3897C94C-0635-4C7E-A6D9-B652F065B2DF}"/>
    <cellStyle name="Title 2 4" xfId="2272" xr:uid="{7A7229EB-064B-400F-A6A5-21B55C04B722}"/>
    <cellStyle name="Title 2 4 2" xfId="35953" xr:uid="{CD3B18BC-AEA1-4C1B-8B76-86A38B5138E4}"/>
    <cellStyle name="Title 2 4 2 2" xfId="35954" xr:uid="{C4B18183-66F2-4256-B854-5291BEC52DA0}"/>
    <cellStyle name="Title 2 4 3" xfId="35955" xr:uid="{4EFF9D5C-2826-45BE-B8DC-02C273D09697}"/>
    <cellStyle name="Title 2 4 4" xfId="35952" xr:uid="{C5F75E8D-4DAB-4AC7-9D8C-E80D78DF437D}"/>
    <cellStyle name="Title 2 5" xfId="35956" xr:uid="{7366A9A3-E518-4E76-BE5A-0FD615D69B4E}"/>
    <cellStyle name="Title 2 5 2" xfId="35957" xr:uid="{1EFBBB35-A37C-4FC0-B640-12109E4345A0}"/>
    <cellStyle name="Title 2 5 2 2" xfId="35958" xr:uid="{925B6608-746A-4649-926F-0DC378D3AB31}"/>
    <cellStyle name="Title 2 5 3" xfId="35959" xr:uid="{7386F771-EC60-4689-8FFD-C7549F3E4B7C}"/>
    <cellStyle name="Title 2 6" xfId="35960" xr:uid="{C60E05BD-0C10-4D33-A910-AA32D78722A4}"/>
    <cellStyle name="Title 2 6 2" xfId="35961" xr:uid="{ECE4B1C2-9FED-4A0E-A068-CF6290EBB02C}"/>
    <cellStyle name="Title 2 6 2 2" xfId="35962" xr:uid="{3D5FFE11-B705-4C3F-9DE3-BE2D46B82375}"/>
    <cellStyle name="Title 2 6 3" xfId="35963" xr:uid="{89CA1CE9-EFE8-494A-92C5-5EE19AF163DB}"/>
    <cellStyle name="Title 2 7" xfId="35964" xr:uid="{BE05BECA-A683-41CC-B606-E0422F6C34E6}"/>
    <cellStyle name="Title 2 8" xfId="3156" xr:uid="{571F30AE-D143-416A-A8C1-CEA9195E2F1D}"/>
    <cellStyle name="Title 3" xfId="302" xr:uid="{F7F77030-3F95-4A99-92C3-CEC78A774611}"/>
    <cellStyle name="Title 3 2" xfId="35965" xr:uid="{A5A4A73A-8B34-429D-A662-6D68AD5EB47F}"/>
    <cellStyle name="Title 3 2 2" xfId="35966" xr:uid="{76ABBD89-2DA5-4D0A-B05E-D31FA26DE8EB}"/>
    <cellStyle name="Title 3 2 2 2" xfId="35967" xr:uid="{30D5C251-EEBD-4B42-B2E0-BC2E74C9C42F}"/>
    <cellStyle name="Title 3 2 3" xfId="35968" xr:uid="{95F30079-63B2-416D-A4FC-15DE28CBB401}"/>
    <cellStyle name="Title 3 3" xfId="35969" xr:uid="{17F12EA6-B3C8-4DE4-B749-9480DE92FA2D}"/>
    <cellStyle name="Title 3 3 2" xfId="35970" xr:uid="{7F4540AD-A2C7-4F53-B185-E6AC4DEF1121}"/>
    <cellStyle name="Title 3 4" xfId="35971" xr:uid="{A75FF99E-61F5-4E81-9509-7E026C2C8F2E}"/>
    <cellStyle name="Title 3 5" xfId="3157" xr:uid="{63577FD9-B04B-4714-BFCE-DB5716413D71}"/>
    <cellStyle name="Title 4" xfId="2273" xr:uid="{D6670005-73F4-49D3-8D4C-62875D775B50}"/>
    <cellStyle name="Title 4 2" xfId="2274" xr:uid="{A708C9DD-BF70-4A80-AC9B-FCADF6F9EF4F}"/>
    <cellStyle name="Title 4 2 2" xfId="35972" xr:uid="{ACE6C79F-C248-43F2-B402-6D89C2ED678B}"/>
    <cellStyle name="Title 4 2 2 2" xfId="35973" xr:uid="{AB01C427-802D-4C25-88A5-EBC040E9D9E9}"/>
    <cellStyle name="Title 4 2 3" xfId="35974" xr:uid="{E0F74A7C-3FE8-437E-A0A6-4F012B42146C}"/>
    <cellStyle name="Title 4 3" xfId="2275" xr:uid="{71E882EB-55B5-45B1-8F6C-258CAC803AC9}"/>
    <cellStyle name="Title 4 3 2" xfId="35975" xr:uid="{738514C1-7467-4F39-BBC5-592B9501986F}"/>
    <cellStyle name="Title 4 4" xfId="2276" xr:uid="{A383702C-04D1-44D7-BE6D-00AC8EA88146}"/>
    <cellStyle name="Title 5" xfId="2277" xr:uid="{9E4592CD-DC5D-402B-8F0D-81EB21FBF2D1}"/>
    <cellStyle name="Title 5 2" xfId="2278" xr:uid="{99F722C3-73E5-49D2-9838-B9CE99FC7BDB}"/>
    <cellStyle name="Title 5 2 2" xfId="35976" xr:uid="{45948488-CA5A-4841-95F1-3B97E7490E25}"/>
    <cellStyle name="Title 5 2 2 2" xfId="35977" xr:uid="{AD64D764-9EEA-41D9-9EEC-9403FB635901}"/>
    <cellStyle name="Title 5 2 3" xfId="35978" xr:uid="{D4870115-C3F4-4D83-94B0-334A00026AAE}"/>
    <cellStyle name="Title 5 3" xfId="2279" xr:uid="{7F5D802A-77E7-4471-B931-95A8A30449F8}"/>
    <cellStyle name="Title 5 3 2" xfId="35979" xr:uid="{0A9ACFE9-4A1A-405A-9F5D-2D288ECC9D4C}"/>
    <cellStyle name="Title 5 4" xfId="2280" xr:uid="{9492D2AC-8524-463D-A47D-01C8A8E1016D}"/>
    <cellStyle name="Title 6" xfId="2281" xr:uid="{B9344540-5A76-4160-8C9C-AF963D9A1DE0}"/>
    <cellStyle name="Title 6 2" xfId="35981" xr:uid="{8DC06EAC-055B-4F24-AC42-65FEFF06056F}"/>
    <cellStyle name="Title 6 2 2" xfId="35982" xr:uid="{4AC5C3A1-08C2-472D-8326-F76704CD14A9}"/>
    <cellStyle name="Title 6 2 2 2" xfId="35983" xr:uid="{95587436-6112-4419-9A95-6F7E1DFEB7BC}"/>
    <cellStyle name="Title 6 2 3" xfId="35984" xr:uid="{A2C45BD3-8CD4-417F-9B97-CB09BFEF8265}"/>
    <cellStyle name="Title 6 3" xfId="35985" xr:uid="{32B541C5-9E38-4A52-B603-1DE3D8D38569}"/>
    <cellStyle name="Title 6 3 2" xfId="35986" xr:uid="{A8A03BE8-C0D7-490C-B2B6-86C1BB2EA14A}"/>
    <cellStyle name="Title 6 4" xfId="35987" xr:uid="{AF6279C9-EAB8-4BDB-BCA0-A19B2961CBD3}"/>
    <cellStyle name="Title 6 5" xfId="35980" xr:uid="{DE0A649B-C7A8-4E89-A28D-22B79138F38A}"/>
    <cellStyle name="Title 7" xfId="2282" xr:uid="{D1AA66E5-F690-4CD8-B96F-A056222F5A2D}"/>
    <cellStyle name="Title 7 2" xfId="35989" xr:uid="{2AD9B710-828B-4B6F-921F-F3626CE5C1A2}"/>
    <cellStyle name="Title 7 2 2" xfId="35990" xr:uid="{04F92FF2-DBDC-4758-9771-2C202DB0A152}"/>
    <cellStyle name="Title 7 2 2 2" xfId="35991" xr:uid="{A28DBB26-68C5-4132-A0CC-002F22DDE1EB}"/>
    <cellStyle name="Title 7 2 3" xfId="35992" xr:uid="{0FFC947B-00BE-415A-8DD6-E2B6C86A0314}"/>
    <cellStyle name="Title 7 3" xfId="35993" xr:uid="{2EF66732-D748-45FA-93A7-6C5F6564AB04}"/>
    <cellStyle name="Title 7 3 2" xfId="35994" xr:uid="{AEB4DA88-92FC-4FBA-A7F8-C9E9FD93BF5B}"/>
    <cellStyle name="Title 7 4" xfId="35995" xr:uid="{DCB3A805-7DFD-419B-B4A1-F97095F43C05}"/>
    <cellStyle name="Title 7 5" xfId="35988" xr:uid="{CB5C61B5-6E90-430F-94FE-2D028E1CAD15}"/>
    <cellStyle name="Title 8" xfId="2283" xr:uid="{FCE78E71-5543-4145-A835-3A72516B0D0E}"/>
    <cellStyle name="Title 8 2" xfId="35997" xr:uid="{615E2636-3AEA-409F-976B-C08B7ECB27A0}"/>
    <cellStyle name="Title 8 2 2" xfId="35998" xr:uid="{4A2A8ACC-086F-4419-AE84-7200FBD48806}"/>
    <cellStyle name="Title 8 2 2 2" xfId="35999" xr:uid="{455344DD-4D1D-47BF-B1F2-32B6508ED9B9}"/>
    <cellStyle name="Title 8 2 3" xfId="36000" xr:uid="{BC775E79-FEE7-45BC-85C9-749E179455DC}"/>
    <cellStyle name="Title 8 3" xfId="36001" xr:uid="{44ABF1A4-6CEB-4C35-A1D5-1DC9C7D3010B}"/>
    <cellStyle name="Title 8 3 2" xfId="36002" xr:uid="{A0233909-B222-4756-97D3-FB4A7AA0D576}"/>
    <cellStyle name="Title 8 4" xfId="36003" xr:uid="{DE370E57-C91B-4ED0-80E6-78E83290EC7A}"/>
    <cellStyle name="Title 8 5" xfId="35996" xr:uid="{7E85EA0E-25B7-451B-848B-761C3AAD4A65}"/>
    <cellStyle name="Title 9" xfId="2284" xr:uid="{EBB88A99-B1E8-44BE-88EF-FDA7137D29A4}"/>
    <cellStyle name="Title 9 2" xfId="36005" xr:uid="{21711D7C-4F01-4B93-B88C-D28F80CF04DC}"/>
    <cellStyle name="Title 9 2 2" xfId="36006" xr:uid="{E299CAF0-1F2D-4F6E-BB58-CD51B6F8FD5C}"/>
    <cellStyle name="Title 9 2 2 2" xfId="36007" xr:uid="{B79ECB6D-5F6A-4D27-BBE3-5A1D2DF20961}"/>
    <cellStyle name="Title 9 2 3" xfId="36008" xr:uid="{A7D8B57D-0E09-4926-9FFF-5B28B7C7DAD3}"/>
    <cellStyle name="Title 9 3" xfId="36009" xr:uid="{87D73927-0A85-4A22-ADAA-28F6BB5A22D5}"/>
    <cellStyle name="Title 9 3 2" xfId="36010" xr:uid="{84194022-063C-46E5-BFCB-95FDF0C1C1FB}"/>
    <cellStyle name="Title 9 4" xfId="36011" xr:uid="{2EDF3956-A4AF-4D2C-8035-059DFB2693C2}"/>
    <cellStyle name="Title 9 5" xfId="36004" xr:uid="{D979E9FA-87A4-4434-B0F7-650405065684}"/>
    <cellStyle name="TOC 1" xfId="2285" xr:uid="{2AD7879B-5177-40A6-969A-A54D026DC5CF}"/>
    <cellStyle name="TOC 1 2" xfId="36012" xr:uid="{B7BA9BC7-0A5E-42A0-A245-CA320BB15028}"/>
    <cellStyle name="TOC 1 2 2" xfId="36013" xr:uid="{E21B268F-C01D-4DFE-BC45-B91B797B454A}"/>
    <cellStyle name="TOC 1 3" xfId="36014" xr:uid="{22FF05AB-8993-4A24-9BA1-D13AA29C293F}"/>
    <cellStyle name="TOC 2" xfId="2286" xr:uid="{60184742-FE1C-4D79-9EC0-FE06A2F62709}"/>
    <cellStyle name="TOC 2 2" xfId="36015" xr:uid="{ADF0E57B-CAD1-4F24-B27A-39BE8B0CE96D}"/>
    <cellStyle name="TOC 2 2 2" xfId="36016" xr:uid="{53F03A78-F4E5-4F67-9F8C-CF0C82B5A296}"/>
    <cellStyle name="TOC 2 3" xfId="36017" xr:uid="{6948A613-635B-4966-89AA-B677E6DFA32A}"/>
    <cellStyle name="Total 10" xfId="2287" xr:uid="{FB4F68E5-FBE1-4D7A-9BFB-C95AA0D69F07}"/>
    <cellStyle name="Total 10 2" xfId="36019" xr:uid="{8667FC6E-694B-4ADD-9859-6ED53A226E9C}"/>
    <cellStyle name="Total 10 2 2" xfId="36020" xr:uid="{B377DD87-31B9-46E5-BFF8-0FEA223AE4BE}"/>
    <cellStyle name="Total 10 2 2 2" xfId="36021" xr:uid="{D52E71BE-8065-4A1B-815A-036996362667}"/>
    <cellStyle name="Total 10 2 3" xfId="36022" xr:uid="{488695A7-9B3B-41E2-8016-F024D9C9C4ED}"/>
    <cellStyle name="Total 10 2 4" xfId="38273" xr:uid="{1C042B79-6529-4CAF-80B6-409A74727038}"/>
    <cellStyle name="Total 10 3" xfId="36023" xr:uid="{7E61C7B5-CB2A-4DC7-8429-D09DF131B1E3}"/>
    <cellStyle name="Total 10 3 2" xfId="36024" xr:uid="{091C0988-FB7D-4312-AF02-E0FA6FC1B01F}"/>
    <cellStyle name="Total 10 3 3" xfId="38103" xr:uid="{DD2D8953-8637-4A1A-8750-C34F471EAD96}"/>
    <cellStyle name="Total 10 4" xfId="36018" xr:uid="{AE7E6EDE-CF17-4125-823F-CE039118CCA6}"/>
    <cellStyle name="Total 10 5" xfId="38025" xr:uid="{4A163E88-C267-415B-9DC2-F3D26089E31F}"/>
    <cellStyle name="Total 11" xfId="2288" xr:uid="{B6C016C5-D930-4C14-81C1-26662AAF8DF4}"/>
    <cellStyle name="Total 11 2" xfId="36026" xr:uid="{2AAB5373-D78D-47D8-8290-F30C11295FB1}"/>
    <cellStyle name="Total 11 2 2" xfId="36027" xr:uid="{221B22C1-21C1-485E-8DDE-4E0C701131A3}"/>
    <cellStyle name="Total 11 2 2 2" xfId="36028" xr:uid="{9ED821E4-806D-439B-9525-67D2D41AB7AA}"/>
    <cellStyle name="Total 11 2 3" xfId="36029" xr:uid="{E257D481-9524-4C8E-A516-111FFBEFC02D}"/>
    <cellStyle name="Total 11 2 4" xfId="38274" xr:uid="{7435AC2A-5966-42CA-845C-69660226F7AF}"/>
    <cellStyle name="Total 11 3" xfId="36030" xr:uid="{AB28D940-7A78-4BB6-A653-CDFA7DDF4B37}"/>
    <cellStyle name="Total 11 3 2" xfId="36031" xr:uid="{A9640DA2-87B7-418B-8728-A43FDBA7FC5A}"/>
    <cellStyle name="Total 11 3 3" xfId="38088" xr:uid="{8DCDA517-97D3-4C8B-85D2-E81CF28ECDFF}"/>
    <cellStyle name="Total 11 4" xfId="36032" xr:uid="{A35C9F52-7BE9-4C96-9635-A0AC59294DBD}"/>
    <cellStyle name="Total 11 5" xfId="36025" xr:uid="{BCFAEADB-2557-4534-BB4E-9EE28583BF9F}"/>
    <cellStyle name="Total 11 6" xfId="38026" xr:uid="{2532D3B2-7494-4205-BB49-100E3DCF7FDA}"/>
    <cellStyle name="Total 12" xfId="2289" xr:uid="{FE84451F-FBB6-4B22-BDB2-0DA28C117D49}"/>
    <cellStyle name="Total 12 2" xfId="36034" xr:uid="{9BA69E95-8727-4476-ACD4-01BCCD5DC30E}"/>
    <cellStyle name="Total 12 2 2" xfId="36035" xr:uid="{927FB788-FCE4-48BA-A3C6-060550BAEDC2}"/>
    <cellStyle name="Total 12 2 2 2" xfId="36036" xr:uid="{78B3BE9B-6E79-4569-971B-212911D9FDA1}"/>
    <cellStyle name="Total 12 2 3" xfId="36037" xr:uid="{68C56F49-D13C-4DD0-ADF0-F9D7F9936959}"/>
    <cellStyle name="Total 12 2 4" xfId="38275" xr:uid="{33C4049B-D163-439C-BF5F-988F256511BB}"/>
    <cellStyle name="Total 12 3" xfId="36038" xr:uid="{2C2FAC5D-544B-4E36-AE8D-893CC7A9C2ED}"/>
    <cellStyle name="Total 12 3 2" xfId="36039" xr:uid="{182025F0-52CD-4C3B-99D2-2843D157B735}"/>
    <cellStyle name="Total 12 3 3" xfId="38082" xr:uid="{2747B2B0-2290-4347-B419-0006C278FB5A}"/>
    <cellStyle name="Total 12 4" xfId="36040" xr:uid="{7A4B0719-4713-4846-B021-9DCAEC24D07B}"/>
    <cellStyle name="Total 12 5" xfId="36033" xr:uid="{D6DD2585-1D36-4C16-9538-7E79D83AC122}"/>
    <cellStyle name="Total 12 6" xfId="38027" xr:uid="{80CE5821-B990-47F2-B863-421DE374B299}"/>
    <cellStyle name="Total 13" xfId="2290" xr:uid="{D0E91A56-338D-45BC-BC2B-165FB8ABF196}"/>
    <cellStyle name="Total 13 2" xfId="36042" xr:uid="{2E37D440-6AC9-489B-9064-2729A072B6E3}"/>
    <cellStyle name="Total 13 2 2" xfId="36043" xr:uid="{3D4A4E1B-B0C0-4601-8F99-84280B3E52F8}"/>
    <cellStyle name="Total 13 2 2 2" xfId="36044" xr:uid="{4B4B80D4-CFCE-4C55-B3A7-8FDB0FD98732}"/>
    <cellStyle name="Total 13 2 3" xfId="36045" xr:uid="{5BA60776-378F-40B5-95E9-D13B3C74FE7A}"/>
    <cellStyle name="Total 13 2 4" xfId="38276" xr:uid="{809D2FFE-BD6E-4777-92F4-4165503E8F69}"/>
    <cellStyle name="Total 13 3" xfId="36046" xr:uid="{892653D8-4FF4-4978-9FEC-708FC76A93F6}"/>
    <cellStyle name="Total 13 3 2" xfId="36047" xr:uid="{3D4CFDD4-10EB-4B61-AA5F-3965F219C28B}"/>
    <cellStyle name="Total 13 3 3" xfId="38081" xr:uid="{A2C2F305-80DD-4C92-BA9A-7A087397A972}"/>
    <cellStyle name="Total 13 4" xfId="36048" xr:uid="{8B88D487-17A7-4D78-B9B5-907499E31105}"/>
    <cellStyle name="Total 13 5" xfId="36041" xr:uid="{C2330DD6-1E6E-49DF-82A1-F086B5AF72C9}"/>
    <cellStyle name="Total 13 6" xfId="38028" xr:uid="{50E25F51-8227-40A4-AD60-F7A8FE62123F}"/>
    <cellStyle name="Total 14" xfId="2291" xr:uid="{BA60287E-EA01-46B5-8CED-6749BF672806}"/>
    <cellStyle name="Total 14 2" xfId="36050" xr:uid="{8F8E2901-4258-46CC-927F-EAD8603F38EC}"/>
    <cellStyle name="Total 14 2 2" xfId="36051" xr:uid="{20396459-1AD5-4B41-924E-582B858D052D}"/>
    <cellStyle name="Total 14 2 2 2" xfId="36052" xr:uid="{18A721CE-1B4B-4403-9906-41ED695DD42C}"/>
    <cellStyle name="Total 14 2 3" xfId="36053" xr:uid="{240CEE16-B07E-484F-9B50-B02A4659FFDE}"/>
    <cellStyle name="Total 14 2 4" xfId="38277" xr:uid="{CD0093F4-0EA2-4F03-B85D-757CB85DC02D}"/>
    <cellStyle name="Total 14 3" xfId="36054" xr:uid="{F92F7BEC-A8F2-4858-B168-4E9FE9FC296F}"/>
    <cellStyle name="Total 14 3 2" xfId="36055" xr:uid="{8D8B4D7B-C787-4A55-87BE-A009F05035C4}"/>
    <cellStyle name="Total 14 3 3" xfId="38060" xr:uid="{A63ECA02-6EEB-4E2D-A68D-8201EA038E76}"/>
    <cellStyle name="Total 14 4" xfId="36056" xr:uid="{985CC09D-D675-498C-BD8D-4C5DB8F78961}"/>
    <cellStyle name="Total 14 5" xfId="36049" xr:uid="{916402D0-7A72-4AEA-9705-D8DEE2FF00AE}"/>
    <cellStyle name="Total 14 6" xfId="38029" xr:uid="{B55359C2-5379-42BA-BA9C-1768B2275B23}"/>
    <cellStyle name="Total 15" xfId="2292" xr:uid="{130F3B26-9D3B-48D1-A548-DD16397A17F7}"/>
    <cellStyle name="Total 15 2" xfId="36058" xr:uid="{98D96D35-6B3B-4F6E-AFF4-6099D422D762}"/>
    <cellStyle name="Total 15 2 2" xfId="36059" xr:uid="{AB99D2B3-60D9-4AB2-8A9D-3E691ABEE654}"/>
    <cellStyle name="Total 15 2 2 2" xfId="36060" xr:uid="{A49A3081-D6CF-42B2-A5E8-6FB8B0959722}"/>
    <cellStyle name="Total 15 2 3" xfId="36061" xr:uid="{88ACBB80-6B59-4137-B34D-1E8FB6CC94BF}"/>
    <cellStyle name="Total 15 2 4" xfId="38278" xr:uid="{C4AC25C3-3D83-4287-97AA-74E7F1B807B9}"/>
    <cellStyle name="Total 15 3" xfId="36062" xr:uid="{AB781402-B6A3-444E-8829-46E18019EDB2}"/>
    <cellStyle name="Total 15 3 2" xfId="36063" xr:uid="{50B9C6B3-C5B4-4D43-9E6F-A32C53170FBF}"/>
    <cellStyle name="Total 15 3 3" xfId="38102" xr:uid="{D8CD4E74-E544-4704-B595-01EFFF35C94E}"/>
    <cellStyle name="Total 15 4" xfId="36064" xr:uid="{2AB28F25-8820-4709-95D7-1D4CDAB5F721}"/>
    <cellStyle name="Total 15 5" xfId="36057" xr:uid="{58428E8E-3E8C-4D53-BA6B-C3085BD31E85}"/>
    <cellStyle name="Total 15 6" xfId="38030" xr:uid="{8D544913-6692-49DA-B4EB-F0D1F947E325}"/>
    <cellStyle name="Total 16" xfId="2293" xr:uid="{D2BBB64D-F0D2-43EB-AC7C-DF669496162E}"/>
    <cellStyle name="Total 16 2" xfId="36066" xr:uid="{2B75F5D7-84D4-4691-8110-003D307DD79A}"/>
    <cellStyle name="Total 16 2 2" xfId="36067" xr:uid="{DCC51491-D82C-4653-BC8D-AD270D7A4689}"/>
    <cellStyle name="Total 16 2 2 2" xfId="36068" xr:uid="{EEE16C3B-7E9A-4B2E-A120-33AE086195C3}"/>
    <cellStyle name="Total 16 2 3" xfId="36069" xr:uid="{A4CF3DE8-1F9A-4D2C-A9F9-AE3CFD43ECDD}"/>
    <cellStyle name="Total 16 2 4" xfId="38279" xr:uid="{7C857C64-3633-46FE-BC31-4FD38BB1351E}"/>
    <cellStyle name="Total 16 3" xfId="36070" xr:uid="{EECA2B8C-C3B9-416A-ADEE-E848104B7C65}"/>
    <cellStyle name="Total 16 3 2" xfId="36071" xr:uid="{B8738299-7789-417A-9633-5238D4A45C31}"/>
    <cellStyle name="Total 16 3 3" xfId="38101" xr:uid="{4A85D0C8-7FFC-4EB2-A1EB-A2EBACD80367}"/>
    <cellStyle name="Total 16 4" xfId="36072" xr:uid="{1373506E-3B13-4D1A-B694-DE49DC41DE4B}"/>
    <cellStyle name="Total 16 5" xfId="36065" xr:uid="{F6D6CE5E-3332-4526-B3C2-1A342DD3519E}"/>
    <cellStyle name="Total 16 6" xfId="38031" xr:uid="{B8FBB138-09B3-443B-AD7B-179B0806ABB1}"/>
    <cellStyle name="Total 17" xfId="2294" xr:uid="{DC9C5999-85E4-41AB-B557-2DF27BDEDEDA}"/>
    <cellStyle name="Total 17 2" xfId="36074" xr:uid="{878439E9-AFE6-45BD-B65F-8021E6C581AB}"/>
    <cellStyle name="Total 17 2 2" xfId="36075" xr:uid="{B97DFAA1-7B5F-46AD-99DC-CE3A061BDAE5}"/>
    <cellStyle name="Total 17 2 2 2" xfId="36076" xr:uid="{BFC15EBC-0BD4-4337-9693-46BFBE461404}"/>
    <cellStyle name="Total 17 2 3" xfId="36077" xr:uid="{193C5BE9-6B4E-4D87-A031-C8F8349F92B3}"/>
    <cellStyle name="Total 17 2 4" xfId="38280" xr:uid="{3AC40A0F-88AB-4672-9375-3C06A0F2599D}"/>
    <cellStyle name="Total 17 3" xfId="36078" xr:uid="{E1C8C061-D527-4C17-B75F-C90EFDDFFABF}"/>
    <cellStyle name="Total 17 3 2" xfId="36079" xr:uid="{1C4A8E61-E60B-4576-8923-56D06DA90833}"/>
    <cellStyle name="Total 17 3 3" xfId="38100" xr:uid="{0E00A813-4ED3-4D78-B64C-4353DB8912B2}"/>
    <cellStyle name="Total 17 4" xfId="36080" xr:uid="{BC05FC48-96BD-4C80-A385-4F4376CCD047}"/>
    <cellStyle name="Total 17 5" xfId="36073" xr:uid="{D20CD300-1544-4300-97F4-17941A67FE38}"/>
    <cellStyle name="Total 17 6" xfId="38032" xr:uid="{AC4F5E7A-5803-4159-9667-78D1D18B6934}"/>
    <cellStyle name="Total 18" xfId="36081" xr:uid="{C10D592F-93AD-4D82-BD73-2C75BC7AF4A6}"/>
    <cellStyle name="Total 18 2" xfId="2295" xr:uid="{F92FE574-52F7-42AC-A751-57665EA74C1B}"/>
    <cellStyle name="Total 18 2 2" xfId="36083" xr:uid="{49F8F6D9-698A-4405-BC26-44B2B421372D}"/>
    <cellStyle name="Total 18 2 2 2" xfId="36084" xr:uid="{5D7C9DC2-FE96-4DFE-B4CC-61DC2CDD721F}"/>
    <cellStyle name="Total 18 2 3" xfId="36085" xr:uid="{EEAD5CD4-E0B7-4054-BD6C-5C1E8FAD8CF0}"/>
    <cellStyle name="Total 18 2 4" xfId="36082" xr:uid="{42D8E042-6FC8-4C39-8995-AB3EBEE5E703}"/>
    <cellStyle name="Total 18 3" xfId="36086" xr:uid="{822C0696-21BE-4099-9009-5CCE68BC6F5F}"/>
    <cellStyle name="Total 18 3 2" xfId="36087" xr:uid="{64014B56-1E05-4DC6-A5E0-F5F41231C72B}"/>
    <cellStyle name="Total 18 4" xfId="37683" xr:uid="{C8EF80C6-485F-4A80-86FD-DC4803CB92B5}"/>
    <cellStyle name="Total 19" xfId="36088" xr:uid="{59C62A72-2722-4878-843A-6843E4484D31}"/>
    <cellStyle name="Total 2" xfId="439" xr:uid="{9AE39D72-789C-4D59-9AF0-A2521222611B}"/>
    <cellStyle name="Total 2 2" xfId="2296" xr:uid="{4C742DED-6C8F-46AC-A953-58320AD560EC}"/>
    <cellStyle name="Total 2 2 2" xfId="36090" xr:uid="{C87C0A10-049C-43BF-82DD-7856F9FC19CB}"/>
    <cellStyle name="Total 2 2 2 2" xfId="36091" xr:uid="{F0C5498B-631B-4010-9934-253B46175E68}"/>
    <cellStyle name="Total 2 2 2 3" xfId="38281" xr:uid="{D0E84CB6-A668-4F6E-9529-798463106212}"/>
    <cellStyle name="Total 2 2 3" xfId="36092" xr:uid="{EB6D6D22-ED03-42E8-A14B-1F9FC31F73CF}"/>
    <cellStyle name="Total 2 2 3 2" xfId="38099" xr:uid="{64273FA0-B220-4A30-B8A4-CACB1301B9BB}"/>
    <cellStyle name="Total 2 2 4" xfId="36089" xr:uid="{BF249607-83D2-4832-A474-2385F95B2A14}"/>
    <cellStyle name="Total 2 2 5" xfId="38033" xr:uid="{A6EB7162-FC89-46B3-A4D0-158C8C4B05F2}"/>
    <cellStyle name="Total 2 3" xfId="2297" xr:uid="{0B1F1E37-F1DB-4070-A7E5-817E18FCC000}"/>
    <cellStyle name="Total 2 3 2" xfId="36094" xr:uid="{E2AC9D3B-7485-49CD-A6DF-A9A7806F18FE}"/>
    <cellStyle name="Total 2 3 2 2" xfId="36095" xr:uid="{4E81D8DD-C8FB-4B66-9BF4-B4557D292F0C}"/>
    <cellStyle name="Total 2 3 2 3" xfId="38282" xr:uid="{FF20FE22-0D5C-41C8-A915-23DF48BE54E9}"/>
    <cellStyle name="Total 2 3 3" xfId="36096" xr:uid="{B369BCD4-55EF-48BE-BCA7-60CD9C5B44E9}"/>
    <cellStyle name="Total 2 3 3 2" xfId="38098" xr:uid="{1B7262F3-53B3-4D78-BE06-3E925CB479B0}"/>
    <cellStyle name="Total 2 3 4" xfId="36093" xr:uid="{9D928655-B945-4C79-804B-A936F76EAB6E}"/>
    <cellStyle name="Total 2 3 5" xfId="38034" xr:uid="{18F1E537-AA3B-4B10-A93B-F8B6B3352AC4}"/>
    <cellStyle name="Total 2 4" xfId="2298" xr:uid="{D3D84373-E5EB-46EE-8876-0FBCBA12FCB0}"/>
    <cellStyle name="Total 2 4 2" xfId="36098" xr:uid="{1987F8F1-7CCE-4235-9E0C-E08E5AEF9939}"/>
    <cellStyle name="Total 2 4 2 2" xfId="36099" xr:uid="{51DC79B5-61E0-4A55-B96B-1D0143F251AC}"/>
    <cellStyle name="Total 2 4 2 3" xfId="38283" xr:uid="{31E4D3AB-73CA-4ECF-9F4D-FE606EBF2AEA}"/>
    <cellStyle name="Total 2 4 3" xfId="36100" xr:uid="{5C2E6CB1-3BC1-479B-B8DD-1CE6CA902A1A}"/>
    <cellStyle name="Total 2 4 3 2" xfId="38097" xr:uid="{1AC62099-B445-4E0F-9191-A5D7FDEF6C1E}"/>
    <cellStyle name="Total 2 4 4" xfId="36097" xr:uid="{EDD86CFB-7FB9-41EF-AC2B-2340040FE140}"/>
    <cellStyle name="Total 2 4 5" xfId="38035" xr:uid="{E25B3523-85AE-481F-9BDF-8D58A6559625}"/>
    <cellStyle name="Total 2 5" xfId="2814" xr:uid="{75A85885-C9F2-4AE6-9925-1F69A6E24627}"/>
    <cellStyle name="Total 2 5 2" xfId="36102" xr:uid="{082CB2FB-090E-4671-936E-582672186805}"/>
    <cellStyle name="Total 2 5 2 2" xfId="36103" xr:uid="{ACAAFD47-BBD2-49CE-966D-7D055471D259}"/>
    <cellStyle name="Total 2 5 3" xfId="36104" xr:uid="{F2532E32-37AB-412E-AE6A-60B6FED113F1}"/>
    <cellStyle name="Total 2 5 4" xfId="36101" xr:uid="{AB0AF216-6161-4347-8FD4-1B004EB29376}"/>
    <cellStyle name="Total 2 6" xfId="36105" xr:uid="{E1DD39F3-08E8-4C8F-9DD0-91358822C2FD}"/>
    <cellStyle name="Total 2 6 2" xfId="36106" xr:uid="{104049AF-F6B8-4BB3-88E8-6F625C491BF6}"/>
    <cellStyle name="Total 2 6 2 2" xfId="36107" xr:uid="{7CE26081-88F7-4047-A809-25DC90A77002}"/>
    <cellStyle name="Total 2 6 3" xfId="36108" xr:uid="{573CC7C2-EA5F-49EA-A1C0-C7CDC7495277}"/>
    <cellStyle name="Total 2 7" xfId="36109" xr:uid="{D0B8B615-A2DB-4428-BED8-3DF63F641FE6}"/>
    <cellStyle name="Total 2 8" xfId="3158" xr:uid="{8A6026AE-CDAE-43A8-9EE3-ECBDBD9287E0}"/>
    <cellStyle name="Total 20" xfId="20" xr:uid="{DBEC6978-7BB8-4E88-8512-59FFEF12397E}"/>
    <cellStyle name="Total 3" xfId="303" xr:uid="{39A0D4D7-6876-4F63-81F9-D54F1DBEFC88}"/>
    <cellStyle name="Total 3 2" xfId="36110" xr:uid="{F366371F-0747-4C4E-B4CE-6269A4FEF80E}"/>
    <cellStyle name="Total 3 2 2" xfId="36111" xr:uid="{330BFD85-253D-41D6-BEFC-F6B8114F3882}"/>
    <cellStyle name="Total 3 2 2 2" xfId="36112" xr:uid="{48EB456B-1471-45E8-9E49-0967E005A944}"/>
    <cellStyle name="Total 3 2 3" xfId="36113" xr:uid="{6FF82D78-43BF-4ECF-8B0E-8ACE34FB9A91}"/>
    <cellStyle name="Total 3 3" xfId="36114" xr:uid="{244A79CC-9C85-43B6-82F4-4C54D5F2D0B3}"/>
    <cellStyle name="Total 3 3 2" xfId="36115" xr:uid="{14B16F23-D28B-439B-AFA0-27B2688FD7ED}"/>
    <cellStyle name="Total 3 4" xfId="36116" xr:uid="{02BBD999-EDA5-4CAA-9F23-21DBB4A8DA51}"/>
    <cellStyle name="Total 3 5" xfId="3159" xr:uid="{3B180733-3C73-460A-9CBA-1FA0BE5CEF7B}"/>
    <cellStyle name="Total 4" xfId="2299" xr:uid="{DEA52C23-E33F-4E53-864E-979A97753AAA}"/>
    <cellStyle name="Total 4 2" xfId="2300" xr:uid="{291D1DBC-ED8E-4B52-92D8-BD8114A6939A}"/>
    <cellStyle name="Total 4 2 2" xfId="36117" xr:uid="{50165AD7-61E6-43B0-86B6-BFD954385BDD}"/>
    <cellStyle name="Total 4 2 2 2" xfId="36118" xr:uid="{82F8E8BA-6F58-4DE7-8B8E-13C1237F6EBE}"/>
    <cellStyle name="Total 4 2 3" xfId="36119" xr:uid="{5958DFD6-1D0E-4256-A7E6-0EBFD015FA2E}"/>
    <cellStyle name="Total 4 3" xfId="2301" xr:uid="{7B426BC7-13F1-4D79-A35E-21611709DCD5}"/>
    <cellStyle name="Total 4 3 2" xfId="36120" xr:uid="{672015CC-B2A7-479B-9143-6117428DAC8B}"/>
    <cellStyle name="Total 4 4" xfId="2302" xr:uid="{6A44EE1A-5CB9-4B68-9659-43910BDA03BC}"/>
    <cellStyle name="Total 4 5" xfId="38284" xr:uid="{414327BA-3413-46E0-933B-BE3A5B1701D2}"/>
    <cellStyle name="Total 4 6" xfId="38096" xr:uid="{4643C592-542E-48C2-9DDC-ED7C0E6EEAE9}"/>
    <cellStyle name="Total 4 7" xfId="38036" xr:uid="{9D089B62-6D01-41DB-A73C-D4BDB0940B79}"/>
    <cellStyle name="Total 5" xfId="2303" xr:uid="{F27B1F40-1B66-4072-8C1C-F1648D613933}"/>
    <cellStyle name="Total 5 2" xfId="2304" xr:uid="{223C1C15-074C-458B-A7F7-62133642F362}"/>
    <cellStyle name="Total 5 2 2" xfId="36121" xr:uid="{4E37CA5B-80E7-44B9-8061-E20E6A233395}"/>
    <cellStyle name="Total 5 2 2 2" xfId="36122" xr:uid="{E4628747-D3E7-4979-9786-650EE849A680}"/>
    <cellStyle name="Total 5 2 3" xfId="36123" xr:uid="{E0416812-5CBE-481F-A627-7335D944A2C1}"/>
    <cellStyle name="Total 5 3" xfId="2305" xr:uid="{DC2C0D1A-138D-4AD7-A073-6DBB8605FC90}"/>
    <cellStyle name="Total 5 3 2" xfId="36124" xr:uid="{150B3637-1E76-4777-A9FD-DECB0F604D78}"/>
    <cellStyle name="Total 5 4" xfId="2306" xr:uid="{DA05C628-F157-4158-864B-963F865955B5}"/>
    <cellStyle name="Total 5 5" xfId="38285" xr:uid="{A9547622-F8A3-435A-938D-299E0D52B8C0}"/>
    <cellStyle name="Total 5 6" xfId="38095" xr:uid="{EEBAD0FF-C4C2-449A-83D9-3C75DB16DF18}"/>
    <cellStyle name="Total 5 7" xfId="38037" xr:uid="{95E22F42-AEA9-4ECD-898A-1EEEC0C8E12C}"/>
    <cellStyle name="Total 6" xfId="2307" xr:uid="{CC06494A-9657-4BC0-8876-2DFF49284285}"/>
    <cellStyle name="Total 6 2" xfId="36126" xr:uid="{B635F4FA-385A-43F6-A61F-C2357D761852}"/>
    <cellStyle name="Total 6 2 2" xfId="36127" xr:uid="{D8ECA5F3-0739-48FE-A3D9-0B3AE5138742}"/>
    <cellStyle name="Total 6 2 2 2" xfId="36128" xr:uid="{9A64C478-BD38-4186-90E3-E19239A06C41}"/>
    <cellStyle name="Total 6 2 3" xfId="36129" xr:uid="{A70A826B-ED41-4501-A0B9-40DA3E9FA9FD}"/>
    <cellStyle name="Total 6 2 4" xfId="38286" xr:uid="{1C48E671-6BD8-4264-93D6-78A0549DAB17}"/>
    <cellStyle name="Total 6 3" xfId="36130" xr:uid="{B129550A-E3B4-49DB-893B-AFE002E11669}"/>
    <cellStyle name="Total 6 3 2" xfId="36131" xr:uid="{B34E5689-F053-4969-8623-2D222CB05360}"/>
    <cellStyle name="Total 6 3 3" xfId="38094" xr:uid="{BF215F8C-C302-4D4A-AC26-A25CCA244C25}"/>
    <cellStyle name="Total 6 4" xfId="36132" xr:uid="{6463C30A-F0BC-4F6E-A8FD-912C8F49E068}"/>
    <cellStyle name="Total 6 5" xfId="36125" xr:uid="{5C12AA85-9EE7-461D-B854-D9889A438C30}"/>
    <cellStyle name="Total 6 6" xfId="38038" xr:uid="{2E220A8F-034F-4E76-92CC-26D3632F30CA}"/>
    <cellStyle name="Total 7" xfId="2308" xr:uid="{09BF8B82-AB26-4E9A-96EB-2D18849A58A5}"/>
    <cellStyle name="Total 7 2" xfId="36134" xr:uid="{4F85AC23-59F5-47E1-BE5F-2D73ED0E20A5}"/>
    <cellStyle name="Total 7 2 2" xfId="36135" xr:uid="{00471A4A-72AF-488C-88C8-0D278E3FAE83}"/>
    <cellStyle name="Total 7 2 2 2" xfId="36136" xr:uid="{08DE7431-9641-48F0-8974-8176005DDC9E}"/>
    <cellStyle name="Total 7 2 3" xfId="36137" xr:uid="{A763FEEC-D4FB-44F7-8337-50F9729309AE}"/>
    <cellStyle name="Total 7 2 4" xfId="38287" xr:uid="{A176828B-3E44-4E6F-A0A4-97F4768B497E}"/>
    <cellStyle name="Total 7 3" xfId="36138" xr:uid="{8A5F09C4-15BD-4DDE-A8A2-A7230B88E714}"/>
    <cellStyle name="Total 7 3 2" xfId="36139" xr:uid="{14AF3479-4023-450B-BCDC-274EBF7B54A7}"/>
    <cellStyle name="Total 7 3 3" xfId="38093" xr:uid="{1F650018-2B03-465F-8598-DA9CEF685C62}"/>
    <cellStyle name="Total 7 4" xfId="36140" xr:uid="{BA6DC84F-B27B-4D71-B5A6-302504DB74D7}"/>
    <cellStyle name="Total 7 5" xfId="36133" xr:uid="{EFCD427C-CCEA-4F50-84E3-0D7A459D46AF}"/>
    <cellStyle name="Total 7 6" xfId="38039" xr:uid="{3712C51F-B14A-4DE3-BF5E-A492ABD5B577}"/>
    <cellStyle name="Total 8" xfId="2309" xr:uid="{3E691C64-0F6D-4D85-BBD5-DE85E011D615}"/>
    <cellStyle name="Total 8 2" xfId="36142" xr:uid="{AA4C5468-3C75-4C7F-993B-BA269A797D91}"/>
    <cellStyle name="Total 8 2 2" xfId="36143" xr:uid="{8FABBBB4-2661-48D5-81CF-88CBFF46D039}"/>
    <cellStyle name="Total 8 2 2 2" xfId="36144" xr:uid="{A6EF1990-1ECB-4120-B2C1-39CCCD3D0347}"/>
    <cellStyle name="Total 8 2 3" xfId="36145" xr:uid="{1F77F797-F7AC-4680-9EF2-DFEE8F6D7608}"/>
    <cellStyle name="Total 8 2 4" xfId="38288" xr:uid="{CE05AFB1-F2B5-46C3-8635-9199AEEFC99A}"/>
    <cellStyle name="Total 8 3" xfId="36146" xr:uid="{273F0708-BBB2-43A6-995A-BD06317642E7}"/>
    <cellStyle name="Total 8 3 2" xfId="36147" xr:uid="{579AB91A-F60C-47CE-A1E5-92F9EAA32809}"/>
    <cellStyle name="Total 8 3 3" xfId="38092" xr:uid="{78BB866D-36BA-416F-B3DB-A2C86AF3ABED}"/>
    <cellStyle name="Total 8 4" xfId="36148" xr:uid="{449103C1-1507-48D0-AE51-8C8F1BE7AC6C}"/>
    <cellStyle name="Total 8 5" xfId="36141" xr:uid="{E3AB11CB-8957-48A9-82A0-370AA68CC5EF}"/>
    <cellStyle name="Total 8 6" xfId="38040" xr:uid="{28752534-A7E6-4282-8C84-8105C4DE3811}"/>
    <cellStyle name="Total 9" xfId="2310" xr:uid="{761978D3-16D5-44C9-B09E-BAEB53367155}"/>
    <cellStyle name="Total 9 2" xfId="36150" xr:uid="{820813C7-9DEC-4079-8E21-375E748FCFD9}"/>
    <cellStyle name="Total 9 2 2" xfId="36151" xr:uid="{3A04FF17-9742-4359-A8D9-4F0B5EBAA3B1}"/>
    <cellStyle name="Total 9 2 2 2" xfId="36152" xr:uid="{64720861-21B4-408D-8889-6290D154AF2C}"/>
    <cellStyle name="Total 9 2 3" xfId="36153" xr:uid="{DB00328B-0BA6-4372-A712-174580D4A085}"/>
    <cellStyle name="Total 9 2 4" xfId="38289" xr:uid="{0324550B-3A87-44E5-9F93-5E8A23738996}"/>
    <cellStyle name="Total 9 3" xfId="36154" xr:uid="{1BA0A2A8-7042-44EF-9432-37ACE055EC65}"/>
    <cellStyle name="Total 9 3 2" xfId="36155" xr:uid="{4E7ECF85-746E-4FD9-969D-63704E36A7F7}"/>
    <cellStyle name="Total 9 3 3" xfId="38091" xr:uid="{6FE0016F-9CC6-4707-A24F-12C74F736D46}"/>
    <cellStyle name="Total 9 4" xfId="36156" xr:uid="{46F6AE7F-D1F5-491F-A80C-237E3C1CD165}"/>
    <cellStyle name="Total 9 5" xfId="36149" xr:uid="{2F6B0D39-CC0A-421B-951B-0C071FDD346D}"/>
    <cellStyle name="Total 9 6" xfId="38041" xr:uid="{1379AFAD-37BC-412B-BE22-6E129A593BCC}"/>
    <cellStyle name="Tusental (0)_pldt" xfId="2311" xr:uid="{239A6BCE-5FAE-4C0A-96A0-249592A476E3}"/>
    <cellStyle name="Tusental_A-listan (fixad)" xfId="2312" xr:uid="{FEB82365-798E-4248-B14F-DEF1C63EE4AB}"/>
    <cellStyle name="Valuta (0)" xfId="2313" xr:uid="{4CD3A705-A0E0-43E5-B58D-C7F66A3668A5}"/>
    <cellStyle name="Valuta (0) 2" xfId="36157" xr:uid="{9D775FEF-0A77-495B-B0BA-762F59069147}"/>
    <cellStyle name="Valuta (0) 2 2" xfId="36158" xr:uid="{A70C8316-70B5-4C91-B3E2-0BEAD34F323D}"/>
    <cellStyle name="Valuta (0) 3" xfId="36159" xr:uid="{8E9ACC36-272F-404B-A24A-5C53775203DC}"/>
    <cellStyle name="Valuta (0)_pldt" xfId="36160" xr:uid="{F2CC6F36-D567-4701-8C0E-50A8FD5756D3}"/>
    <cellStyle name="Valuta_NPV" xfId="2314" xr:uid="{09FA7D9B-4E45-469C-BC60-6854831CBD74}"/>
    <cellStyle name="Valuutta_BINV" xfId="36161" xr:uid="{F3481875-176F-4012-B077-A12A787BB5A4}"/>
    <cellStyle name="W" xfId="2315" xr:uid="{6AC98765-F085-4A34-A45F-3F2513FB13D6}"/>
    <cellStyle name="W 2" xfId="36162" xr:uid="{9A5C8D46-FCDC-4282-BF15-7A7A256E2744}"/>
    <cellStyle name="W 2 2" xfId="36163" xr:uid="{51C3F85E-5089-4EFD-8894-CD3C0DFA96E6}"/>
    <cellStyle name="W 3" xfId="36164" xr:uid="{AC6868E3-4D36-4C81-B30F-DB223312CF69}"/>
    <cellStyle name="W_20-2 NAN" xfId="2316" xr:uid="{DDD0E7A4-811F-4FF2-BD53-253BF8701D30}"/>
    <cellStyle name="W_20-2 NAN_30 P j" xfId="2317" xr:uid="{A4909058-9A22-4D59-99E7-575F0841E12C}"/>
    <cellStyle name="W_20-2 NAN_30 P j 2" xfId="36165" xr:uid="{38A16B45-CF1C-47E7-AE01-FB6AB9D9C812}"/>
    <cellStyle name="W_20-2 NAN_30 P j 2 2" xfId="36166" xr:uid="{BB13A85B-0053-45CC-B958-713A29B2482B}"/>
    <cellStyle name="W_20-2 NAN_30 P j 3" xfId="36167" xr:uid="{AD0BE983-D1B5-49FF-A296-1C8D2434FEC9}"/>
    <cellStyle name="W_20-2 NAN_30-2" xfId="2318" xr:uid="{F9FD8F5F-FE31-4F4D-9584-AD4EF1E55139}"/>
    <cellStyle name="W_20-2 NAN_30-2 2" xfId="36168" xr:uid="{DC788C7E-A38F-4A89-AC25-45CAA5633157}"/>
    <cellStyle name="W_20-2 NAN_30-2 2 2" xfId="36169" xr:uid="{07CE3DE5-6C96-4D99-8055-38A3838D7F11}"/>
    <cellStyle name="W_20-2 NAN_30-2 3" xfId="36170" xr:uid="{A434311F-7868-4D9B-BDDE-C630E002DB2A}"/>
    <cellStyle name="W_20-2 NAN_Book1" xfId="2319" xr:uid="{432F3260-3D24-4C49-99E0-E2B3452005E7}"/>
    <cellStyle name="W_20-2 NAN_Book1 2" xfId="36171" xr:uid="{92962F71-E3A0-44AE-81B5-141E3B9A2463}"/>
    <cellStyle name="W_20-2 NAN_Book1 2 2" xfId="36172" xr:uid="{51F31372-92F5-468E-A0B5-13DABEFF12C7}"/>
    <cellStyle name="W_20-2 NAN_Book1 3" xfId="36173" xr:uid="{3A54E097-909A-493C-8C2A-40C3D656DE51}"/>
    <cellStyle name="W_20-2 NAN_CC" xfId="2320" xr:uid="{D9D115E0-02C4-4666-BDB2-67997294C72A}"/>
    <cellStyle name="W_20-2 NAN_CC 2" xfId="36174" xr:uid="{9C4C1C1A-C4CD-480D-A38E-02182C982BA2}"/>
    <cellStyle name="W_20-2 NAN_CC 2 2" xfId="36175" xr:uid="{60E38D26-494D-4599-88C5-9727539DE59D}"/>
    <cellStyle name="W_20-2 NAN_CC 3" xfId="36176" xr:uid="{319979FD-955A-4B04-99C0-DD5BF50B4302}"/>
    <cellStyle name="W_20-2 NAN_KK_HOT POT_02.29.08" xfId="2321" xr:uid="{C3C4F7C8-A763-4F67-8B5F-E5FB7EDD5238}"/>
    <cellStyle name="W_20-2 NAN_KK_HOT POT_02.29.08 2" xfId="36177" xr:uid="{D6FD86BB-83A9-425C-ACB0-72F9594CB092}"/>
    <cellStyle name="W_20-2 NAN_KK_HOT POT_02.29.08 2 2" xfId="36178" xr:uid="{BF31D6E2-7EC0-460D-A5AE-0A483AC17CF9}"/>
    <cellStyle name="W_20-2 NAN_KK_HOT POT_02.29.08 3" xfId="36179" xr:uid="{E8C53EB1-C5CC-4374-A41A-82DE51DBACAA}"/>
    <cellStyle name="W_20-2 NAN_L" xfId="2322" xr:uid="{5461F34B-1516-4964-A686-079B649D94B1}"/>
    <cellStyle name="W_20-2 NAN_L 2" xfId="36180" xr:uid="{95029BEC-86A4-4106-B095-BD18AD45FD50}"/>
    <cellStyle name="W_20-2 NAN_L 2 2" xfId="36181" xr:uid="{C463E2C8-F90A-4017-89E7-EFD09164566D}"/>
    <cellStyle name="W_20-2 NAN_L 3" xfId="36182" xr:uid="{F43A9FE3-A52A-4E9B-96BD-480D0A49D26F}"/>
    <cellStyle name="W_20-2 NAN_SPSU Q1'08" xfId="2323" xr:uid="{AC6D0577-3E37-403C-AA59-205F716EEE78}"/>
    <cellStyle name="W_20-2 NAN_SPSU Q1'08 2" xfId="36183" xr:uid="{28839402-F264-4284-ACE3-9B122B1F4D06}"/>
    <cellStyle name="W_20-2 NAN_SPSU Q1'08 2 2" xfId="36184" xr:uid="{1DC10596-571D-404F-BB7A-B6B20073CC2F}"/>
    <cellStyle name="W_20-2 NAN_SPSU Q1'08 3" xfId="36185" xr:uid="{3312B55E-D429-4EB0-9A22-63BFBFA466EC}"/>
    <cellStyle name="W_20-2 NAN_SPSU_07_Kwang" xfId="2324" xr:uid="{AF2A76D8-EAA9-4282-AA9D-46D0D601003C}"/>
    <cellStyle name="W_20-2 NAN_SPSU_07_Kwang 2" xfId="36186" xr:uid="{4F404024-8188-405C-997E-410F6C715781}"/>
    <cellStyle name="W_20-2 NAN_SPSU_07_Kwang 2 2" xfId="36187" xr:uid="{B539210B-B68E-4AF4-80A5-E0497FD74FCF}"/>
    <cellStyle name="W_20-2 NAN_SPSU_07_Kwang 3" xfId="36188" xr:uid="{C9429758-2D57-4D5E-A183-8CDEB481059F}"/>
    <cellStyle name="W_20-2 NAN_SPSU_30_12.31.07_kwang" xfId="2325" xr:uid="{A48C5F68-BE05-4A47-A371-2B63BE6649D4}"/>
    <cellStyle name="W_20-2 NAN_SPSU_30_12.31.07_kwang 2" xfId="36189" xr:uid="{0B2F9B3E-D3DC-436B-A8A5-B4C00A68FE7D}"/>
    <cellStyle name="W_20-2 NAN_SPSU_30_12.31.07_kwang 2 2" xfId="36190" xr:uid="{EEBB18EC-4A49-44B9-92DA-41D7DBD5B14E}"/>
    <cellStyle name="W_20-2 NAN_SPSU_30_12.31.07_kwang 3" xfId="36191" xr:uid="{AD80DFD2-857F-43FC-919A-A744D42E293F}"/>
    <cellStyle name="W_20-2 NAN_SPSU_70_cutoff P j" xfId="2326" xr:uid="{EE4EABE7-0C41-4C0D-B6D7-63F1DEA988CB}"/>
    <cellStyle name="W_20-2 NAN_SPSU_70_cutoff P j 2" xfId="36192" xr:uid="{4B3DDC8F-5CEC-4D3B-9810-C02C1BCBF9E9}"/>
    <cellStyle name="W_20-2 NAN_SPSU_70_cutoff P j 2 2" xfId="36193" xr:uid="{8948BFB1-B86D-49E4-B29F-F2CB671767D9}"/>
    <cellStyle name="W_20-2 NAN_SPSU_70_cutoff P j 3" xfId="36194" xr:uid="{0CF26EC9-EF8F-4C28-B9CB-75FA824A521D}"/>
    <cellStyle name="W_20-2 NAN_SPSU_Q3'07_nid update" xfId="2327" xr:uid="{64D4A564-D1A9-40D0-AB28-6163AFF56146}"/>
    <cellStyle name="W_20-2 NAN_SPSU_Q3'07_nid update 2" xfId="36195" xr:uid="{2C4E5EC0-5566-4A05-BFC5-B2D8786BB001}"/>
    <cellStyle name="W_20-2 NAN_SPSU_Q3'07_nid update 2 2" xfId="36196" xr:uid="{ACE16B65-67C1-493F-99BA-B2B211D5D6BE}"/>
    <cellStyle name="W_20-2 NAN_SPSU_Q3'07_nid update 3" xfId="36197" xr:uid="{2A67836A-3357-4621-9815-BF40FD9D4B60}"/>
    <cellStyle name="W_20-2 NAN_SPSU_WP_M,MM,CC_YE2007" xfId="2328" xr:uid="{5A89B98C-F25A-4F6B-A8D7-5775B4CECA46}"/>
    <cellStyle name="W_20-2 NAN_SPSU_WP_M,MM,CC_YE2007 2" xfId="36198" xr:uid="{15B7A931-C731-4E76-BD76-EAB5506CECCF}"/>
    <cellStyle name="W_20-2 NAN_SPSU_WP_M,MM,CC_YE2007 2 2" xfId="36199" xr:uid="{459977A4-42EE-469F-88E0-0D3014B823BC}"/>
    <cellStyle name="W_20-2 NAN_SPSU_WP_M,MM,CC_YE2007 3" xfId="36200" xr:uid="{31847F57-AC6A-4359-A027-4D0CE32A92DD}"/>
    <cellStyle name="W_20-2 NAN_SPSU_WP_M,MM_YE2007" xfId="2329" xr:uid="{168C2227-3FA7-401B-8BF4-769204E4321A}"/>
    <cellStyle name="W_20-2 NAN_SPSU_WP_M,MM_YE2007 2" xfId="36201" xr:uid="{620DF140-3907-4C96-984B-D97A261E28F0}"/>
    <cellStyle name="W_20-2 NAN_SPSU_WP_M,MM_YE2007 2 2" xfId="36202" xr:uid="{0CF60B3B-F76D-474B-B6E0-7C921FFBD8D5}"/>
    <cellStyle name="W_20-2 NAN_SPSU_WP_M,MM_YE2007 3" xfId="36203" xr:uid="{C3099D76-303F-432D-AB14-EDB12E0BF3FC}"/>
    <cellStyle name="W_20-2 NAN_SPSU_WP08_Kwang" xfId="2330" xr:uid="{9674E444-742F-4AAB-B360-2D30670263FD}"/>
    <cellStyle name="W_20-2 NAN_SPSU_WP08_Kwang 2" xfId="36204" xr:uid="{E4A32CD2-F366-4DCF-94CA-36A0ADC765B3}"/>
    <cellStyle name="W_20-2 NAN_SPSU_WP08_Kwang 2 2" xfId="36205" xr:uid="{9AEF56D0-B6EF-4300-AAD5-C2D0D7909843}"/>
    <cellStyle name="W_20-2 NAN_SPSU_WP08_Kwang 3" xfId="36206" xr:uid="{30C76311-6ADA-45E5-89C9-F4DA5001D343}"/>
    <cellStyle name="W_20-2 NAN_WP_SPSU Q3'08" xfId="2331" xr:uid="{2CD68CB7-6D70-4158-8310-F4E200871DAC}"/>
    <cellStyle name="W_20-2 NAN_WP_SPSU Q3'08 2" xfId="36207" xr:uid="{65B938BB-2ADA-4432-BE0E-2C75C1674712}"/>
    <cellStyle name="W_20-2 NAN_WP_SPSU Q3'08 2 2" xfId="36208" xr:uid="{857C064E-E54A-44D9-A6F7-5C1AEB481E79}"/>
    <cellStyle name="W_20-2 NAN_WP_SPSU Q3'08 3" xfId="36209" xr:uid="{36BC51CF-9AFC-4B28-863B-EC844302B8F7}"/>
    <cellStyle name="W_30 P j" xfId="2332" xr:uid="{4A79D830-4D62-4BEA-88FF-1AA635639A9C}"/>
    <cellStyle name="W_30 P j 2" xfId="36210" xr:uid="{C010FC9D-AE13-4C31-9B9E-2F4D71930AA3}"/>
    <cellStyle name="W_30 P j 2 2" xfId="36211" xr:uid="{CAF99222-B8D3-48A9-848D-A712FF2485BD}"/>
    <cellStyle name="W_30 P j 3" xfId="36212" xr:uid="{2542C6CE-16A8-4378-B710-C6CEE4522448}"/>
    <cellStyle name="W_30-2" xfId="2333" xr:uid="{3DE752D2-B0A4-4520-B456-A95F561CD654}"/>
    <cellStyle name="W_30-2 2" xfId="36213" xr:uid="{81E4CEE3-FF19-4C34-8994-38D9B770626B}"/>
    <cellStyle name="W_30-2 2 2" xfId="36214" xr:uid="{318C4F75-3190-452B-87F7-4965901E529C}"/>
    <cellStyle name="W_30-2 3" xfId="36215" xr:uid="{AC69D2D4-0CC3-4645-9F53-FCD6D0325573}"/>
    <cellStyle name="W_70 note" xfId="2334" xr:uid="{A52C6579-8EAF-4DFA-ABC2-2990DDB2AB50}"/>
    <cellStyle name="W_70 note 2" xfId="36216" xr:uid="{73F27B71-3219-44BC-8EF0-2F71127F4F48}"/>
    <cellStyle name="W_70 note 2 2" xfId="36217" xr:uid="{D6F2DF50-CAA4-417C-AC32-5FB50A032CAE}"/>
    <cellStyle name="W_70 note 3" xfId="36218" xr:uid="{EA258CCA-E569-4D73-8C14-44F41670E563}"/>
    <cellStyle name="W_AAW-TopQ151_update" xfId="2335" xr:uid="{EE504DD3-09B7-4A80-980C-7BBE478EBB40}"/>
    <cellStyle name="W_AAW-TopQ151_update 2" xfId="36219" xr:uid="{DB77F0B9-EB42-4D8D-866B-6EA5EC6EAAD2}"/>
    <cellStyle name="W_AAW-TopQ151_update 2 2" xfId="36220" xr:uid="{DD5FB0B4-55B9-4C64-A85D-6B159C869863}"/>
    <cellStyle name="W_AAW-TopQ151_update 3" xfId="36221" xr:uid="{30E076BA-F443-4D4C-9A50-E3FA99438B5D}"/>
    <cellStyle name="W_Accured interest" xfId="2336" xr:uid="{E8889D95-3F52-4DF2-BCCA-5623EA3F46E7}"/>
    <cellStyle name="W_Accured interest 2" xfId="36222" xr:uid="{EA163921-C94C-4EAF-AAB0-D70B503C88F8}"/>
    <cellStyle name="W_Accured interest 2 2" xfId="36223" xr:uid="{DFF36CA3-DC9D-46C3-82F7-7F95143AF0DE}"/>
    <cellStyle name="W_Accured interest 3" xfId="36224" xr:uid="{B86022BE-00B3-40BA-A883-33449E751B10}"/>
    <cellStyle name="W_AR-turnover" xfId="2337" xr:uid="{4C410900-DB68-4392-8893-0E656563709A}"/>
    <cellStyle name="W_AR-turnover 2" xfId="36225" xr:uid="{58989D03-5DD1-42B8-B088-9122BF5901FF}"/>
    <cellStyle name="W_AR-turnover 2 2" xfId="36226" xr:uid="{0A4E98D9-1B21-411B-8E4F-994DFADD3EBF}"/>
    <cellStyle name="W_AR-turnover 3" xfId="36227" xr:uid="{646E65FE-F2EB-460E-BB1C-1C4516EF8887}"/>
    <cellStyle name="W_B &amp; Z" xfId="2338" xr:uid="{B5B81283-2D4A-4FF8-9551-35275F8F9FF6}"/>
    <cellStyle name="W_B &amp; Z 2" xfId="36228" xr:uid="{01C75281-8E31-44D8-BAC3-B35FBC53C116}"/>
    <cellStyle name="W_B &amp; Z 2 2" xfId="36229" xr:uid="{EB5F83DD-7D43-4679-BC78-B1D124E575E8}"/>
    <cellStyle name="W_B &amp; Z 3" xfId="36230" xr:uid="{BD9E530F-8C68-4D3B-897D-170853216BAC}"/>
    <cellStyle name="W_B &amp; Z_10" xfId="2339" xr:uid="{F4805FDB-FBA6-4CD3-AC8C-1929EFC9372B}"/>
    <cellStyle name="W_B &amp; Z_10 2" xfId="36231" xr:uid="{E65BD109-187A-4419-BDD9-0656532963A7}"/>
    <cellStyle name="W_B &amp; Z_10 2 2" xfId="36232" xr:uid="{B415E7D5-D099-46DD-BB3E-C9D31D752FB2}"/>
    <cellStyle name="W_B &amp; Z_10 3" xfId="36233" xr:uid="{7D506825-7D92-4AFF-AAF4-E0692DC61BDB}"/>
    <cellStyle name="W_B &amp; Z_10&amp;20&amp;30" xfId="2340" xr:uid="{88468D22-8E35-46AA-BCC6-C28EF70AD084}"/>
    <cellStyle name="W_B &amp; Z_10&amp;20&amp;30 2" xfId="36234" xr:uid="{4940A7E0-8EB9-4436-BF43-65E64A52191B}"/>
    <cellStyle name="W_B &amp; Z_10&amp;20&amp;30 2 2" xfId="36235" xr:uid="{8D5BDEF1-3A7D-461F-BB13-76DFF67B396A}"/>
    <cellStyle name="W_B &amp; Z_10&amp;20&amp;30 3" xfId="36236" xr:uid="{02F6D464-3F2D-4312-B2A4-1DCBF694C679}"/>
    <cellStyle name="W_B &amp; Z_30 P j" xfId="2341" xr:uid="{1366E41A-DE3B-4D30-BC54-28A3322F7990}"/>
    <cellStyle name="W_B &amp; Z_30 P j 2" xfId="36237" xr:uid="{D55356A0-081C-4D03-8395-1A80646B2EC8}"/>
    <cellStyle name="W_B &amp; Z_30 P j 2 2" xfId="36238" xr:uid="{35CFA976-9220-4D38-9BCD-660513842FCF}"/>
    <cellStyle name="W_B &amp; Z_30 P j 3" xfId="36239" xr:uid="{3443CD3B-8FBA-4B58-BA54-0B355DB2DF74}"/>
    <cellStyle name="W_B &amp; Z_30-2" xfId="2342" xr:uid="{C1E1D896-3AE7-4F9A-902F-C35E3A00CE41}"/>
    <cellStyle name="W_B &amp; Z_30-2 2" xfId="36240" xr:uid="{473071A8-EED6-49ED-A166-B0E6FF795D84}"/>
    <cellStyle name="W_B &amp; Z_30-2 2 2" xfId="36241" xr:uid="{6606ADA1-49DE-4CC6-B609-2D6B8DCFE73E}"/>
    <cellStyle name="W_B &amp; Z_30-2 3" xfId="36242" xr:uid="{FCE49772-C9FB-4BA1-8F0C-4D3C5EF6434D}"/>
    <cellStyle name="W_B &amp; Z_70 note" xfId="2343" xr:uid="{4BBF008D-8A3B-42C4-9964-DE034C22614C}"/>
    <cellStyle name="W_B &amp; Z_70 note 2" xfId="36243" xr:uid="{355C17D2-EDFD-4041-99DA-6866D5C7AA88}"/>
    <cellStyle name="W_B &amp; Z_70 note 2 2" xfId="36244" xr:uid="{E365C24E-C349-4297-AE51-3CC635DFCA0E}"/>
    <cellStyle name="W_B &amp; Z_70 note 3" xfId="36245" xr:uid="{2BE90E5D-50FF-43A8-B8A2-DB0BD40359FC}"/>
    <cellStyle name="W_B &amp; Z_Accured interest" xfId="2344" xr:uid="{F1ED4403-8DDB-4C02-B42A-3E9DA119CFDB}"/>
    <cellStyle name="W_B &amp; Z_Accured interest 2" xfId="36246" xr:uid="{05B08589-D7B3-46E1-9A03-0943F40918B5}"/>
    <cellStyle name="W_B &amp; Z_Accured interest 2 2" xfId="36247" xr:uid="{BED8C395-E44C-41C2-B82A-CCDD890E5852}"/>
    <cellStyle name="W_B &amp; Z_Accured interest 3" xfId="36248" xr:uid="{889AC9A1-09C8-48CF-9363-D8828880ADA0}"/>
    <cellStyle name="W_B &amp; Z_BB_EPPCO_03.31.09" xfId="2345" xr:uid="{AC839AFD-66A5-45BF-A3CA-C0EB83DD9064}"/>
    <cellStyle name="W_B &amp; Z_BB_EPPCO_03.31.09 2" xfId="36249" xr:uid="{801F9C88-2C9E-47D7-881F-C447FA9B74F8}"/>
    <cellStyle name="W_B &amp; Z_BB_EPPCO_03.31.09 2 2" xfId="36250" xr:uid="{E265C02E-61BA-46F6-9E19-C38C26E96AE1}"/>
    <cellStyle name="W_B &amp; Z_BB_EPPCO_03.31.09 3" xfId="36251" xr:uid="{946F5B20-3E1A-44FA-8C6A-A606AF668540}"/>
    <cellStyle name="W_B &amp; Z_Book1" xfId="2346" xr:uid="{0195DC84-E743-4491-886E-5F0C1FB7F76B}"/>
    <cellStyle name="W_B &amp; Z_Book1 2" xfId="36252" xr:uid="{3DA00AC8-D619-48CF-8229-AE16D1469F09}"/>
    <cellStyle name="W_B &amp; Z_Book1 2 2" xfId="36253" xr:uid="{16B8AC45-67C0-4916-8299-346941CA3A51}"/>
    <cellStyle name="W_B &amp; Z_Book1 3" xfId="36254" xr:uid="{B16082C1-BF2A-4648-B21A-B7A35A2C274E}"/>
    <cellStyle name="W_B &amp; Z_CC" xfId="2347" xr:uid="{ABB6AC2B-283C-4103-8271-981641A78AB8}"/>
    <cellStyle name="W_B &amp; Z_CC 2" xfId="36255" xr:uid="{F77E84F7-78C1-4415-A44E-EF91B26CB01D}"/>
    <cellStyle name="W_B &amp; Z_CC 2 2" xfId="36256" xr:uid="{0A0F057A-3654-4E9D-AD3F-3013C2A51852}"/>
    <cellStyle name="W_B &amp; Z_CC 3" xfId="36257" xr:uid="{E800CB4E-318A-4531-8191-BCFD50C6A8BD}"/>
    <cellStyle name="W_B &amp; Z_EPC_NN_03.31.09" xfId="2348" xr:uid="{FB907E32-D0DC-4FBB-ADC5-0B5660889BAB}"/>
    <cellStyle name="W_B &amp; Z_EPC_NN_03.31.09 2" xfId="36258" xr:uid="{47C56F48-E0C0-44BA-88D0-E60B484F196E}"/>
    <cellStyle name="W_B &amp; Z_EPC_NN_03.31.09 2 2" xfId="36259" xr:uid="{6B1948BB-B52E-4B15-ACC8-9F6A0C19922E}"/>
    <cellStyle name="W_B &amp; Z_EPC_NN_03.31.09 3" xfId="36260" xr:uid="{F80E3298-3380-4422-BEC4-236BBCBF314E}"/>
    <cellStyle name="W_B &amp; Z_EPPCO sum adj" xfId="2349" xr:uid="{47675E3B-AFCA-417D-A75F-FE4E21EB258A}"/>
    <cellStyle name="W_B &amp; Z_EPPCO sum adj 2" xfId="36261" xr:uid="{EFE9B180-4AC7-4B58-AA9D-D1E033D25B38}"/>
    <cellStyle name="W_B &amp; Z_EPPCO sum adj 2 2" xfId="36262" xr:uid="{FF9AC13C-1A38-4724-8EC6-878FDD701B17}"/>
    <cellStyle name="W_B &amp; Z_EPPCO sum adj 3" xfId="36263" xr:uid="{B4CEEDC2-5AD2-4FB4-AC60-A9B5035598B0}"/>
    <cellStyle name="W_B &amp; Z_EPPCO_Q2'09_Pum" xfId="2350" xr:uid="{8E217C96-BEDB-48E5-9C2D-3C4BFE189331}"/>
    <cellStyle name="W_B &amp; Z_EPPCO_Q2'09_Pum 2" xfId="36264" xr:uid="{F0249186-5FE5-4020-B905-F38C2941B323}"/>
    <cellStyle name="W_B &amp; Z_EPPCO_Q2'09_Pum 2 2" xfId="36265" xr:uid="{3B3815B8-2C9F-4603-B583-58A9B3125C7C}"/>
    <cellStyle name="W_B &amp; Z_EPPCO_Q2'09_Pum 3" xfId="36266" xr:uid="{7A5C73C3-E9E1-4529-9C09-79F47001E292}"/>
    <cellStyle name="W_B &amp; Z_EPPCO_U_12.31.07" xfId="2351" xr:uid="{B206E2EC-FDB5-4B21-AE8B-9C613ABDCC56}"/>
    <cellStyle name="W_B &amp; Z_EPPCO_U_12.31.07 2" xfId="36267" xr:uid="{3C7F3BC2-3239-4940-A080-FD9E61F27C8E}"/>
    <cellStyle name="W_B &amp; Z_EPPCO_U_12.31.07 2 2" xfId="36268" xr:uid="{7DF23A3C-E78A-43A8-9EA6-9BCB2AA22E92}"/>
    <cellStyle name="W_B &amp; Z_EPPCO_U_12.31.07 3" xfId="36269" xr:uid="{609BDDDA-945A-4594-8513-FEE757B94F9D}"/>
    <cellStyle name="W_B &amp; Z_GL_WP_Q109" xfId="2352" xr:uid="{7388BC07-3923-42A5-B3D4-914752BFDB7A}"/>
    <cellStyle name="W_B &amp; Z_GL_WP_Q109 2" xfId="36270" xr:uid="{CFA172D0-C074-4672-A7E6-95EF78F93FD7}"/>
    <cellStyle name="W_B &amp; Z_GL_WP_Q109 2 2" xfId="36271" xr:uid="{5888D3F3-FC0C-40FA-B334-E4913EB6EE59}"/>
    <cellStyle name="W_B &amp; Z_GL_WP_Q109 3" xfId="36272" xr:uid="{9DD209B3-FC7D-4788-AB65-7255B0BD103F}"/>
    <cellStyle name="W_B &amp; Z_Joice_A,30" xfId="2353" xr:uid="{DE36BD1E-BECA-4B54-A3E5-80C549EF0F44}"/>
    <cellStyle name="W_B &amp; Z_Joice_A,30 2" xfId="36273" xr:uid="{63C12AFF-530A-423A-AB0A-98D63D85CCF3}"/>
    <cellStyle name="W_B &amp; Z_Joice_A,30 2 2" xfId="36274" xr:uid="{B21ECB34-2002-4FD7-8077-F71363543086}"/>
    <cellStyle name="W_B &amp; Z_Joice_A,30 3" xfId="36275" xr:uid="{FF300900-B728-48C0-979F-679013A1821F}"/>
    <cellStyle name="W_B &amp; Z_KK_Pet care_05.22.08" xfId="2354" xr:uid="{3C39A98D-198E-4DCC-B84B-5CF021B3FC3D}"/>
    <cellStyle name="W_B &amp; Z_KK_Pet care_05.22.08 2" xfId="36276" xr:uid="{0CA762FE-2CA3-4028-8427-A967D723CF19}"/>
    <cellStyle name="W_B &amp; Z_KK_Pet care_05.22.08 2 2" xfId="36277" xr:uid="{B2C4BC6B-7E66-488E-9BC1-F2793723FA21}"/>
    <cellStyle name="W_B &amp; Z_KK_Pet care_05.22.08 3" xfId="36278" xr:uid="{D9BB4EF1-664D-40FD-84A8-16EA2B3AF99B}"/>
    <cellStyle name="W_B &amp; Z_KK_THONG LOR_05.22.08" xfId="2355" xr:uid="{4CCF6CD6-6C78-49A8-876B-AC2AE509E03C}"/>
    <cellStyle name="W_B &amp; Z_KK_THONG LOR_05.22.08 2" xfId="36279" xr:uid="{A5673913-5256-4E25-8557-85D91C82313E}"/>
    <cellStyle name="W_B &amp; Z_KK_THONG LOR_05.22.08 2 2" xfId="36280" xr:uid="{7ED986FD-F1EF-4FCB-98AA-4A81150F9ED5}"/>
    <cellStyle name="W_B &amp; Z_KK_THONG LOR_05.22.08 3" xfId="36281" xr:uid="{10D5A8EB-A6DA-4CF7-9240-CC797C172026}"/>
    <cellStyle name="W_B &amp; Z_L" xfId="2356" xr:uid="{0ACF0FD4-5DF1-4A8B-8B12-0E3FB7824B19}"/>
    <cellStyle name="W_B &amp; Z_L 2" xfId="36282" xr:uid="{A79DF5FD-A79D-403C-991D-8C3E805AC92F}"/>
    <cellStyle name="W_B &amp; Z_L 2 2" xfId="36283" xr:uid="{1E609514-96DA-433E-AC78-D5B9956221A6}"/>
    <cellStyle name="W_B &amp; Z_L 3" xfId="36284" xr:uid="{04F9ECDD-B096-488D-9FE7-3ED50C906359}"/>
    <cellStyle name="W_B &amp; Z_LEXUS_12.31.09" xfId="2357" xr:uid="{EC94A212-4CD7-44B1-848E-0B1BF1729D43}"/>
    <cellStyle name="W_B &amp; Z_Photolibrary_WP_06.30.09" xfId="2358" xr:uid="{9B5BDDE8-2927-43DF-BE60-BB4325D526A2}"/>
    <cellStyle name="W_B &amp; Z_Photolibrary_WP_06.30.09 2" xfId="36285" xr:uid="{5BD6DF70-21B3-47FF-A5CC-FEE3A224A316}"/>
    <cellStyle name="W_B &amp; Z_Photolibrary_WP_06.30.09 2 2" xfId="36286" xr:uid="{FFFD6728-B763-410D-8EDA-A52C7FB907DA}"/>
    <cellStyle name="W_B &amp; Z_Photolibrary_WP_06.30.09 3" xfId="36287" xr:uid="{70D24728-37AD-4837-8111-7B7962DA56EC}"/>
    <cellStyle name="W_B &amp; Z_predictive_40" xfId="2359" xr:uid="{FF5DB040-6AE1-4C4F-9403-ABEBD81E8614}"/>
    <cellStyle name="W_B &amp; Z_predictive_40 2" xfId="36288" xr:uid="{7625AAF6-F116-493D-A92E-D54F79FBE538}"/>
    <cellStyle name="W_B &amp; Z_predictive_40 2 2" xfId="36289" xr:uid="{F8B3065E-FA0E-4752-9F1D-5A6A36D6BE8C}"/>
    <cellStyle name="W_B &amp; Z_predictive_40 3" xfId="36290" xr:uid="{CB3D8539-92F6-4F25-87E8-635557650D3E}"/>
    <cellStyle name="W_B &amp; Z_S002_FS_06.30.09_joice" xfId="2360" xr:uid="{8C46F305-7A96-436D-8A55-68F24D1E641B}"/>
    <cellStyle name="W_B &amp; Z_S002_FS_06.30.09_joice 2" xfId="36291" xr:uid="{3EB4B66E-88CB-4903-ACE7-287504689A9A}"/>
    <cellStyle name="W_B &amp; Z_S002_FS_06.30.09_joice 2 2" xfId="36292" xr:uid="{E2C5B357-4518-4518-B4FC-4E02ED55BDED}"/>
    <cellStyle name="W_B &amp; Z_S002_FS_06.30.09_joice 3" xfId="36293" xr:uid="{3C8AE56E-814C-488D-90DC-AA5E781BF0D5}"/>
    <cellStyle name="W_B &amp; Z_S002_FS_12.31.08_Joice" xfId="2361" xr:uid="{F41939DC-0F46-48D8-B4E3-395D863AEA49}"/>
    <cellStyle name="W_B &amp; Z_S002_FS_12.31.08_Joice 2" xfId="36294" xr:uid="{BFF4165D-8D20-475D-9F8E-EE7A7C9C0F61}"/>
    <cellStyle name="W_B &amp; Z_S002_FS_12.31.08_Joice 2 2" xfId="36295" xr:uid="{A26F00B7-2682-4BB4-AF81-1B12B0156742}"/>
    <cellStyle name="W_B &amp; Z_S002_FS_12.31.08_Joice 3" xfId="36296" xr:uid="{63B3E1CA-C643-42E8-8A48-466EF6500938}"/>
    <cellStyle name="W_B &amp; Z_SCMT_BB_12.31.08" xfId="2362" xr:uid="{0DE975F8-1496-40C7-83F0-0C92763493B6}"/>
    <cellStyle name="W_B &amp; Z_SCMT_BB_12.31.08 2" xfId="36297" xr:uid="{3485CF08-55A6-4AF3-BCA4-DEC9EF3A27E8}"/>
    <cellStyle name="W_B &amp; Z_SCMT_BB_12.31.08 2 2" xfId="36298" xr:uid="{7ADDFA8E-14E8-4780-82A1-08D4D80FE0C2}"/>
    <cellStyle name="W_B &amp; Z_SCMT_BB_12.31.08 3" xfId="36299" xr:uid="{3C9E37C3-0549-4416-8C9D-CC4467297A25}"/>
    <cellStyle name="W_B &amp; Z_SCMT_KK_12.31.08" xfId="2363" xr:uid="{1883ED67-DFCA-43E0-AEEC-F903FFE8428F}"/>
    <cellStyle name="W_B &amp; Z_SCMT_KK_12.31.08 2" xfId="36300" xr:uid="{5EBC67BD-6D05-4D8B-B2B2-99C75FA9DACF}"/>
    <cellStyle name="W_B &amp; Z_SCMT_KK_12.31.08 2 2" xfId="36301" xr:uid="{18841008-CACB-4E0D-8612-A2BCC31D8924}"/>
    <cellStyle name="W_B &amp; Z_SCMT_KK_12.31.08 3" xfId="36302" xr:uid="{62F13A31-831A-47FC-A67A-BC9541656659}"/>
    <cellStyle name="W_B &amp; Z_SCMT_MM_12.31.08" xfId="2364" xr:uid="{50B16F73-4C75-472F-BEE9-4473F9CDD2D4}"/>
    <cellStyle name="W_B &amp; Z_SCMT_MM_12.31.08 2" xfId="36303" xr:uid="{92A34C7E-AD9E-4AF6-BC56-B8BE0CA5D516}"/>
    <cellStyle name="W_B &amp; Z_SCMT_MM_12.31.08 2 2" xfId="36304" xr:uid="{8C8A63B3-4D32-47BC-8017-49983675A0E0}"/>
    <cellStyle name="W_B &amp; Z_SCMT_MM_12.31.08 3" xfId="36305" xr:uid="{F73F9996-F0E8-4A52-9B01-EF4CD95396B6}"/>
    <cellStyle name="W_B &amp; Z_SPSU Q1'08" xfId="2365" xr:uid="{05BA8E00-17CF-4554-BC4F-9C77C0859297}"/>
    <cellStyle name="W_B &amp; Z_SPSU Q1'08 2" xfId="36306" xr:uid="{9F5067CB-C28A-4BCB-8E7A-B27BA4E01C13}"/>
    <cellStyle name="W_B &amp; Z_SPSU Q1'08 2 2" xfId="36307" xr:uid="{9E5F8CD5-2FDD-4946-8AE8-2B5DE6458497}"/>
    <cellStyle name="W_B &amp; Z_SPSU Q1'08 3" xfId="36308" xr:uid="{83692956-38E5-420F-A9A9-AA5095AAD544}"/>
    <cellStyle name="W_B &amp; Z_SPSU_07_Kwang" xfId="2366" xr:uid="{C7F8D762-3A38-4210-B62C-463774582936}"/>
    <cellStyle name="W_B &amp; Z_SPSU_07_Kwang 2" xfId="36309" xr:uid="{62DEF71B-D152-49B7-93BD-B21D4FA93FBD}"/>
    <cellStyle name="W_B &amp; Z_SPSU_07_Kwang 2 2" xfId="36310" xr:uid="{7967C333-548E-4F8A-A822-CD27DC81A78A}"/>
    <cellStyle name="W_B &amp; Z_SPSU_07_Kwang 3" xfId="36311" xr:uid="{5729CE29-2C03-48B2-803A-C4BB8C3397A4}"/>
    <cellStyle name="W_B &amp; Z_SPSU_30_12.31.07_kwang" xfId="2367" xr:uid="{060E6F9D-215C-4433-9A24-904697F5D7E3}"/>
    <cellStyle name="W_B &amp; Z_SPSU_30_12.31.07_kwang 2" xfId="36312" xr:uid="{6D21E698-53F5-4D46-A9AC-6FCA26262FC7}"/>
    <cellStyle name="W_B &amp; Z_SPSU_30_12.31.07_kwang 2 2" xfId="36313" xr:uid="{B25472F6-0FBA-4270-B687-A26B64828225}"/>
    <cellStyle name="W_B &amp; Z_SPSU_30_12.31.07_kwang 3" xfId="36314" xr:uid="{75E03CEF-AE27-431F-9988-A045033625A8}"/>
    <cellStyle name="W_B &amp; Z_SPSU_30_12.31.07_kwang_30 P j" xfId="2368" xr:uid="{E87D3186-7B4F-44F6-82B7-4D26B98FAFD4}"/>
    <cellStyle name="W_B &amp; Z_SPSU_30_12.31.07_kwang_30 P j 2" xfId="36315" xr:uid="{D11C2292-9B65-489C-827D-35AD53E4EA14}"/>
    <cellStyle name="W_B &amp; Z_SPSU_30_12.31.07_kwang_30 P j 2 2" xfId="36316" xr:uid="{6123C841-DA6D-4D92-8004-87BA01AF92A5}"/>
    <cellStyle name="W_B &amp; Z_SPSU_30_12.31.07_kwang_30 P j 3" xfId="36317" xr:uid="{D1B919F6-1E18-4232-9A11-4EE9915F8E5A}"/>
    <cellStyle name="W_B &amp; Z_SPSU_30_12.31.07_kwang_30_SPSU_Q1'08" xfId="2369" xr:uid="{2DF76207-E5E9-4282-8BA7-DAE7BFF81D1D}"/>
    <cellStyle name="W_B &amp; Z_SPSU_30_12.31.07_kwang_30_SPSU_Q1'08 2" xfId="36318" xr:uid="{7CBCF643-00F3-4EE8-B861-3CF296B8C6FE}"/>
    <cellStyle name="W_B &amp; Z_SPSU_30_12.31.07_kwang_30_SPSU_Q1'08 2 2" xfId="36319" xr:uid="{A23EB71E-7C0B-4DFD-AB38-F288E3938FF7}"/>
    <cellStyle name="W_B &amp; Z_SPSU_30_12.31.07_kwang_30_SPSU_Q1'08 3" xfId="36320" xr:uid="{70F40B50-695F-4D3A-9ACC-348809F50BBF}"/>
    <cellStyle name="W_B &amp; Z_SPSU_30_12.31.07_kwang_30-2" xfId="2370" xr:uid="{7DE815DA-6E68-4349-8562-516395755FAE}"/>
    <cellStyle name="W_B &amp; Z_SPSU_30_12.31.07_kwang_30-2 2" xfId="36321" xr:uid="{07DBF83A-8A83-4B09-AC0A-3DA70BA6581F}"/>
    <cellStyle name="W_B &amp; Z_SPSU_30_12.31.07_kwang_30-2 2 2" xfId="36322" xr:uid="{24EA2557-5155-44E7-9E0D-CB1705A67739}"/>
    <cellStyle name="W_B &amp; Z_SPSU_30_12.31.07_kwang_30-2 3" xfId="36323" xr:uid="{F85D52AA-F2AF-45FE-A595-C56C1E760DB1}"/>
    <cellStyle name="W_B &amp; Z_SPSU_30_12.31.07_kwang_EPC_M, MM_03.31.09" xfId="2371" xr:uid="{C4314A35-0DF1-431C-894F-091BE0EE8A90}"/>
    <cellStyle name="W_B &amp; Z_SPSU_30_12.31.07_kwang_EPC_M, MM_03.31.09 2" xfId="36324" xr:uid="{F7435198-4FA7-41A1-A3BB-8AFFDB8436DD}"/>
    <cellStyle name="W_B &amp; Z_SPSU_30_12.31.07_kwang_EPC_M, MM_03.31.09 2 2" xfId="36325" xr:uid="{560A1ED9-0D76-4B67-827C-D3ADE9E8DF1D}"/>
    <cellStyle name="W_B &amp; Z_SPSU_30_12.31.07_kwang_EPC_M, MM_03.31.09 3" xfId="36326" xr:uid="{892D66F4-DE42-4534-89FE-7BADF55E4A13}"/>
    <cellStyle name="W_B &amp; Z_SPSU_30_12.31.07_kwang_kwang" xfId="2372" xr:uid="{4CE0D0C0-404E-4081-93A8-1F591DB9C4E6}"/>
    <cellStyle name="W_B &amp; Z_SPSU_30_12.31.07_kwang_kwang 2" xfId="36327" xr:uid="{DBB17B46-BB51-4E26-BD99-48C57A0B6208}"/>
    <cellStyle name="W_B &amp; Z_SPSU_30_12.31.07_kwang_kwang 2 2" xfId="36328" xr:uid="{560E50BB-E222-4A28-A8E7-7E3A127D9801}"/>
    <cellStyle name="W_B &amp; Z_SPSU_30_12.31.07_kwang_kwang 3" xfId="36329" xr:uid="{202E605C-4942-4A43-9745-CE3FAF3BE69C}"/>
    <cellStyle name="W_B &amp; Z_SPSU_30_12.31.07_kwang_WP_EPC gLoY" xfId="2373" xr:uid="{27834E87-971D-46A9-8F88-87C7468EA3C5}"/>
    <cellStyle name="W_B &amp; Z_SPSU_30_12.31.07_kwang_WP_EPC gLoY 2" xfId="36330" xr:uid="{D720F628-42B0-4922-A4A5-F4871419C4FD}"/>
    <cellStyle name="W_B &amp; Z_SPSU_30_12.31.07_kwang_WP_EPC gLoY 2 2" xfId="36331" xr:uid="{F6B9F461-EC4C-464A-9FC0-BABEC502E132}"/>
    <cellStyle name="W_B &amp; Z_SPSU_30_12.31.07_kwang_WP_EPC gLoY 3" xfId="36332" xr:uid="{71B71C5E-9AB5-4AC1-B470-BB909A8C047B}"/>
    <cellStyle name="W_B &amp; Z_SPSU_30_12.31.07_kwang_ZP_BS_12.31.08" xfId="2374" xr:uid="{0F144ED4-DA95-4F17-BB3A-40805EBFF5AA}"/>
    <cellStyle name="W_B &amp; Z_SPSU_30_12.31.07_kwang_ZP_BS_12.31.08 2" xfId="36333" xr:uid="{CDC3F737-95AE-4187-A495-51CBF36C523A}"/>
    <cellStyle name="W_B &amp; Z_SPSU_30_12.31.07_kwang_ZP_BS_12.31.08 2 2" xfId="36334" xr:uid="{2AB701CB-7B28-43D3-83EF-99CCC43FC40D}"/>
    <cellStyle name="W_B &amp; Z_SPSU_30_12.31.07_kwang_ZP_BS_12.31.08 3" xfId="36335" xr:uid="{244DAC9B-CB24-4ED3-89FD-79D53EE9EF9A}"/>
    <cellStyle name="W_B &amp; Z_SPSU_30_12.31.07_kwang_ZP_D" xfId="2375" xr:uid="{C0A715E2-2615-4A1B-A694-1A167D73ED1A}"/>
    <cellStyle name="W_B &amp; Z_SPSU_30_12.31.07_kwang_ZP_D 2" xfId="36336" xr:uid="{8E1B7130-BF67-4BEF-8318-834D8081DF87}"/>
    <cellStyle name="W_B &amp; Z_SPSU_30_12.31.07_kwang_ZP_D 2 2" xfId="36337" xr:uid="{4CCE4B30-A3F7-4743-9320-7425EA3BD4DF}"/>
    <cellStyle name="W_B &amp; Z_SPSU_30_12.31.07_kwang_ZP_D 3" xfId="36338" xr:uid="{DCCBB7C3-9F95-4B44-86A6-7A481519D8E4}"/>
    <cellStyle name="W_B &amp; Z_SPSU_70_cutoff P j" xfId="2376" xr:uid="{52B5DB24-C578-47FE-9AAF-E0B570691155}"/>
    <cellStyle name="W_B &amp; Z_SPSU_70_cutoff P j 2" xfId="36339" xr:uid="{3776DF1C-203C-45D6-9CE8-C655876E3DA1}"/>
    <cellStyle name="W_B &amp; Z_SPSU_70_cutoff P j 2 2" xfId="36340" xr:uid="{4363B923-4AE7-49A0-BDB0-0DA7F15EE2F6}"/>
    <cellStyle name="W_B &amp; Z_SPSU_70_cutoff P j 3" xfId="36341" xr:uid="{612BD540-B1C2-4DD2-9F6C-209E34B2A4BD}"/>
    <cellStyle name="W_B &amp; Z_SPSU_KK_12.31.07" xfId="2377" xr:uid="{2FF62AF5-6A88-49CE-BD51-7491DED1BF59}"/>
    <cellStyle name="W_B &amp; Z_SPSU_KK_12.31.07 2" xfId="36342" xr:uid="{8694C84E-E8F0-4EB5-BC06-8AC7E95244C5}"/>
    <cellStyle name="W_B &amp; Z_SPSU_KK_12.31.07 2 2" xfId="36343" xr:uid="{72C77EA9-570C-4198-940B-3ECE6C7B3810}"/>
    <cellStyle name="W_B &amp; Z_SPSU_KK_12.31.07 3" xfId="36344" xr:uid="{0327E09B-32EF-4F02-B97A-D046807B4FEF}"/>
    <cellStyle name="W_B &amp; Z_SPSU_KK_12.31.07_30 P j" xfId="2378" xr:uid="{2AB403A3-41CB-4435-87F8-5EB2F0660751}"/>
    <cellStyle name="W_B &amp; Z_SPSU_KK_12.31.07_30 P j 2" xfId="36345" xr:uid="{AF075A26-09AF-4F20-A5E6-2CA68FD2AAA3}"/>
    <cellStyle name="W_B &amp; Z_SPSU_KK_12.31.07_30 P j 2 2" xfId="36346" xr:uid="{F34026E9-9712-4C53-9214-0CE1B6C9532F}"/>
    <cellStyle name="W_B &amp; Z_SPSU_KK_12.31.07_30 P j 3" xfId="36347" xr:uid="{755FDE4A-64E2-44F7-8589-1DD59B9D0E7D}"/>
    <cellStyle name="W_B &amp; Z_SPSU_KK_12.31.07_kwang" xfId="2379" xr:uid="{3F5306ED-F53A-4C5D-A35E-2A002AD620CE}"/>
    <cellStyle name="W_B &amp; Z_SPSU_KK_12.31.07_kwang 2" xfId="36348" xr:uid="{93224556-E24D-47B3-A6C5-2457C714F1FC}"/>
    <cellStyle name="W_B &amp; Z_SPSU_KK_12.31.07_kwang 2 2" xfId="36349" xr:uid="{3816BEDD-792A-45A2-ABEF-EB5771BD0C7F}"/>
    <cellStyle name="W_B &amp; Z_SPSU_KK_12.31.07_kwang 3" xfId="36350" xr:uid="{942FD46D-0F31-4A2E-89BA-8047E402DBEA}"/>
    <cellStyle name="W_B &amp; Z_SPSU_Q3'07_nid update" xfId="2380" xr:uid="{96CF807F-DFC8-4256-AA67-6A1CA383B905}"/>
    <cellStyle name="W_B &amp; Z_SPSU_Q3'07_nid update 2" xfId="36351" xr:uid="{D8C2A7A4-005E-4763-B1D7-B45994B786FC}"/>
    <cellStyle name="W_B &amp; Z_SPSU_Q3'07_nid update 2 2" xfId="36352" xr:uid="{55313E7A-E0DB-4555-9987-446B791FC906}"/>
    <cellStyle name="W_B &amp; Z_SPSU_Q3'07_nid update 3" xfId="36353" xr:uid="{C586585A-8A18-4220-B618-D33CA4FB3713}"/>
    <cellStyle name="W_B &amp; Z_SPSU_WP_M,MM,CC_YE2007" xfId="2381" xr:uid="{B98FC1DC-54CD-41C8-BC4C-E7EE85DF3456}"/>
    <cellStyle name="W_B &amp; Z_SPSU_WP_M,MM,CC_YE2007 2" xfId="36354" xr:uid="{0706C855-A1B9-4FFB-839C-5AF381B89A9E}"/>
    <cellStyle name="W_B &amp; Z_SPSU_WP_M,MM,CC_YE2007 2 2" xfId="36355" xr:uid="{C2FC1A2E-8CBE-4A14-AFA0-D2242B19B172}"/>
    <cellStyle name="W_B &amp; Z_SPSU_WP_M,MM,CC_YE2007 3" xfId="36356" xr:uid="{1CAF5AAF-324D-4458-909F-36F567A236B4}"/>
    <cellStyle name="W_B &amp; Z_SPSU_WP_M,MM_YE2007" xfId="2382" xr:uid="{6B99D03E-0E93-4257-B99A-5A4B3EDF4E68}"/>
    <cellStyle name="W_B &amp; Z_SPSU_WP_M,MM_YE2007 2" xfId="36357" xr:uid="{A3CD9BA9-DBC8-4FC7-99A6-DF0DBB8B4C09}"/>
    <cellStyle name="W_B &amp; Z_SPSU_WP_M,MM_YE2007 2 2" xfId="36358" xr:uid="{2326F6AB-6A21-4511-AAA8-91B47629E67D}"/>
    <cellStyle name="W_B &amp; Z_SPSU_WP_M,MM_YE2007 3" xfId="36359" xr:uid="{383ABF3D-3C94-4216-888E-AEDA90837A67}"/>
    <cellStyle name="W_B &amp; Z_SPSU_WP_U_2007" xfId="2383" xr:uid="{320231C5-B355-425D-983B-957493B7717E}"/>
    <cellStyle name="W_B &amp; Z_SPSU_WP_U_2007 2" xfId="36360" xr:uid="{731A00D7-15BC-4F90-9F94-CB15A43F0744}"/>
    <cellStyle name="W_B &amp; Z_SPSU_WP_U_2007 2 2" xfId="36361" xr:uid="{30F5FCF8-2A00-4C21-8A85-CA5A6E46A029}"/>
    <cellStyle name="W_B &amp; Z_SPSU_WP_U_2007 3" xfId="36362" xr:uid="{E67CFB83-17F8-40EA-ABC2-670ED034A8EF}"/>
    <cellStyle name="W_B &amp; Z_SPSU_WP_U_2007_30 P j" xfId="2384" xr:uid="{CE50F04E-E0E1-4E30-854C-570FD0BAC6DC}"/>
    <cellStyle name="W_B &amp; Z_SPSU_WP_U_2007_30 P j 2" xfId="36363" xr:uid="{CC135E75-C95E-4BA1-A301-F7B628C9155C}"/>
    <cellStyle name="W_B &amp; Z_SPSU_WP_U_2007_30 P j 2 2" xfId="36364" xr:uid="{7BE3A026-3144-4025-8118-29977178266B}"/>
    <cellStyle name="W_B &amp; Z_SPSU_WP_U_2007_30 P j 3" xfId="36365" xr:uid="{7E1CD0FB-5938-4F07-A06E-D7A6D2531075}"/>
    <cellStyle name="W_B &amp; Z_SPSU_WP_U_2007_EPC_M, MM_03.31.09" xfId="2385" xr:uid="{4B36EEB1-7553-41D9-A31C-4E368FF5F743}"/>
    <cellStyle name="W_B &amp; Z_SPSU_WP_U_2007_EPC_M, MM_03.31.09 2" xfId="36366" xr:uid="{69D9D683-5F22-46D5-8322-5EC3C6F568FE}"/>
    <cellStyle name="W_B &amp; Z_SPSU_WP_U_2007_EPC_M, MM_03.31.09 2 2" xfId="36367" xr:uid="{1C682C7B-102B-497D-84A8-4F89B2680B97}"/>
    <cellStyle name="W_B &amp; Z_SPSU_WP_U_2007_EPC_M, MM_03.31.09 3" xfId="36368" xr:uid="{D0BEA595-D5AB-4742-9D4C-745DF7E8FB46}"/>
    <cellStyle name="W_B &amp; Z_SPSU_WP_U_2007_kwang" xfId="2386" xr:uid="{7FFCD7F3-D01E-4CE8-BFCB-A137F3711426}"/>
    <cellStyle name="W_B &amp; Z_SPSU_WP_U_2007_kwang 2" xfId="36369" xr:uid="{1D2F6AE7-DF5C-4A27-958A-08F516BD68FC}"/>
    <cellStyle name="W_B &amp; Z_SPSU_WP_U_2007_kwang 2 2" xfId="36370" xr:uid="{06C23662-A760-437C-AE59-7C44FA82EF71}"/>
    <cellStyle name="W_B &amp; Z_SPSU_WP_U_2007_kwang 3" xfId="36371" xr:uid="{16C721B9-40A2-47BA-B507-BD0177717533}"/>
    <cellStyle name="W_B &amp; Z_SPSU_WP_U_2007_WP_EPC gLoY" xfId="2387" xr:uid="{391444B2-E4EA-4A9F-A979-AD2F0CA8CD8A}"/>
    <cellStyle name="W_B &amp; Z_SPSU_WP_U_2007_WP_EPC gLoY 2" xfId="36372" xr:uid="{FB28F982-06F8-40D0-862E-14AA7563A8B3}"/>
    <cellStyle name="W_B &amp; Z_SPSU_WP_U_2007_WP_EPC gLoY 2 2" xfId="36373" xr:uid="{36BDDD61-0436-478D-ABBC-43500CF2A630}"/>
    <cellStyle name="W_B &amp; Z_SPSU_WP_U_2007_WP_EPC gLoY 3" xfId="36374" xr:uid="{3E587DC0-16EE-42ED-A684-BA1AE766B5F1}"/>
    <cellStyle name="W_B &amp; Z_SPSU_WP_U_2007_ZP_BS_12.31.08" xfId="2388" xr:uid="{73C198ED-3F51-46BC-B3C2-3CA47893523F}"/>
    <cellStyle name="W_B &amp; Z_SPSU_WP_U_2007_ZP_BS_12.31.08 2" xfId="36375" xr:uid="{64CEA30E-6603-4248-B914-9FE26F281D7A}"/>
    <cellStyle name="W_B &amp; Z_SPSU_WP_U_2007_ZP_BS_12.31.08 2 2" xfId="36376" xr:uid="{816E4852-1149-4CD2-8DAD-84D7FC52B87B}"/>
    <cellStyle name="W_B &amp; Z_SPSU_WP_U_2007_ZP_BS_12.31.08 3" xfId="36377" xr:uid="{59E252D1-A9A1-44EC-8F61-C2232F9B60E9}"/>
    <cellStyle name="W_B &amp; Z_SPSU_WP_U_2007_ZP_D" xfId="2389" xr:uid="{E2D1EF87-0CFD-4220-9031-BA26928E3516}"/>
    <cellStyle name="W_B &amp; Z_SPSU_WP_U_2007_ZP_D 2" xfId="36378" xr:uid="{53DFC4A5-DF2F-477C-8DFB-56D91B3ABAA4}"/>
    <cellStyle name="W_B &amp; Z_SPSU_WP_U_2007_ZP_D 2 2" xfId="36379" xr:uid="{D57FFB7F-E23F-4AC4-A526-FCD13ACA0FD2}"/>
    <cellStyle name="W_B &amp; Z_SPSU_WP_U_2007_ZP_D 3" xfId="36380" xr:uid="{227337B5-F559-43FE-A7F0-696D483E02CE}"/>
    <cellStyle name="W_B &amp; Z_SPSU_WP08_Kwang" xfId="2390" xr:uid="{29CF890D-B696-430D-96A6-1CC6B099DC94}"/>
    <cellStyle name="W_B &amp; Z_SPSU_WP08_Kwang 2" xfId="36381" xr:uid="{398066F3-1D52-4787-83A8-898C9C7B5E18}"/>
    <cellStyle name="W_B &amp; Z_SPSU_WP08_Kwang 2 2" xfId="36382" xr:uid="{F6713135-B3F3-43BE-B838-F70F657D581E}"/>
    <cellStyle name="W_B &amp; Z_SPSU_WP08_Kwang 3" xfId="36383" xr:uid="{3B15FA3C-A988-454F-8505-6A99A2827496}"/>
    <cellStyle name="W_B &amp; Z_sum adj" xfId="2391" xr:uid="{A1AAA107-31A0-4D61-97D1-0582A74F255D}"/>
    <cellStyle name="W_B &amp; Z_sum adj 2" xfId="36384" xr:uid="{C3CE9070-7D86-482B-BA53-765D38F8F1A6}"/>
    <cellStyle name="W_B &amp; Z_sum adj 2 2" xfId="36385" xr:uid="{9BA34BC3-B6A7-40DD-97C7-E46F2515F537}"/>
    <cellStyle name="W_B &amp; Z_sum adj 3" xfId="36386" xr:uid="{E048BDD9-C4AF-4F41-A738-19C7AEB4E476}"/>
    <cellStyle name="W_B &amp; Z_ThaOt_12.31.07_kwang" xfId="2392" xr:uid="{504DACB4-39E4-48C3-BA4D-770B702062C6}"/>
    <cellStyle name="W_B &amp; Z_ThaOt_12.31.07_kwang 2" xfId="36387" xr:uid="{CD332579-DFE5-4286-A62A-EA686505FF46}"/>
    <cellStyle name="W_B &amp; Z_ThaOt_12.31.07_kwang 2 2" xfId="36388" xr:uid="{717D6C19-075A-46B4-9555-0266131F487B}"/>
    <cellStyle name="W_B &amp; Z_ThaOt_12.31.07_kwang 3" xfId="36389" xr:uid="{41070738-F386-4064-B4C2-54A3D5637686}"/>
    <cellStyle name="W_B &amp; Z_ThaOt_12.31.07_kwang_30 P j" xfId="2393" xr:uid="{12FB8A28-E77A-4DBB-8350-A5AED57C5E0C}"/>
    <cellStyle name="W_B &amp; Z_ThaOt_12.31.07_kwang_30 P j 2" xfId="36390" xr:uid="{5C90F9F9-F6C6-41DB-9C61-495A88E38BF2}"/>
    <cellStyle name="W_B &amp; Z_ThaOt_12.31.07_kwang_30 P j 2 2" xfId="36391" xr:uid="{E17ED4CE-D28C-460B-B17A-32D166EAA250}"/>
    <cellStyle name="W_B &amp; Z_ThaOt_12.31.07_kwang_30 P j 3" xfId="36392" xr:uid="{6AA4CB0B-2592-4D5F-B1F1-F18F0775BA4E}"/>
    <cellStyle name="W_B &amp; Z_ThaOt_12.31.07_kwang_EPC_M, MM_03.31.09" xfId="2394" xr:uid="{18EB01BA-A9AB-410C-9111-B84AC09B6FD7}"/>
    <cellStyle name="W_B &amp; Z_ThaOt_12.31.07_kwang_EPC_M, MM_03.31.09 2" xfId="36393" xr:uid="{F9328655-8D52-4342-BA26-CDE00721C6BE}"/>
    <cellStyle name="W_B &amp; Z_ThaOt_12.31.07_kwang_EPC_M, MM_03.31.09 2 2" xfId="36394" xr:uid="{940250D9-8EAB-4985-AEB8-366406FDEC9F}"/>
    <cellStyle name="W_B &amp; Z_ThaOt_12.31.07_kwang_EPC_M, MM_03.31.09 3" xfId="36395" xr:uid="{8132F9BC-C312-4934-A076-428F8E993FE3}"/>
    <cellStyle name="W_B &amp; Z_ThaOt_12.31.07_kwang_kwang" xfId="2395" xr:uid="{C96CEFB8-CA3C-4A2D-B652-347125BD8F60}"/>
    <cellStyle name="W_B &amp; Z_ThaOt_12.31.07_kwang_kwang 2" xfId="36396" xr:uid="{84A42EAB-D69E-4B25-BA69-E91F00714C79}"/>
    <cellStyle name="W_B &amp; Z_ThaOt_12.31.07_kwang_kwang 2 2" xfId="36397" xr:uid="{4A5FB2B9-11FA-4F46-8131-A79C745EAA51}"/>
    <cellStyle name="W_B &amp; Z_ThaOt_12.31.07_kwang_kwang 3" xfId="36398" xr:uid="{B0D050A2-4E60-4843-B050-54789BECD34F}"/>
    <cellStyle name="W_B &amp; Z_ThaOt_12.31.07_kwang_WP_EPC gLoY" xfId="2396" xr:uid="{E923C6FF-E6BD-4080-BB05-1E27D091A09C}"/>
    <cellStyle name="W_B &amp; Z_ThaOt_12.31.07_kwang_ZP_BS_12.31.08" xfId="2397" xr:uid="{D3BD1464-9FB7-4E6E-8CD9-CF5909F8715C}"/>
    <cellStyle name="W_B &amp; Z_ThaOt_12.31.07_kwang_ZP_BS_12.31.08 2" xfId="36399" xr:uid="{AFFBC444-0B78-486B-B0AC-81BC7DCD7F55}"/>
    <cellStyle name="W_B &amp; Z_ThaOt_12.31.07_kwang_ZP_BS_12.31.08 2 2" xfId="36400" xr:uid="{6C7DB6EA-F766-423F-B7A7-721E7B43BA99}"/>
    <cellStyle name="W_B &amp; Z_ThaOt_12.31.07_kwang_ZP_BS_12.31.08 3" xfId="36401" xr:uid="{D1877555-A6DE-4BE1-9684-B552BC1A2467}"/>
    <cellStyle name="W_B &amp; Z_ThaOt_12.31.07_kwang_ZP_D" xfId="2398" xr:uid="{032290BE-38DD-4854-8493-EE1BA311DCB2}"/>
    <cellStyle name="W_B &amp; Z_ThaOt_12.31.07_kwang_ZP_D 2" xfId="36402" xr:uid="{44AE51AA-BA79-4F95-8AA4-2B5FE96ECD39}"/>
    <cellStyle name="W_B &amp; Z_ThaOt_12.31.07_kwang_ZP_D 2 2" xfId="36403" xr:uid="{209AE183-9A16-42E7-8881-C871B5CC319A}"/>
    <cellStyle name="W_B &amp; Z_ThaOt_12.31.07_kwang_ZP_D 3" xfId="36404" xr:uid="{007EEC14-91A9-4141-A159-C2380711C4CA}"/>
    <cellStyle name="W_B &amp; Z_Top_tarakorn_12.31.08" xfId="2399" xr:uid="{02A17401-28F7-4909-BC5D-162BBA11B46C}"/>
    <cellStyle name="W_B &amp; Z_Top_tarakorn_12.31.08 2" xfId="36405" xr:uid="{EA87EA45-DF6D-434D-B8E0-E1F864D488E9}"/>
    <cellStyle name="W_B &amp; Z_Top_tarakorn_12.31.08 2 2" xfId="36406" xr:uid="{F4D01C24-775B-49C7-ADBA-32EA5EFCA82C}"/>
    <cellStyle name="W_B &amp; Z_Top_tarakorn_12.31.08 3" xfId="36407" xr:uid="{31F2F7AB-DC88-4C76-8970-320E3E87D6B1}"/>
    <cellStyle name="W_B &amp; Z_TPH_03.31.09" xfId="2400" xr:uid="{F12EA88B-50AD-46D6-881D-5FBAD07CA928}"/>
    <cellStyle name="W_B &amp; Z_TPH_03.31.09 2" xfId="36408" xr:uid="{1A4349F0-AF96-4336-A15A-CF3B2B7D8125}"/>
    <cellStyle name="W_B &amp; Z_TPH_03.31.09 2 2" xfId="36409" xr:uid="{399F3A91-C23D-40BE-810D-E4843FC598EE}"/>
    <cellStyle name="W_B &amp; Z_TPH_03.31.09 3" xfId="36410" xr:uid="{065B771A-5D2F-4B65-AE8A-3263EB383F85}"/>
    <cellStyle name="W_B &amp; Z_TPH_12.31.08" xfId="2401" xr:uid="{A67F8F62-F093-4EF8-B109-6A87C4B3098E}"/>
    <cellStyle name="W_B &amp; Z_TPH_12.31.08 2" xfId="36411" xr:uid="{3CB68CAB-DE9A-43A0-87E2-FD76B9A27DF2}"/>
    <cellStyle name="W_B &amp; Z_TPH_12.31.08 2 2" xfId="36412" xr:uid="{640BB422-B0EB-48D6-8697-C4DB18B899F8}"/>
    <cellStyle name="W_B &amp; Z_TPH_12.31.08 3" xfId="36413" xr:uid="{3C14589D-5CA4-4030-9B58-EAC6912DA44D}"/>
    <cellStyle name="W_B &amp; Z_UFM_WP08_kwang" xfId="2402" xr:uid="{4C7A9A45-3E91-4E73-8638-2E61CA6BF76F}"/>
    <cellStyle name="W_B &amp; Z_UFM_WP08_kwang 2" xfId="36414" xr:uid="{2102F18B-E2A8-4D82-9E8D-1E007BC92C4A}"/>
    <cellStyle name="W_B &amp; Z_UFM_WP08_kwang 2 2" xfId="36415" xr:uid="{62FD8B67-E5AD-4502-A413-F16009A825DB}"/>
    <cellStyle name="W_B &amp; Z_UFM_WP08_kwang 3" xfId="36416" xr:uid="{8FDF1557-7F89-4514-BEAF-597A3CA212B3}"/>
    <cellStyle name="W_B &amp; Z_WP_EPC" xfId="2403" xr:uid="{DC5111F5-46A1-4D3E-8E11-04165635B45E}"/>
    <cellStyle name="W_B &amp; Z_WP_EPC 2" xfId="36417" xr:uid="{B7AECC86-9A28-4047-A610-5A6635DF0EAF}"/>
    <cellStyle name="W_B &amp; Z_WP_EPC 2 2" xfId="36418" xr:uid="{F57C8E0C-0B25-4E7C-9767-2EEAFFFE1D48}"/>
    <cellStyle name="W_B &amp; Z_WP_EPC 3" xfId="36419" xr:uid="{EF545D2B-9113-4FD3-9E1C-E15ED63F1A6E}"/>
    <cellStyle name="W_B &amp; Z_WP_EPC_03.31.09_tai" xfId="2404" xr:uid="{9972F733-7203-4B67-80B6-58F9B0E85110}"/>
    <cellStyle name="W_B &amp; Z_WP_EPC_03.31.09_tai 2" xfId="36420" xr:uid="{235AE160-E55C-4144-8CEC-AAE97B08D409}"/>
    <cellStyle name="W_B &amp; Z_WP_EPC_03.31.09_tai 2 2" xfId="36421" xr:uid="{4F1B8E23-BFBA-4993-B591-5F18C5D18D58}"/>
    <cellStyle name="W_B &amp; Z_WP_EPC_03.31.09_tai 3" xfId="36422" xr:uid="{E25B6A60-2C47-45F9-8471-08A3239F6284}"/>
    <cellStyle name="W_B &amp; Z_WP_EPPCO_Q1'09_kwang" xfId="2405" xr:uid="{0A631AEB-6CF4-4AFF-A7EE-59E41B3E13C9}"/>
    <cellStyle name="W_B &amp; Z_WP_PR_YE2007" xfId="2406" xr:uid="{AEF73E6D-1723-43B4-B998-D87766DD3231}"/>
    <cellStyle name="W_B &amp; Z_WP_SPSU Q3'08" xfId="2407" xr:uid="{8DD2DDED-993E-4C8D-B984-2C031B7DC482}"/>
    <cellStyle name="W_B &amp; Z_ZP_BS_12.31.08" xfId="2408" xr:uid="{09F52B80-D3C8-4576-89C9-D9CF39F010D2}"/>
    <cellStyle name="W_B &amp; Z_ZP_BS_12.31.08 2" xfId="36423" xr:uid="{4580373A-B3F3-49FD-B1A1-1C299E3CAD71}"/>
    <cellStyle name="W_B &amp; Z_ZP_BS_12.31.08 2 2" xfId="36424" xr:uid="{E7EFB2B1-0261-43DC-9936-84681E521456}"/>
    <cellStyle name="W_B &amp; Z_ZP_BS_12.31.08 3" xfId="36425" xr:uid="{BC9375C3-B963-4122-9A48-EA6434E99E5F}"/>
    <cellStyle name="W_B &amp; Z_ZP_D" xfId="2409" xr:uid="{D3A5BC79-4657-48A6-8B16-EBADBA433CA5}"/>
    <cellStyle name="W_B &amp; Z_ZP_KK" xfId="2410" xr:uid="{18F4F59D-B227-449C-B47B-F5E35B0AA009}"/>
    <cellStyle name="W_B &amp; Z_โรงพยาบาลสัตว์ทองหล่อ_09.30.08" xfId="2411" xr:uid="{199690F3-1320-4202-B8BB-61E278664ACA}"/>
    <cellStyle name="W_B &amp; Z_โรงพยาบาลสัตว์ทองหล่อ12.31.07" xfId="2412" xr:uid="{6364111D-9B1C-4692-8A96-3D8A1DACE5A1}"/>
    <cellStyle name="W_BB_EPPCO_03.31.09" xfId="2413" xr:uid="{E80894B2-934D-44CB-8EF4-F2B60CD3AB57}"/>
    <cellStyle name="W_Book1" xfId="2414" xr:uid="{931122AE-D554-4E2B-8F48-FC8F429816B4}"/>
    <cellStyle name="W_Book1_SCMT_BB_12.31.08" xfId="2415" xr:uid="{9D122B1C-3811-4A96-84E1-9FF7A0231BEE}"/>
    <cellStyle name="W_Book1_SCMT_MM_12.31.08" xfId="2416" xr:uid="{49785019-6043-4482-8F48-5607A6E52C5C}"/>
    <cellStyle name="W_Book1_SCMT_MM_12.31.08 2" xfId="36426" xr:uid="{3453E1A6-1B40-4A67-AFDA-4EFEDF8383F9}"/>
    <cellStyle name="W_Book1_SCMT_MM_12.31.08 2 2" xfId="36427" xr:uid="{C80036D7-9FEC-4EC0-BA1C-7CBB571DF5FE}"/>
    <cellStyle name="W_Book1_SCMT_MM_12.31.08 3" xfId="36428" xr:uid="{01E9CD6B-7D95-478B-B634-1DA903CBE7D9}"/>
    <cellStyle name="W_CC" xfId="2417" xr:uid="{8A6585B2-5500-4E46-95FB-D784BE8B6E6B}"/>
    <cellStyle name="W_CC 2" xfId="36429" xr:uid="{994B00F9-FCAA-4B93-B234-9655256A8CB9}"/>
    <cellStyle name="W_CC 2 2" xfId="36430" xr:uid="{5F8CABF7-8D95-40E6-9599-F004CD550DD0}"/>
    <cellStyle name="W_CC 3" xfId="36431" xr:uid="{006CA2DD-2F64-4532-968D-D2D83B32EE6D}"/>
    <cellStyle name="W_EPC_NN_03.31.09" xfId="2418" xr:uid="{D903501A-81A4-41EE-ACC6-96350A359013}"/>
    <cellStyle name="W_EPC_NN_03.31.09 2" xfId="36432" xr:uid="{E3FE0190-FD3F-4AD3-AA3F-8D669B88044F}"/>
    <cellStyle name="W_EPC_NN_03.31.09 2 2" xfId="36433" xr:uid="{39577E9C-7DFF-4FB2-B343-86FE4D6993FA}"/>
    <cellStyle name="W_EPC_NN_03.31.09 3" xfId="36434" xr:uid="{BB495D7A-D8F6-4B8A-BAAA-C6A86FD8A7BD}"/>
    <cellStyle name="W_EPPCO sum adj" xfId="2419" xr:uid="{C9010CC6-55A2-4F5F-A04E-72C36E6FE267}"/>
    <cellStyle name="W_EPPCO sum adj 2" xfId="36435" xr:uid="{C1E85CC1-80DD-4A47-84E3-45F4A6C9785B}"/>
    <cellStyle name="W_EPPCO sum adj 2 2" xfId="36436" xr:uid="{A03AAF23-6C02-4EDA-A189-01BFBDFE8643}"/>
    <cellStyle name="W_EPPCO sum adj 3" xfId="36437" xr:uid="{5B99D3E7-1DED-4CB7-8EA0-12FCE215BA41}"/>
    <cellStyle name="W_EPPCO_FS_03.31.08" xfId="2420" xr:uid="{EB523DB1-30C7-46EB-BC6B-776FCEFB97D2}"/>
    <cellStyle name="W_EPPCO_FS_03.31.08 2" xfId="36438" xr:uid="{04A517E7-A2EF-42B9-B618-233E5AF7B53B}"/>
    <cellStyle name="W_EPPCO_FS_03.31.08 2 2" xfId="36439" xr:uid="{3A91B137-EDC3-4E65-AC36-1CA0B4B98819}"/>
    <cellStyle name="W_EPPCO_FS_03.31.08 3" xfId="36440" xr:uid="{9FA6C131-0E36-47EC-A515-612D89179A06}"/>
    <cellStyle name="W_EPPCO_Q2'09_Pum" xfId="2421" xr:uid="{C5EB7D36-F2F4-4932-9577-884839BE35F4}"/>
    <cellStyle name="W_EPPCO_Q2'09_Pum 2" xfId="36441" xr:uid="{26D37904-AC81-40E4-868D-502001EA3B08}"/>
    <cellStyle name="W_EPPCO_Q2'09_Pum 2 2" xfId="36442" xr:uid="{041F0052-182A-4DDC-91F7-985D39877729}"/>
    <cellStyle name="W_EPPCO_Q2'09_Pum 3" xfId="36443" xr:uid="{F7BE4B2B-26C3-4C99-85A3-7B6AFE666EDC}"/>
    <cellStyle name="W_EPPCO_U_12.31.07" xfId="2422" xr:uid="{4B375C72-84C1-4CF0-AE13-C6443AFE8682}"/>
    <cellStyle name="W_EPPCO_U_12.31.07 2" xfId="36444" xr:uid="{F9FA2900-F15A-4AB2-8569-90BD83B905E9}"/>
    <cellStyle name="W_EPPCO_U_12.31.07 2 2" xfId="36445" xr:uid="{CDA5226E-59ED-40F0-87F9-28ECB8195137}"/>
    <cellStyle name="W_EPPCO_U_12.31.07 3" xfId="36446" xr:uid="{F04BF1A6-FAB1-4DEB-A11B-0890DFBF501A}"/>
    <cellStyle name="W_F123" xfId="2423" xr:uid="{0746E4E7-1826-4B49-A6CE-2394146C512E}"/>
    <cellStyle name="W_F123 2" xfId="36447" xr:uid="{C16CCD58-007F-4DE9-9EC7-891DB759D219}"/>
    <cellStyle name="W_F123 2 2" xfId="36448" xr:uid="{8930A094-C39F-48BF-AFB4-CD02B8F1375C}"/>
    <cellStyle name="W_F123 3" xfId="36449" xr:uid="{E71D72BD-795E-48EB-81AF-C54A9F2DFA41}"/>
    <cellStyle name="W_F123_30 P j" xfId="2424" xr:uid="{8DD76F65-1746-441F-8197-0903196579F5}"/>
    <cellStyle name="W_F123_30 P j 2" xfId="36450" xr:uid="{C972712E-9A91-405D-8D1E-B717EC98D5EA}"/>
    <cellStyle name="W_F123_30 P j 2 2" xfId="36451" xr:uid="{F29DFE8C-C745-4CBB-B8DF-4A024B4AE964}"/>
    <cellStyle name="W_F123_30 P j 3" xfId="36452" xr:uid="{D190F102-DBF3-4176-8DA3-E24E8D41A1A0}"/>
    <cellStyle name="W_F123_30-2" xfId="2425" xr:uid="{368ACEBA-35C4-4001-9F74-22C1A95F4F25}"/>
    <cellStyle name="W_F123_30-2 2" xfId="36453" xr:uid="{3F6A1720-C15D-4F70-AFB9-1AD453CAEAD2}"/>
    <cellStyle name="W_F123_30-2 2 2" xfId="36454" xr:uid="{3E52FF95-6F54-4363-8C67-316C75C54925}"/>
    <cellStyle name="W_F123_30-2 3" xfId="36455" xr:uid="{1AC8F54F-DE58-4674-ADBF-FD936A161D99}"/>
    <cellStyle name="W_F123_Book1" xfId="2426" xr:uid="{8BCAFBD3-29E0-466A-A9DF-56A7FE1C82A8}"/>
    <cellStyle name="W_F123_Book1 2" xfId="36456" xr:uid="{D5CCB20B-03EA-4044-A465-D0DE5F45FEE1}"/>
    <cellStyle name="W_F123_Book1 2 2" xfId="36457" xr:uid="{AFBE26AB-7B42-4D86-BB49-61EC23D9C081}"/>
    <cellStyle name="W_F123_Book1 3" xfId="36458" xr:uid="{606748C0-C4EA-4462-BD3D-133438E0D0DD}"/>
    <cellStyle name="W_F123_CC" xfId="2427" xr:uid="{0DF9B3CC-CD83-4670-A5DB-368A83C1CDA1}"/>
    <cellStyle name="W_F123_CC 2" xfId="36459" xr:uid="{15CE406E-C0CE-452F-AB1C-0F149BFC9898}"/>
    <cellStyle name="W_F123_CC 2 2" xfId="36460" xr:uid="{A321192A-96C9-424E-B2D7-3613866801A4}"/>
    <cellStyle name="W_F123_CC 3" xfId="36461" xr:uid="{992DB32C-E268-40F9-8CDD-01B392C8873A}"/>
    <cellStyle name="W_F123_KK_HOT POT_02.29.08" xfId="2428" xr:uid="{54C8703B-2613-43DB-A5AA-7ED53B7C974A}"/>
    <cellStyle name="W_F123_KK_HOT POT_02.29.08 2" xfId="36462" xr:uid="{58053D9D-EC93-4D72-A536-C1D9F02C68A5}"/>
    <cellStyle name="W_F123_KK_HOT POT_02.29.08 2 2" xfId="36463" xr:uid="{1FAD383A-27EA-487C-BB6E-9C03B6CC4C27}"/>
    <cellStyle name="W_F123_KK_HOT POT_02.29.08 3" xfId="36464" xr:uid="{27BA7F90-1176-4B07-AAF8-A54459FBC2BB}"/>
    <cellStyle name="W_F123_L" xfId="2429" xr:uid="{9D9191A4-8217-4FCB-A77C-C9E1F47E7788}"/>
    <cellStyle name="W_F123_L 2" xfId="36465" xr:uid="{DF0CA83A-72D6-4F5E-8F8A-005AE545BD3A}"/>
    <cellStyle name="W_F123_L 2 2" xfId="36466" xr:uid="{154631C9-A9CA-4ABF-BD1F-4F61DE0D8AF5}"/>
    <cellStyle name="W_F123_L 3" xfId="36467" xr:uid="{2979092E-56BE-4EF0-8685-EB568CA62B31}"/>
    <cellStyle name="W_F123_SPSU Q1'08" xfId="2430" xr:uid="{66F43B6D-7821-4DB3-B7CA-34F68FF088B4}"/>
    <cellStyle name="W_F123_SPSU Q1'08 2" xfId="36468" xr:uid="{8EBE3973-05C7-4889-8ABF-A6F50B89CD1A}"/>
    <cellStyle name="W_F123_SPSU Q1'08 2 2" xfId="36469" xr:uid="{316FFFCD-75D6-4727-9B45-2EED93EA35CF}"/>
    <cellStyle name="W_F123_SPSU Q1'08 3" xfId="36470" xr:uid="{96129540-1CA3-4687-8B25-0F2E9A293EA8}"/>
    <cellStyle name="W_F123_SPSU_07_Kwang" xfId="2431" xr:uid="{8F677545-5455-4666-A911-BD8C405BE8B1}"/>
    <cellStyle name="W_F123_SPSU_07_Kwang 2" xfId="36471" xr:uid="{98B00FC5-EC9C-4CCE-B557-34AFD61A68EA}"/>
    <cellStyle name="W_F123_SPSU_07_Kwang 2 2" xfId="36472" xr:uid="{7CA17847-8121-41CA-834B-CEC4B3844A70}"/>
    <cellStyle name="W_F123_SPSU_07_Kwang 3" xfId="36473" xr:uid="{6384C0EC-7A6B-4034-9471-283DE1F844FB}"/>
    <cellStyle name="W_F123_SPSU_30_12.31.07_kwang" xfId="2432" xr:uid="{CC68E047-E748-4ACA-AEE2-15D22F90457A}"/>
    <cellStyle name="W_F123_SPSU_30_12.31.07_kwang 2" xfId="36474" xr:uid="{899B69B6-60AE-446A-96FB-1B17C4479343}"/>
    <cellStyle name="W_F123_SPSU_30_12.31.07_kwang 2 2" xfId="36475" xr:uid="{A841B5A5-AE4D-4C1C-8479-4729E9371EDF}"/>
    <cellStyle name="W_F123_SPSU_30_12.31.07_kwang 3" xfId="36476" xr:uid="{9431DB7D-A743-417E-8AA0-F1372A8A6223}"/>
    <cellStyle name="W_F123_SPSU_70_cutoff P j" xfId="2433" xr:uid="{9A2D2F63-8BAC-4206-8253-986F750FE55B}"/>
    <cellStyle name="W_F123_SPSU_70_cutoff P j 2" xfId="36477" xr:uid="{BEA34CC9-A8A0-4273-9991-A15BBE398C3A}"/>
    <cellStyle name="W_F123_SPSU_70_cutoff P j 2 2" xfId="36478" xr:uid="{111E9A42-FB60-4711-ADE6-DE05C956501A}"/>
    <cellStyle name="W_F123_SPSU_70_cutoff P j 3" xfId="36479" xr:uid="{999D71A7-9DFD-4AD4-AF20-86D5A6DFF744}"/>
    <cellStyle name="W_F123_SPSU_Q3'07_nid update" xfId="2434" xr:uid="{496DDC8B-22B5-4104-BEEC-2EF08443EE5C}"/>
    <cellStyle name="W_F123_SPSU_WP_M,MM,CC_YE2007" xfId="2435" xr:uid="{C820C4AA-6426-41A5-91A2-964DCF3DD48D}"/>
    <cellStyle name="W_F123_SPSU_WP_M,MM_YE2007" xfId="2436" xr:uid="{BB1B7A73-7477-4EC5-BF33-C6A2E208772B}"/>
    <cellStyle name="W_F123_SPSU_WP08_Kwang" xfId="2437" xr:uid="{5C20780F-E2A7-4E1F-832E-09A5032574DF}"/>
    <cellStyle name="W_F123_WP_SPSU Q3'08" xfId="2438" xr:uid="{24C34E6E-397C-4EF4-9C47-899D4FB3FE98}"/>
    <cellStyle name="W_F123_WP_SPSU Q3'08 2" xfId="36480" xr:uid="{3E8E08A0-C7C1-4E51-887E-88BFF8A52708}"/>
    <cellStyle name="W_F123_WP_SPSU Q3'08 2 2" xfId="36481" xr:uid="{2545F69E-1DFB-4E04-A725-6A8D811DD5B4}"/>
    <cellStyle name="W_F123_WP_SPSU Q3'08 3" xfId="36482" xr:uid="{D03A29B2-92A5-4E21-BB4F-CCF38314835E}"/>
    <cellStyle name="W_GL_WP_Q109" xfId="2439" xr:uid="{8F2A55C6-5214-49FC-B41F-80CE0A0A1691}"/>
    <cellStyle name="W_GL_WP_Q109 2" xfId="36483" xr:uid="{702B8B53-EA3C-47F2-9A86-0844408B96A3}"/>
    <cellStyle name="W_GL_WP_Q109 2 2" xfId="36484" xr:uid="{C64D2C8C-5657-4592-86D1-C4CE5E13425C}"/>
    <cellStyle name="W_GL_WP_Q109 3" xfId="36485" xr:uid="{0DD7E527-BCED-474B-B24A-40157C5ED3EC}"/>
    <cellStyle name="W_Joice_A,30" xfId="2440" xr:uid="{B26CA324-F7B8-4AB1-87AB-6B817B697904}"/>
    <cellStyle name="W_Joice_A,30 2" xfId="36486" xr:uid="{9269F0E8-1A68-43A3-B3C1-44344BA681AA}"/>
    <cellStyle name="W_Joice_A,30 2 2" xfId="36487" xr:uid="{B67D67B4-F096-4437-87C0-4CA025670DAF}"/>
    <cellStyle name="W_Joice_A,30 3" xfId="36488" xr:uid="{A4A3F117-4423-42F0-A1AA-DA72BCAEFEC5}"/>
    <cellStyle name="W_KK_Pet care_05.22.08" xfId="2441" xr:uid="{ED8BFC4F-1FCB-4D78-8743-1F317D070FDE}"/>
    <cellStyle name="W_KK_Pet care_05.22.08 2" xfId="36489" xr:uid="{3F3E58B3-A4B3-4853-AB07-2284872227E5}"/>
    <cellStyle name="W_KK_Pet care_05.22.08 2 2" xfId="36490" xr:uid="{D82C31AF-A8D1-462B-9A88-B67CC113AFBD}"/>
    <cellStyle name="W_KK_Pet care_05.22.08 3" xfId="36491" xr:uid="{C5BD5198-486B-4694-A7EF-B092977B2EEF}"/>
    <cellStyle name="W_KK_THONG LOR_05.22.08" xfId="2442" xr:uid="{C8785E93-562C-4BF3-9C5D-A89274920C61}"/>
    <cellStyle name="W_KK_THONG LOR_05.22.08 2" xfId="36492" xr:uid="{D1ED4D06-385B-47FB-A538-12376A80E7A8}"/>
    <cellStyle name="W_KK_THONG LOR_05.22.08 2 2" xfId="36493" xr:uid="{AF232AF0-CC74-4A8A-B50D-4B7D44BD491B}"/>
    <cellStyle name="W_KK_THONG LOR_05.22.08 3" xfId="36494" xr:uid="{CBFD5B54-6C22-485C-9BB1-6F09C91D4AC2}"/>
    <cellStyle name="W_L" xfId="2443" xr:uid="{4BCEE0C1-CE0B-4628-A9D2-19983B57A11A}"/>
    <cellStyle name="W_L 2" xfId="36495" xr:uid="{47CF01BB-2B50-4A6C-AF1B-BFE02FAD77E0}"/>
    <cellStyle name="W_L 2 2" xfId="36496" xr:uid="{FC16D86C-0E0B-4CEC-929E-6FF7502C1741}"/>
    <cellStyle name="W_L 3" xfId="36497" xr:uid="{ACDCBFE0-5514-4007-8A06-06A5DEA435AD}"/>
    <cellStyle name="W_L_1" xfId="2444" xr:uid="{FF7532D6-0386-4845-B4EE-861667C7EE49}"/>
    <cellStyle name="W_L_1 2" xfId="36498" xr:uid="{208451E1-8229-48E0-8DC2-C65173C12BEE}"/>
    <cellStyle name="W_L_1 2 2" xfId="36499" xr:uid="{406E1509-C63A-4AB2-B852-87BEB05FAF23}"/>
    <cellStyle name="W_L_1 3" xfId="36500" xr:uid="{6120F6F4-C54F-4F6E-BC8A-1488FE1BEAE5}"/>
    <cellStyle name="W_L_30 P j" xfId="2445" xr:uid="{E2777D63-9117-4837-89E5-D7D1E59D1A4A}"/>
    <cellStyle name="W_L_30 P j 2" xfId="36501" xr:uid="{6182EF9A-A32D-4FD3-A446-353427518033}"/>
    <cellStyle name="W_L_30 P j 2 2" xfId="36502" xr:uid="{BA375685-9B11-4DB0-B3C1-6688FF083B13}"/>
    <cellStyle name="W_L_30 P j 3" xfId="36503" xr:uid="{A9A8EECA-3E29-4A66-86FD-5C910236BC10}"/>
    <cellStyle name="W_L_30-2" xfId="2446" xr:uid="{2BA8CF3B-27CA-4733-AFD1-FAD779303EBE}"/>
    <cellStyle name="W_L_30-2 2" xfId="36504" xr:uid="{BB73944C-D113-4105-8D5E-3F1EEBC6ADE4}"/>
    <cellStyle name="W_L_30-2 2 2" xfId="36505" xr:uid="{1AC0F9A0-1789-46EC-B2C9-CC005149CBD4}"/>
    <cellStyle name="W_L_30-2 3" xfId="36506" xr:uid="{BFAB3D97-338F-48B4-BBA3-0EAAA2507C33}"/>
    <cellStyle name="W_L_Book1" xfId="2447" xr:uid="{9F34CE54-BEC4-41D3-85AC-4ECF15D4415C}"/>
    <cellStyle name="W_L_Book1 2" xfId="36507" xr:uid="{BF2D2753-6571-46EC-9F9F-4288FF9E327E}"/>
    <cellStyle name="W_L_Book1 2 2" xfId="36508" xr:uid="{A8660AEF-9629-4BE9-B724-2A3E6FB92121}"/>
    <cellStyle name="W_L_Book1 3" xfId="36509" xr:uid="{D339C8BB-8509-460A-A09D-0D84D3B38E4E}"/>
    <cellStyle name="W_L_CC" xfId="2448" xr:uid="{D8628932-B8F7-40D8-9BE1-B11C73D02302}"/>
    <cellStyle name="W_L_CC 2" xfId="36510" xr:uid="{0758D8DC-78DC-4D4B-A091-EE7323F6AD50}"/>
    <cellStyle name="W_L_CC 2 2" xfId="36511" xr:uid="{F214E369-F493-4626-8F5D-1D4842D40CA6}"/>
    <cellStyle name="W_L_CC 3" xfId="36512" xr:uid="{993B42FE-3CDE-4890-BA75-72D40C2B2D26}"/>
    <cellStyle name="W_L_KK_HOT POT_02.29.08" xfId="2449" xr:uid="{BF10C466-3F96-4261-9B58-12E856B90B3A}"/>
    <cellStyle name="W_L_KK_HOT POT_02.29.08 2" xfId="36513" xr:uid="{37805ADD-B674-4864-92C2-7254D0469DEB}"/>
    <cellStyle name="W_L_KK_HOT POT_02.29.08 2 2" xfId="36514" xr:uid="{1C8DB5F9-4E63-4C95-A15F-330EDDA06AF6}"/>
    <cellStyle name="W_L_KK_HOT POT_02.29.08 3" xfId="36515" xr:uid="{74D98E40-5406-4CE0-8BC0-42DEB93464A8}"/>
    <cellStyle name="W_L_L" xfId="2450" xr:uid="{3A498274-2F8F-4AD3-9246-037065BFC3A1}"/>
    <cellStyle name="W_L_L 2" xfId="36516" xr:uid="{0D9D7A26-B0E8-4E0B-93D7-097C069431CB}"/>
    <cellStyle name="W_L_L 2 2" xfId="36517" xr:uid="{D802663E-41CF-454C-9194-12D8B3773613}"/>
    <cellStyle name="W_L_L 3" xfId="36518" xr:uid="{096B3861-7C0C-4918-8FA9-14B9A1E3BF91}"/>
    <cellStyle name="W_L_SPSU Q1'08" xfId="2451" xr:uid="{A0B05058-EE96-4868-8319-C53EAAB193DC}"/>
    <cellStyle name="W_L_SPSU Q1'08 2" xfId="36519" xr:uid="{766F65E0-0329-4D88-A69D-74D4D35EA233}"/>
    <cellStyle name="W_L_SPSU Q1'08 2 2" xfId="36520" xr:uid="{C55B959E-E1C4-49F9-9622-107B6E739CCE}"/>
    <cellStyle name="W_L_SPSU Q1'08 3" xfId="36521" xr:uid="{7B36A6AF-D687-42D5-A1D6-2E29C50A158F}"/>
    <cellStyle name="W_L_SPSU_07_Kwang" xfId="2452" xr:uid="{75B8FB79-BC70-49F6-BF7A-256E7925A4EF}"/>
    <cellStyle name="W_L_SPSU_07_Kwang 2" xfId="36522" xr:uid="{9A1C8097-8F67-4191-8B87-02A5F49350D0}"/>
    <cellStyle name="W_L_SPSU_07_Kwang 2 2" xfId="36523" xr:uid="{E5AC2215-CDE8-4F89-8320-8283FF6895B3}"/>
    <cellStyle name="W_L_SPSU_07_Kwang 3" xfId="36524" xr:uid="{7F103504-66CB-4202-8711-E84A863BECF8}"/>
    <cellStyle name="W_L_SPSU_30_12.31.07_kwang" xfId="2453" xr:uid="{0D906E85-2EB1-425B-B01F-C6AA2F5C02FF}"/>
    <cellStyle name="W_L_SPSU_30_12.31.07_kwang 2" xfId="36525" xr:uid="{3AD16389-8A69-4709-8982-CA9896F42475}"/>
    <cellStyle name="W_L_SPSU_30_12.31.07_kwang 2 2" xfId="36526" xr:uid="{2D443C86-C520-494A-9656-BD4D8329B546}"/>
    <cellStyle name="W_L_SPSU_30_12.31.07_kwang 3" xfId="36527" xr:uid="{09A567BB-188A-4C37-A58F-6F3AFCF4896A}"/>
    <cellStyle name="W_L_SPSU_70_cutoff P j" xfId="2454" xr:uid="{E4E5A01F-570B-4112-B579-9EA41DD629B7}"/>
    <cellStyle name="W_L_SPSU_70_cutoff P j 2" xfId="36528" xr:uid="{EFB1562B-CB40-4F3A-B91E-19939429D616}"/>
    <cellStyle name="W_L_SPSU_70_cutoff P j 2 2" xfId="36529" xr:uid="{F52C7E8F-0E99-41A5-B895-2614C25A5000}"/>
    <cellStyle name="W_L_SPSU_70_cutoff P j 3" xfId="36530" xr:uid="{EB5BD75B-4D2C-4421-824B-77295EE7F448}"/>
    <cellStyle name="W_L_SPSU_Q3'07_nid update" xfId="2455" xr:uid="{57454AEB-903D-4E5A-AAB6-94760D054A55}"/>
    <cellStyle name="W_L_SPSU_Q3'07_nid update 2" xfId="36531" xr:uid="{685C9B8D-5697-43A1-8F3E-8EF84D6C1A8D}"/>
    <cellStyle name="W_L_SPSU_Q3'07_nid update 2 2" xfId="36532" xr:uid="{894D3A3E-590A-4668-908A-AB5D3ACE99A7}"/>
    <cellStyle name="W_L_SPSU_Q3'07_nid update 3" xfId="36533" xr:uid="{613C2C69-5EA3-4707-BF6C-9B59AABAE2AD}"/>
    <cellStyle name="W_L_SPSU_WP_M,MM,CC_YE2007" xfId="2456" xr:uid="{64C2670E-6BD1-4DBB-9522-019BD0E1A394}"/>
    <cellStyle name="W_L_SPSU_WP_M,MM,CC_YE2007 2" xfId="36534" xr:uid="{248D4D8E-3F02-4AEC-B0F1-6AEE8A875C91}"/>
    <cellStyle name="W_L_SPSU_WP_M,MM,CC_YE2007 2 2" xfId="36535" xr:uid="{D4C9B469-B77A-4625-9DB4-A20E7DEB0F84}"/>
    <cellStyle name="W_L_SPSU_WP_M,MM,CC_YE2007 3" xfId="36536" xr:uid="{42BA85C8-D554-466F-8BA1-C69EA5D76225}"/>
    <cellStyle name="W_L_SPSU_WP_M,MM_YE2007" xfId="2457" xr:uid="{4DE72046-1CA1-469D-9068-14C0C4412E92}"/>
    <cellStyle name="W_L_SPSU_WP_M,MM_YE2007 2" xfId="36537" xr:uid="{BC032437-3441-4A7B-AC8F-78567F77F7C5}"/>
    <cellStyle name="W_L_SPSU_WP_M,MM_YE2007 2 2" xfId="36538" xr:uid="{20F2599F-9E22-4514-94B4-D99C2A57341A}"/>
    <cellStyle name="W_L_SPSU_WP_M,MM_YE2007 3" xfId="36539" xr:uid="{27500949-97D7-436B-9AAA-78FA893C28BC}"/>
    <cellStyle name="W_L_SPSU_WP08_Kwang" xfId="2458" xr:uid="{0E2C7951-15A8-4E6B-8234-BE25963A2C13}"/>
    <cellStyle name="W_L_SPSU_WP08_Kwang 2" xfId="36540" xr:uid="{7298EB76-3D28-4E2F-B794-A803FEFFF2E6}"/>
    <cellStyle name="W_L_SPSU_WP08_Kwang 2 2" xfId="36541" xr:uid="{D619181D-B6E8-4413-8273-9C8E38674346}"/>
    <cellStyle name="W_L_SPSU_WP08_Kwang 3" xfId="36542" xr:uid="{04A31450-4ACA-4A1B-A53E-6CBA74E12268}"/>
    <cellStyle name="W_L_WP_SPSU Q3'08" xfId="2459" xr:uid="{CB8BBFA5-74CC-4463-96D7-83D2663AD34C}"/>
    <cellStyle name="W_L_WP_SPSU Q3'08 2" xfId="36543" xr:uid="{79CD8B29-3906-4E6B-8CC7-116453EB29A3}"/>
    <cellStyle name="W_L_WP_SPSU Q3'08 2 2" xfId="36544" xr:uid="{0D2211D8-BED0-4156-ACC0-96C0E647F9E8}"/>
    <cellStyle name="W_L_WP_SPSU Q3'08 3" xfId="36545" xr:uid="{501B94AC-63B6-49D3-9FD8-7442F93850EB}"/>
    <cellStyle name="W_LEXUS_12.31.09" xfId="2460" xr:uid="{8EED117D-A2C4-42A9-B2E5-C7A941BB65F3}"/>
    <cellStyle name="W_LEXUS_12.31.09 2" xfId="36546" xr:uid="{ECB08027-13C6-4C02-8ABC-D9962DBDFA10}"/>
    <cellStyle name="W_LEXUS_12.31.09 2 2" xfId="36547" xr:uid="{BCA500DF-9E59-43DC-8075-ED6CD2238B33}"/>
    <cellStyle name="W_LEXUS_12.31.09 3" xfId="36548" xr:uid="{08E364D2-9734-4E2E-819E-D602B2C0EFEA}"/>
    <cellStyle name="W_LION_WP_03.31.10" xfId="2461" xr:uid="{1B048FA2-00D9-438A-B6A4-E2BC9CE17CE1}"/>
    <cellStyle name="W_LION_WP_03.31.10 2" xfId="36549" xr:uid="{4B886A8B-0701-4547-B6D2-2A87F2A1B63C}"/>
    <cellStyle name="W_LION_WP_03.31.10 2 2" xfId="36550" xr:uid="{E1706C5C-32A9-4A37-9B8F-1100A7B37F97}"/>
    <cellStyle name="W_LION_WP_03.31.10 3" xfId="36551" xr:uid="{98C7C147-69E0-40A8-893A-086D9670FA3C}"/>
    <cellStyle name="W_MME_WP_Q1'10_FRI" xfId="2462" xr:uid="{368E4628-6FFB-4D8F-A554-D8C4C4CCC538}"/>
    <cellStyle name="W_MME_WP_Q1'10_FRI 2" xfId="36552" xr:uid="{AF82D2CB-14DA-4383-AEDA-35DA1EE7FD22}"/>
    <cellStyle name="W_MME_WP_Q1'10_FRI 2 2" xfId="36553" xr:uid="{68EFF2E5-938F-49B7-8B3C-24FFB98FE881}"/>
    <cellStyle name="W_MME_WP_Q1'10_FRI 3" xfId="36554" xr:uid="{B748FC0A-2DA1-4DF9-BD20-402A41EAC47A}"/>
    <cellStyle name="W_MME_WP_Q1'10_tong" xfId="2463" xr:uid="{400F562C-EB2F-4E31-BC4C-6B2D9980A37D}"/>
    <cellStyle name="W_MME_WP_Q1'10_tong 2" xfId="36555" xr:uid="{70475F89-5FF9-4A55-B1EE-9409325EA93C}"/>
    <cellStyle name="W_MME_WP_Q1'10_tong 2 2" xfId="36556" xr:uid="{20B11C00-9345-4BF4-B285-27EA79B92F6A}"/>
    <cellStyle name="W_MME_WP_Q1'10_tong 3" xfId="36557" xr:uid="{D0E49800-B333-4AB7-95DD-58DBC14E3F16}"/>
    <cellStyle name="W_PCR_B_12.31.06(afterconfirm)" xfId="2464" xr:uid="{8E22D26F-D493-4614-A763-362F0A445C5B}"/>
    <cellStyle name="W_PCR_B_12.31.06(afterconfirm) 2" xfId="36558" xr:uid="{5F04E0FC-5721-4931-9EFC-A3520A6A61BD}"/>
    <cellStyle name="W_PCR_B_12.31.06(afterconfirm) 2 2" xfId="36559" xr:uid="{75FB36FC-A250-4989-9A6D-9ABDD3472657}"/>
    <cellStyle name="W_PCR_B_12.31.06(afterconfirm) 3" xfId="36560" xr:uid="{E83808F3-C557-490A-BA52-FEC93916A3DF}"/>
    <cellStyle name="W_PCR_BB_12.31.07" xfId="2465" xr:uid="{065D81B9-0969-42E5-BE79-1BEC5B271531}"/>
    <cellStyle name="W_PCR_BB_12.31.07 2" xfId="36561" xr:uid="{D84FF349-362F-45FE-A624-79DCEA75C63B}"/>
    <cellStyle name="W_PCR_BB_12.31.07 2 2" xfId="36562" xr:uid="{111E7955-1946-4F8E-8929-10CB869B5F8E}"/>
    <cellStyle name="W_PCR_BB_12.31.07 3" xfId="36563" xr:uid="{A45D98AF-636B-49DF-862B-E9E1F975D748}"/>
    <cellStyle name="W_PCR_FS_" xfId="2466" xr:uid="{1A0E55F3-AA72-4313-9E25-2E568DD55AFC}"/>
    <cellStyle name="W_PCR_FS_ 2" xfId="36564" xr:uid="{1B48F9E1-DE55-41EB-A0FC-C0786639C3B6}"/>
    <cellStyle name="W_PCR_FS_ 2 2" xfId="36565" xr:uid="{1BE781FD-9C5D-4EE2-817A-D89408C293AE}"/>
    <cellStyle name="W_PCR_FS_ 3" xfId="36566" xr:uid="{0E68477F-0EE3-492B-8B6E-6031025EE085}"/>
    <cellStyle name="W_PHC_WP_Oct'07" xfId="2467" xr:uid="{37783E1A-BC03-4293-8165-263F20E914A8}"/>
    <cellStyle name="W_PHC_WP_Oct'07 2" xfId="36567" xr:uid="{E21E712D-F709-4293-BFA5-682F1FF91BE1}"/>
    <cellStyle name="W_PHC_WP_Oct'07 2 2" xfId="36568" xr:uid="{1AAA7440-D5C4-4B35-B32D-A7303705ACE0}"/>
    <cellStyle name="W_PHC_WP_Oct'07 3" xfId="36569" xr:uid="{F303B387-DE87-4B70-B0EA-0408947147B3}"/>
    <cellStyle name="W_Photolibrary_WP_06.30.09" xfId="2468" xr:uid="{B3AB5F52-B872-4F97-B624-715EFABA1916}"/>
    <cellStyle name="W_Photolibrary_WP_06.30.09 2" xfId="36570" xr:uid="{1D79B69D-DABC-4AD3-819B-8FA0BE00474E}"/>
    <cellStyle name="W_Photolibrary_WP_06.30.09 2 2" xfId="36571" xr:uid="{1FA868E3-F78D-4E58-8AEE-E6FBDD927BD4}"/>
    <cellStyle name="W_Photolibrary_WP_06.30.09 3" xfId="36572" xr:uid="{E4DF9766-C22B-4C3C-908E-60681730F82A}"/>
    <cellStyle name="W_predictive_40" xfId="2469" xr:uid="{342ACB27-FFD0-428E-B8A8-29B35F83B283}"/>
    <cellStyle name="W_predictive_40 2" xfId="36573" xr:uid="{86826144-E93D-48AF-B120-0F291BCA7053}"/>
    <cellStyle name="W_predictive_40 2 2" xfId="36574" xr:uid="{0D0C3555-9D8A-473F-A3D5-AD68379826C7}"/>
    <cellStyle name="W_predictive_40 3" xfId="36575" xr:uid="{B540F1FE-E271-4094-8B19-9FDD8C1112C6}"/>
    <cellStyle name="W_S002_FS_06.30.09_joice" xfId="2470" xr:uid="{21C4110F-5C66-4E05-8C9B-41A16C078D3F}"/>
    <cellStyle name="W_S002_FS_06.30.09_joice 2" xfId="36576" xr:uid="{66D24207-0250-49FE-BB01-90692E2FBC03}"/>
    <cellStyle name="W_S002_FS_06.30.09_joice 2 2" xfId="36577" xr:uid="{EF6E26A6-477F-4FB4-AA58-CFDA157153D2}"/>
    <cellStyle name="W_S002_FS_06.30.09_joice 3" xfId="36578" xr:uid="{CCE113B3-6E2B-4B3A-B4D3-D258AA10BDB8}"/>
    <cellStyle name="W_S002_FS_12.31.08_Joice" xfId="2471" xr:uid="{1646734E-C3ED-4CA7-B9F4-DE1B311AD295}"/>
    <cellStyle name="W_S002_FS_12.31.08_Joice 2" xfId="36579" xr:uid="{9B229B34-0088-4BCD-8030-A0A9F6AAC67E}"/>
    <cellStyle name="W_S002_FS_12.31.08_Joice 2 2" xfId="36580" xr:uid="{D9ACEDAD-9823-4404-B6A6-965F87549A1B}"/>
    <cellStyle name="W_S002_FS_12.31.08_Joice 3" xfId="36581" xr:uid="{ECAD3EBE-6897-4389-813E-19256A456425}"/>
    <cellStyle name="W_Salary_09.30.04" xfId="2472" xr:uid="{92939C2E-2B03-4AD2-8D85-7B0AE491D369}"/>
    <cellStyle name="W_Salary_09.30.04_30 P j" xfId="2473" xr:uid="{E4F448F2-C47F-405B-856A-EAE41A2AD37C}"/>
    <cellStyle name="W_Salary_09.30.04_30 P j 2" xfId="36582" xr:uid="{CE7ADCAB-1E0F-40B0-A6B5-14C13DE7EF43}"/>
    <cellStyle name="W_Salary_09.30.04_30 P j 2 2" xfId="36583" xr:uid="{EF9F735E-57D5-4EAD-86CA-FFA5DCDF49D3}"/>
    <cellStyle name="W_Salary_09.30.04_30 P j 3" xfId="36584" xr:uid="{A25831A5-504B-4CF2-B554-70ED62ADE00D}"/>
    <cellStyle name="W_Salary_09.30.04_30-2" xfId="2474" xr:uid="{F7074E87-1E06-4580-A1FC-397DBDB4F433}"/>
    <cellStyle name="W_Salary_09.30.04_30-2 2" xfId="36585" xr:uid="{E5152793-D9A7-4B6C-8479-B365E43E5BFF}"/>
    <cellStyle name="W_Salary_09.30.04_30-2 2 2" xfId="36586" xr:uid="{B1A95DA7-771E-429B-9FF1-3E1D1C1E0179}"/>
    <cellStyle name="W_Salary_09.30.04_30-2 3" xfId="36587" xr:uid="{4F391FD5-2EF0-4995-B04E-589FA8E6660B}"/>
    <cellStyle name="W_Salary_09.30.04_Book1" xfId="2475" xr:uid="{D12A8D71-3900-4C2B-8C65-CA8B13A0DD8B}"/>
    <cellStyle name="W_Salary_09.30.04_Book1 2" xfId="36588" xr:uid="{8796B536-AE18-49FC-84E3-427D0ED1EBAE}"/>
    <cellStyle name="W_Salary_09.30.04_Book1 2 2" xfId="36589" xr:uid="{2B9B3CC1-0CD7-4963-A8B2-FFC70488F70C}"/>
    <cellStyle name="W_Salary_09.30.04_Book1 3" xfId="36590" xr:uid="{1875DE2C-D929-480D-B5ED-DF86F20B2F7A}"/>
    <cellStyle name="W_Salary_09.30.04_CC" xfId="2476" xr:uid="{DBC9B80F-7771-4884-8231-FAFB57063B44}"/>
    <cellStyle name="W_Salary_09.30.04_KK_HOT POT_02.29.08" xfId="2477" xr:uid="{0E62BE9A-570E-49B3-98E8-139B89E51CF8}"/>
    <cellStyle name="W_Salary_09.30.04_KK_HOT POT_02.29.08 2" xfId="36591" xr:uid="{6CDCB605-3469-4FE9-9956-FC114F675A32}"/>
    <cellStyle name="W_Salary_09.30.04_KK_HOT POT_02.29.08 2 2" xfId="36592" xr:uid="{DCA3AA89-76CE-4095-86FE-F8DF1E6E5712}"/>
    <cellStyle name="W_Salary_09.30.04_KK_HOT POT_02.29.08 3" xfId="36593" xr:uid="{7F489507-D50D-4277-8930-065F4D58D200}"/>
    <cellStyle name="W_Salary_09.30.04_L" xfId="2478" xr:uid="{36C56FA6-B866-46B9-807D-4B09D7BC38D6}"/>
    <cellStyle name="W_Salary_09.30.04_L 2" xfId="36594" xr:uid="{2A4E23FC-A810-4F2B-965E-123066F30463}"/>
    <cellStyle name="W_Salary_09.30.04_L 2 2" xfId="36595" xr:uid="{A3CF5026-DD32-4B37-88B2-255D57C99070}"/>
    <cellStyle name="W_Salary_09.30.04_L 3" xfId="36596" xr:uid="{2D405533-17C1-4855-BB90-57FE6F3CA8EE}"/>
    <cellStyle name="W_Salary_09.30.04_SPSU Q1'08" xfId="2479" xr:uid="{0F9D4120-1688-42E9-A19A-56AC31F87DC4}"/>
    <cellStyle name="W_Salary_09.30.04_SPSU Q1'08 2" xfId="36597" xr:uid="{708B48DF-43C1-4FF3-80B1-DBA8FA9E27EE}"/>
    <cellStyle name="W_Salary_09.30.04_SPSU Q1'08 2 2" xfId="36598" xr:uid="{1511979F-8151-4541-9753-FAFE1C4166D8}"/>
    <cellStyle name="W_Salary_09.30.04_SPSU Q1'08 3" xfId="36599" xr:uid="{6C758579-1FB8-4280-A53C-AB9097EC3549}"/>
    <cellStyle name="W_Salary_09.30.04_SPSU_07_Kwang" xfId="2480" xr:uid="{3F0D3BFE-AD61-4C8E-99C2-D1F8010EE4FC}"/>
    <cellStyle name="W_Salary_09.30.04_SPSU_07_Kwang 2" xfId="36600" xr:uid="{DACDAEA9-36B1-487B-B6F5-11FD7CA73878}"/>
    <cellStyle name="W_Salary_09.30.04_SPSU_07_Kwang 2 2" xfId="36601" xr:uid="{06BDEE7E-389B-42D6-B8F6-EDC70175FA3D}"/>
    <cellStyle name="W_Salary_09.30.04_SPSU_07_Kwang 3" xfId="36602" xr:uid="{CC5DD9A8-5B7E-4BF5-BF6A-C437A9320CEB}"/>
    <cellStyle name="W_Salary_09.30.04_SPSU_30_12.31.07_kwang" xfId="2481" xr:uid="{BA19F909-2ECA-4561-9402-FB254B7AB933}"/>
    <cellStyle name="W_Salary_09.30.04_SPSU_30_12.31.07_kwang 2" xfId="36603" xr:uid="{F9D070F1-DA70-403C-BD1B-1376B5BC472D}"/>
    <cellStyle name="W_Salary_09.30.04_SPSU_30_12.31.07_kwang 2 2" xfId="36604" xr:uid="{6C9953CD-D75B-47AA-A896-BB390EDB9C76}"/>
    <cellStyle name="W_Salary_09.30.04_SPSU_30_12.31.07_kwang 3" xfId="36605" xr:uid="{867C77F5-092D-4798-87F9-BA4C4778FB4D}"/>
    <cellStyle name="W_Salary_09.30.04_SPSU_70_cutoff P j" xfId="2482" xr:uid="{661A894F-FD07-4762-8CBD-6884302E753E}"/>
    <cellStyle name="W_Salary_09.30.04_SPSU_70_cutoff P j 2" xfId="36606" xr:uid="{6FAE1AF3-917A-45A3-9A6C-65E7BEA091CF}"/>
    <cellStyle name="W_Salary_09.30.04_SPSU_70_cutoff P j 2 2" xfId="36607" xr:uid="{9AE6AE6F-902F-4C99-A8E6-9EA1C332881A}"/>
    <cellStyle name="W_Salary_09.30.04_SPSU_70_cutoff P j 3" xfId="36608" xr:uid="{1ED32E5A-2CD1-4F8B-9983-76ADA79F02BB}"/>
    <cellStyle name="W_Salary_09.30.04_SPSU_Q3'07_nid update" xfId="2483" xr:uid="{31491834-40EF-408E-A60B-6C4B1FC9FECB}"/>
    <cellStyle name="W_Salary_09.30.04_SPSU_Q3'07_nid update 2" xfId="36609" xr:uid="{C23B8637-644F-4A7A-BA0C-1080CCD01C34}"/>
    <cellStyle name="W_Salary_09.30.04_SPSU_Q3'07_nid update 2 2" xfId="36610" xr:uid="{368EF271-3DC7-4F20-8EF9-835A62346823}"/>
    <cellStyle name="W_Salary_09.30.04_SPSU_Q3'07_nid update 3" xfId="36611" xr:uid="{3A6D1761-98EE-4AFF-A280-CC692E50EAA3}"/>
    <cellStyle name="W_Salary_09.30.04_SPSU_WP_M,MM,CC_YE2007" xfId="2484" xr:uid="{8BFE2EE5-74CE-4D87-881A-F3975330E123}"/>
    <cellStyle name="W_Salary_09.30.04_SPSU_WP_M,MM,CC_YE2007 2" xfId="36612" xr:uid="{4F315C26-D97F-405D-996E-3DBA056C2D28}"/>
    <cellStyle name="W_Salary_09.30.04_SPSU_WP_M,MM,CC_YE2007 2 2" xfId="36613" xr:uid="{221CB812-586B-45FE-B1B5-076C1EAFCB60}"/>
    <cellStyle name="W_Salary_09.30.04_SPSU_WP_M,MM,CC_YE2007 3" xfId="36614" xr:uid="{0F7E68C3-7481-4998-8269-321208F42964}"/>
    <cellStyle name="W_Salary_09.30.04_SPSU_WP_M,MM_YE2007" xfId="2485" xr:uid="{635209B4-21B7-422C-9D3E-5C02B637041F}"/>
    <cellStyle name="W_Salary_09.30.04_SPSU_WP_M,MM_YE2007 2" xfId="36615" xr:uid="{77BD7B6A-FC53-4ECC-90CA-A925E97E8214}"/>
    <cellStyle name="W_Salary_09.30.04_SPSU_WP_M,MM_YE2007 2 2" xfId="36616" xr:uid="{C68D0645-FC4B-41C1-A12B-822081E53441}"/>
    <cellStyle name="W_Salary_09.30.04_SPSU_WP_M,MM_YE2007 3" xfId="36617" xr:uid="{812A7054-FE2D-4764-B1ED-B7BD287C7B18}"/>
    <cellStyle name="W_Salary_09.30.04_SPSU_WP08_Kwang" xfId="2486" xr:uid="{828639D3-644E-460F-821D-5439D2FD4ADC}"/>
    <cellStyle name="W_Salary_09.30.04_SPSU_WP08_Kwang 2" xfId="36618" xr:uid="{58AA290B-FAAD-4841-A980-B68E3168F617}"/>
    <cellStyle name="W_Salary_09.30.04_SPSU_WP08_Kwang 2 2" xfId="36619" xr:uid="{E17C8539-0134-4AEC-909E-542AD094022E}"/>
    <cellStyle name="W_Salary_09.30.04_SPSU_WP08_Kwang 3" xfId="36620" xr:uid="{FCA413D5-48B4-4787-9D4E-93A16ACC7455}"/>
    <cellStyle name="W_Salary_09.30.04_WP_SPSU Q3'08" xfId="2487" xr:uid="{9108A6AF-741F-454F-AC03-3E87340B3ACC}"/>
    <cellStyle name="W_Salary_09.30.04_WP_SPSU Q3'08 2" xfId="36621" xr:uid="{3AAFCC00-3017-46C5-B03E-9B18070504ED}"/>
    <cellStyle name="W_Salary_09.30.04_WP_SPSU Q3'08 2 2" xfId="36622" xr:uid="{09220DA8-4240-4688-9041-F20B63D54558}"/>
    <cellStyle name="W_Salary_09.30.04_WP_SPSU Q3'08 3" xfId="36623" xr:uid="{A01C9DD1-EC75-4A47-8D03-10B3E2344918}"/>
    <cellStyle name="W_SCMT_BB_12.31.08" xfId="2488" xr:uid="{C672623B-1EFF-4281-BBFF-C4C5A582DDB0}"/>
    <cellStyle name="W_SCMT_BB_12.31.08 2" xfId="36624" xr:uid="{5D32D05B-56B7-45B9-8E5F-67CC811DA760}"/>
    <cellStyle name="W_SCMT_BB_12.31.08 2 2" xfId="36625" xr:uid="{7548FA49-C14B-403A-9BE4-A6F763383525}"/>
    <cellStyle name="W_SCMT_BB_12.31.08 3" xfId="36626" xr:uid="{144B4674-D3F1-4433-955B-DA50F0737F01}"/>
    <cellStyle name="W_SCMT_KK_12.31.08" xfId="2489" xr:uid="{302E7D71-059D-4B9D-987C-4DC7E3892A25}"/>
    <cellStyle name="W_SCMT_KK_12.31.08 2" xfId="36627" xr:uid="{3412274F-A757-498E-B6DB-2CEF4E8A5EF7}"/>
    <cellStyle name="W_SCMT_KK_12.31.08 2 2" xfId="36628" xr:uid="{B3B603BF-3717-4979-A11C-B8B41EEFBC16}"/>
    <cellStyle name="W_SCMT_KK_12.31.08 3" xfId="36629" xr:uid="{B8CBBB2E-8967-4AF1-A9A0-DF6E9C22CF6F}"/>
    <cellStyle name="W_SCMT_MM_12.31.08" xfId="2490" xr:uid="{8E55D514-110F-496C-9A3B-FACADE8488B3}"/>
    <cellStyle name="W_SCMT_MM_12.31.08 2" xfId="36630" xr:uid="{F50BAAB5-8A3A-4918-B556-B3149969D135}"/>
    <cellStyle name="W_SCMT_MM_12.31.08 2 2" xfId="36631" xr:uid="{CF9A06B1-FD65-47AB-93B1-2B363CC70DED}"/>
    <cellStyle name="W_SCMT_MM_12.31.08 3" xfId="36632" xr:uid="{F49EA396-AE9A-4C87-8A20-375EA9408D90}"/>
    <cellStyle name="W_SPSU Q1'08" xfId="2491" xr:uid="{FF5BAED3-CE1D-439A-B963-2AB0370617EF}"/>
    <cellStyle name="W_SPSU Q1'08 2" xfId="36633" xr:uid="{1D095A1D-40A6-4DAB-A6B9-790AE37FA4EC}"/>
    <cellStyle name="W_SPSU Q1'08 2 2" xfId="36634" xr:uid="{A8BF2B65-30F4-49E2-A4BB-27C20815C037}"/>
    <cellStyle name="W_SPSU Q1'08 3" xfId="36635" xr:uid="{09B702B8-35AE-47B0-A241-1FE51C82BC66}"/>
    <cellStyle name="W_SPSU_07_Kwang" xfId="2492" xr:uid="{A21F935C-C44B-4099-A588-8CB91A65AC21}"/>
    <cellStyle name="W_SPSU_07_Kwang 2" xfId="36636" xr:uid="{6AAC500C-DF79-4579-8526-E2921E6BCFD5}"/>
    <cellStyle name="W_SPSU_07_Kwang 2 2" xfId="36637" xr:uid="{B0AC1D43-648A-448D-8487-C9DB137E60E1}"/>
    <cellStyle name="W_SPSU_07_Kwang 3" xfId="36638" xr:uid="{9DE805EA-D8EB-45B7-B5E0-1F9F92BC02A1}"/>
    <cellStyle name="W_SPSU_30_12.31.07_kwang" xfId="2493" xr:uid="{E3C3557E-A3D0-431B-8368-981E126DCEFF}"/>
    <cellStyle name="W_SPSU_30_12.31.07_kwang 2" xfId="36639" xr:uid="{893D4260-229E-4782-B3C7-ABF2DB2C4120}"/>
    <cellStyle name="W_SPSU_30_12.31.07_kwang 2 2" xfId="36640" xr:uid="{058BB93C-9B38-4786-B162-EB4696DC039A}"/>
    <cellStyle name="W_SPSU_30_12.31.07_kwang 3" xfId="36641" xr:uid="{399A3E8F-D5A6-4F3D-BADB-C3C2EC8A44FE}"/>
    <cellStyle name="W_SPSU_30_12.31.07_kwang_30 P j" xfId="2494" xr:uid="{B4EDB11A-2EF6-41CF-88C6-9E427E2CA072}"/>
    <cellStyle name="W_SPSU_30_12.31.07_kwang_30 P j 2" xfId="36642" xr:uid="{F05117DA-95DE-40FC-A899-205FEBEA4EBD}"/>
    <cellStyle name="W_SPSU_30_12.31.07_kwang_30 P j 2 2" xfId="36643" xr:uid="{25ABC0EB-8447-43C1-89C5-7CAE1A76E47B}"/>
    <cellStyle name="W_SPSU_30_12.31.07_kwang_30 P j 3" xfId="36644" xr:uid="{87A8521D-3C5F-49F8-9FF2-672E35A6112B}"/>
    <cellStyle name="W_SPSU_30_12.31.07_kwang_30_SPSU_Q1'08" xfId="2495" xr:uid="{7C562B9F-6801-4DCD-80FE-7B4039180217}"/>
    <cellStyle name="W_SPSU_30_12.31.07_kwang_30_SPSU_Q1'08 2" xfId="36645" xr:uid="{B1B4569B-56C8-4624-AABC-5030C72571EB}"/>
    <cellStyle name="W_SPSU_30_12.31.07_kwang_30_SPSU_Q1'08 2 2" xfId="36646" xr:uid="{2AC5AC15-232F-4411-B68B-DFA31EECA55C}"/>
    <cellStyle name="W_SPSU_30_12.31.07_kwang_30_SPSU_Q1'08 3" xfId="36647" xr:uid="{C429A6FB-20F3-4740-9783-C5CEB97B7602}"/>
    <cellStyle name="W_SPSU_30_12.31.07_kwang_30-2" xfId="2496" xr:uid="{65E9F5CE-1590-4801-84E2-4A5EACE8D997}"/>
    <cellStyle name="W_SPSU_30_12.31.07_kwang_30-2 2" xfId="36648" xr:uid="{7ADE1108-AFFB-4E0B-8C71-9BBD5CBD2517}"/>
    <cellStyle name="W_SPSU_30_12.31.07_kwang_30-2 2 2" xfId="36649" xr:uid="{E82393EB-6194-4705-A101-09AA16245C28}"/>
    <cellStyle name="W_SPSU_30_12.31.07_kwang_30-2 3" xfId="36650" xr:uid="{26E2DCA7-BBCB-4AF4-8483-35EBA7B4231A}"/>
    <cellStyle name="W_SPSU_30_12.31.07_kwang_EPC_M, MM_03.31.09" xfId="2497" xr:uid="{D38433D0-0EC3-4D8E-978C-1ACFAA004CBD}"/>
    <cellStyle name="W_SPSU_30_12.31.07_kwang_EPC_M, MM_03.31.09 2" xfId="36651" xr:uid="{78FD3A41-394E-4CC6-AC21-CA51AE2EFF44}"/>
    <cellStyle name="W_SPSU_30_12.31.07_kwang_EPC_M, MM_03.31.09 2 2" xfId="36652" xr:uid="{297E18C9-376B-4C79-AFFA-C3569CCC5B00}"/>
    <cellStyle name="W_SPSU_30_12.31.07_kwang_EPC_M, MM_03.31.09 3" xfId="36653" xr:uid="{EE47520C-5458-4ED2-84A1-E9AB29D90478}"/>
    <cellStyle name="W_SPSU_30_12.31.07_kwang_kwang" xfId="2498" xr:uid="{FBE653A0-45D5-488D-BD63-CBB543F5E57B}"/>
    <cellStyle name="W_SPSU_30_12.31.07_kwang_kwang 2" xfId="36654" xr:uid="{21D85FCF-4DA7-4C16-A48A-53AA23AE4630}"/>
    <cellStyle name="W_SPSU_30_12.31.07_kwang_kwang 2 2" xfId="36655" xr:uid="{BFE1D88E-7B80-4FF7-B578-5071EEB52F15}"/>
    <cellStyle name="W_SPSU_30_12.31.07_kwang_kwang 3" xfId="36656" xr:uid="{2FC5CBDF-30C0-4E5D-82DD-DC3E41A37553}"/>
    <cellStyle name="W_SPSU_30_12.31.07_kwang_WP_EPC gLoY" xfId="2499" xr:uid="{68A226EA-5BDF-4AB9-8738-3AAF8CADA34D}"/>
    <cellStyle name="W_SPSU_30_12.31.07_kwang_WP_EPC gLoY 2" xfId="36657" xr:uid="{B48978F6-EAFA-41EC-BF64-8BA085F391AB}"/>
    <cellStyle name="W_SPSU_30_12.31.07_kwang_WP_EPC gLoY 2 2" xfId="36658" xr:uid="{65E1E2DB-5D29-4069-A947-BDA1BB918D7D}"/>
    <cellStyle name="W_SPSU_30_12.31.07_kwang_WP_EPC gLoY 3" xfId="36659" xr:uid="{01D077B0-EC89-4F6C-A044-ED61DE603E5F}"/>
    <cellStyle name="W_SPSU_30_12.31.07_kwang_ZP_BS_12.31.08" xfId="2500" xr:uid="{385C0CEA-B677-40ED-8F1A-E6B006CCCE93}"/>
    <cellStyle name="W_SPSU_30_12.31.07_kwang_ZP_BS_12.31.08 2" xfId="36660" xr:uid="{0027D4C1-8D0A-4F7D-A07A-46D3DCDDD441}"/>
    <cellStyle name="W_SPSU_30_12.31.07_kwang_ZP_BS_12.31.08 2 2" xfId="36661" xr:uid="{7C9F5738-94A0-4348-8206-0F12B39B33B5}"/>
    <cellStyle name="W_SPSU_30_12.31.07_kwang_ZP_BS_12.31.08 3" xfId="36662" xr:uid="{1190B51F-E090-4DBC-905F-D3D3BC09B1E7}"/>
    <cellStyle name="W_SPSU_30_12.31.07_kwang_ZP_D" xfId="2501" xr:uid="{177F11A9-26FB-4E32-8E4A-339064E1AA1F}"/>
    <cellStyle name="W_SPSU_30_12.31.07_kwang_ZP_D 2" xfId="36663" xr:uid="{C377E1F1-B5DC-4C99-A99A-7631E57D0070}"/>
    <cellStyle name="W_SPSU_30_12.31.07_kwang_ZP_D 2 2" xfId="36664" xr:uid="{DC3C2686-0B75-433E-B07D-2AF0402AC68D}"/>
    <cellStyle name="W_SPSU_30_12.31.07_kwang_ZP_D 3" xfId="36665" xr:uid="{F3CEC0FE-A069-4FEA-82B3-BB78F34E954B}"/>
    <cellStyle name="W_SPSU_70_cutoff P j" xfId="2502" xr:uid="{D538E38A-F433-4D3E-8034-476AEBDE3872}"/>
    <cellStyle name="W_SPSU_70_cutoff P j 2" xfId="36666" xr:uid="{DAA5A2B0-032A-41F2-A7FD-680763F817A8}"/>
    <cellStyle name="W_SPSU_70_cutoff P j 2 2" xfId="36667" xr:uid="{DCB03253-936C-4131-A421-B14EFD958864}"/>
    <cellStyle name="W_SPSU_70_cutoff P j 3" xfId="36668" xr:uid="{16FC3BF8-E1D0-4848-8AA4-0A87B3019404}"/>
    <cellStyle name="W_SPSU_KK_12.31.07" xfId="2503" xr:uid="{85A42C76-D703-4200-BEE5-04315AD5179C}"/>
    <cellStyle name="W_SPSU_KK_12.31.07 2" xfId="36669" xr:uid="{26FCD30A-27C3-4E13-8488-8E52F5D9B33F}"/>
    <cellStyle name="W_SPSU_KK_12.31.07 2 2" xfId="36670" xr:uid="{0BAC26BF-05A5-4582-A5AE-589EDBD705BD}"/>
    <cellStyle name="W_SPSU_KK_12.31.07 3" xfId="36671" xr:uid="{E0578152-9CE4-4A81-AF8E-1199D9E7871D}"/>
    <cellStyle name="W_SPSU_KK_12.31.07_30 P j" xfId="2504" xr:uid="{EC58BF49-894A-49BD-912F-54CFD49290EC}"/>
    <cellStyle name="W_SPSU_KK_12.31.07_30 P j 2" xfId="36672" xr:uid="{6140AEB3-2272-4FA7-BBF0-9285025679FB}"/>
    <cellStyle name="W_SPSU_KK_12.31.07_30 P j 2 2" xfId="36673" xr:uid="{4B02DA49-BED7-4A8B-B22E-F2B914918FFE}"/>
    <cellStyle name="W_SPSU_KK_12.31.07_30 P j 3" xfId="36674" xr:uid="{26A7C3B9-FC21-48F5-8801-27373D263E64}"/>
    <cellStyle name="W_SPSU_KK_12.31.07_kwang" xfId="2505" xr:uid="{5CDC2896-0914-43BF-B677-64903EF8FA45}"/>
    <cellStyle name="W_SPSU_KK_12.31.07_kwang 2" xfId="36675" xr:uid="{47B90F43-6E62-4F0A-9C29-57E2BE4C4EE0}"/>
    <cellStyle name="W_SPSU_KK_12.31.07_kwang 2 2" xfId="36676" xr:uid="{613E74DD-72FB-485A-B88E-2BB6683B190F}"/>
    <cellStyle name="W_SPSU_KK_12.31.07_kwang 3" xfId="36677" xr:uid="{4A7AC0E0-0470-4C58-A16E-A1633B9932DE}"/>
    <cellStyle name="W_SPSU_Q3'07_nid update" xfId="2506" xr:uid="{A43DC8F2-6E44-472D-8558-97D15D2FC079}"/>
    <cellStyle name="W_SPSU_Q3'07_nid update 2" xfId="36678" xr:uid="{ACAF12D8-E372-4D43-B513-661E81528EF2}"/>
    <cellStyle name="W_SPSU_Q3'07_nid update 2 2" xfId="36679" xr:uid="{4B4235B5-E44E-41B1-AF23-0356008F2D28}"/>
    <cellStyle name="W_SPSU_Q3'07_nid update 3" xfId="36680" xr:uid="{58C9B551-C99B-4005-84C2-E2BD48640B58}"/>
    <cellStyle name="W_SPSU_WP_M,MM,CC_YE2007" xfId="2507" xr:uid="{59E51E7C-4878-499D-9FDC-968386D1A785}"/>
    <cellStyle name="W_SPSU_WP_M,MM,CC_YE2007 2" xfId="36681" xr:uid="{BB701507-B610-40EF-948E-6FE16A319596}"/>
    <cellStyle name="W_SPSU_WP_M,MM,CC_YE2007 2 2" xfId="36682" xr:uid="{E8064C7B-B952-4861-BB1A-756959952D84}"/>
    <cellStyle name="W_SPSU_WP_M,MM,CC_YE2007 3" xfId="36683" xr:uid="{333A227E-CA9C-4A06-96F8-12E3133356A8}"/>
    <cellStyle name="W_SPSU_WP_M,MM_YE2007" xfId="2508" xr:uid="{68D986CE-68CB-4E04-AFE1-9BE8B8DE131C}"/>
    <cellStyle name="W_SPSU_WP_M,MM_YE2007 2" xfId="36684" xr:uid="{7AD3955C-50C5-4261-A922-5CFBAF439C8B}"/>
    <cellStyle name="W_SPSU_WP_M,MM_YE2007 2 2" xfId="36685" xr:uid="{16E12420-FFB2-48C5-A141-7917592326D0}"/>
    <cellStyle name="W_SPSU_WP_M,MM_YE2007 3" xfId="36686" xr:uid="{C54F4509-9513-4904-B842-8CE5199B600F}"/>
    <cellStyle name="W_SPSU_WP_U_2007" xfId="2509" xr:uid="{6576A828-5E07-45F8-9733-44BAFE594FC1}"/>
    <cellStyle name="W_SPSU_WP_U_2007 2" xfId="36687" xr:uid="{047A5CC8-D735-4515-9AAC-9AA3A15B1BDB}"/>
    <cellStyle name="W_SPSU_WP_U_2007 2 2" xfId="36688" xr:uid="{1044FC88-B6C5-4EE9-A1AD-D690B7A507B8}"/>
    <cellStyle name="W_SPSU_WP_U_2007 3" xfId="36689" xr:uid="{2B782E16-EDE0-4FC4-9643-C58B1CE5603E}"/>
    <cellStyle name="W_SPSU_WP_U_2007_30 P j" xfId="2510" xr:uid="{07AB6611-9261-43B3-BD42-8F6D68A3DCEC}"/>
    <cellStyle name="W_SPSU_WP_U_2007_30 P j 2" xfId="36690" xr:uid="{E56414A7-2725-4EAB-AC12-7016026DF280}"/>
    <cellStyle name="W_SPSU_WP_U_2007_30 P j 2 2" xfId="36691" xr:uid="{BED762B1-F057-496C-9E75-BE0040F9B8F8}"/>
    <cellStyle name="W_SPSU_WP_U_2007_30 P j 3" xfId="36692" xr:uid="{C9FA34CD-CCF6-41E8-89BD-0B145CF17A61}"/>
    <cellStyle name="W_SPSU_WP_U_2007_EPC_M, MM_03.31.09" xfId="2511" xr:uid="{BD66510F-DE57-4585-975C-DBE4DBDEA7B2}"/>
    <cellStyle name="W_SPSU_WP_U_2007_kwang" xfId="2512" xr:uid="{03118275-704B-4399-AA67-ABBE44084D51}"/>
    <cellStyle name="W_SPSU_WP_U_2007_kwang 2" xfId="36693" xr:uid="{C7A338AA-DE7E-4225-9634-2CD194AC6693}"/>
    <cellStyle name="W_SPSU_WP_U_2007_kwang 2 2" xfId="36694" xr:uid="{86FECBC0-63D0-4D23-8BE3-02FFA0319DAA}"/>
    <cellStyle name="W_SPSU_WP_U_2007_kwang 3" xfId="36695" xr:uid="{F2A3716B-FC4C-4986-A5FE-DD4123117F62}"/>
    <cellStyle name="W_SPSU_WP_U_2007_WP_EPC gLoY" xfId="2513" xr:uid="{51A8C369-AA49-42C3-9335-B976C80C3A54}"/>
    <cellStyle name="W_SPSU_WP_U_2007_WP_EPC gLoY 2" xfId="36696" xr:uid="{9B51FE54-8D0F-4582-B5FB-5F50DD418F7A}"/>
    <cellStyle name="W_SPSU_WP_U_2007_WP_EPC gLoY 2 2" xfId="36697" xr:uid="{7105DF80-9A95-4697-855A-847BDCD65751}"/>
    <cellStyle name="W_SPSU_WP_U_2007_WP_EPC gLoY 3" xfId="36698" xr:uid="{8F00F7B9-857F-41CF-9047-D7FB537954B8}"/>
    <cellStyle name="W_SPSU_WP_U_2007_ZP_BS_12.31.08" xfId="2514" xr:uid="{30D0EF25-7EB7-499D-9954-9A3204E3A66C}"/>
    <cellStyle name="W_SPSU_WP_U_2007_ZP_BS_12.31.08 2" xfId="36699" xr:uid="{08251388-9F3E-4A9C-A704-745FAD2D11FD}"/>
    <cellStyle name="W_SPSU_WP_U_2007_ZP_BS_12.31.08 2 2" xfId="36700" xr:uid="{D790DA4B-2C14-4E9C-A201-75F6EA6EA243}"/>
    <cellStyle name="W_SPSU_WP_U_2007_ZP_BS_12.31.08 3" xfId="36701" xr:uid="{9AE35694-5C69-48E0-927D-2FA4514F5EB3}"/>
    <cellStyle name="W_SPSU_WP_U_2007_ZP_D" xfId="2515" xr:uid="{BF072939-2477-468A-98DB-BF3A1A47BB6B}"/>
    <cellStyle name="W_SPSU_WP_U_2007_ZP_D 2" xfId="36702" xr:uid="{CC349571-AC85-4B55-9E66-D1EE80D515DC}"/>
    <cellStyle name="W_SPSU_WP_U_2007_ZP_D 2 2" xfId="36703" xr:uid="{3C1B9DBE-B9D3-44B5-A522-9B2775924143}"/>
    <cellStyle name="W_SPSU_WP_U_2007_ZP_D 3" xfId="36704" xr:uid="{E7ED5F90-25EF-422D-8B7E-C4FCB00ED45C}"/>
    <cellStyle name="W_SPSU_WP08_Kwang" xfId="2516" xr:uid="{DE3EDCE6-5025-4E13-B70F-70F927C998A9}"/>
    <cellStyle name="W_SPSU_WP08_Kwang 2" xfId="36705" xr:uid="{382C24BC-2639-4655-A363-ADCBD7188D0C}"/>
    <cellStyle name="W_SPSU_WP08_Kwang 2 2" xfId="36706" xr:uid="{4F344022-3F81-4159-B15A-3062EE02B4B7}"/>
    <cellStyle name="W_SPSU_WP08_Kwang 3" xfId="36707" xr:uid="{8B77F2D8-BC84-4646-B923-ED439D387A70}"/>
    <cellStyle name="W_SR_10_06(1).30.09" xfId="2517" xr:uid="{45EABFA7-F25F-4235-9D86-2D17FA7A039F}"/>
    <cellStyle name="W_SR_10_06(1).30.09 2" xfId="36708" xr:uid="{633EA77F-0C91-4A2E-9290-E9DA147B72B5}"/>
    <cellStyle name="W_SR_10_06(1).30.09 2 2" xfId="36709" xr:uid="{E9AAF8F3-C149-499F-ABF3-9DB1832EBB38}"/>
    <cellStyle name="W_SR_10_06(1).30.09 3" xfId="36710" xr:uid="{48881809-5012-45CC-ABDF-2C81FE2FA688}"/>
    <cellStyle name="W_sum adj" xfId="2518" xr:uid="{06049E50-50DE-4D84-AE8F-431BDDBF179D}"/>
    <cellStyle name="W_sum adj 2" xfId="36711" xr:uid="{F71D8690-8C4B-44E7-BB6E-23FC5D368088}"/>
    <cellStyle name="W_sum adj 2 2" xfId="36712" xr:uid="{53F61ED8-8BC6-42CB-A2E9-0E998B5C7753}"/>
    <cellStyle name="W_sum adj 3" xfId="36713" xr:uid="{BE798163-3FBB-4F2C-9A7C-20C06DC9A175}"/>
    <cellStyle name="W_THA_12.31.06" xfId="2519" xr:uid="{8B9685E5-5BED-43AF-9407-6C1008E145A6}"/>
    <cellStyle name="W_THA_12.31.06 2" xfId="36714" xr:uid="{E8A879E2-323E-4D88-B636-D23A28D1D6E6}"/>
    <cellStyle name="W_THA_12.31.06 2 2" xfId="36715" xr:uid="{AB233423-B969-4C22-AE91-0EBAD667C7C3}"/>
    <cellStyle name="W_THA_12.31.06 3" xfId="36716" xr:uid="{15BDCC2A-C010-4BD6-9915-EA4C27151CF3}"/>
    <cellStyle name="W_THA_12.31.06_EPPCO_Q2'09_Pum" xfId="2520" xr:uid="{7B6EA1D7-15D7-4E94-B4EA-4701A74E172A}"/>
    <cellStyle name="W_THA_12.31.06_EPPCO_Q2'09_Pum 2" xfId="36717" xr:uid="{DA7B7420-81CF-4580-83D5-69E8373B3351}"/>
    <cellStyle name="W_THA_12.31.06_EPPCO_Q2'09_Pum 2 2" xfId="36718" xr:uid="{C900D498-713A-4109-AE18-A21876BD11BC}"/>
    <cellStyle name="W_THA_12.31.06_EPPCO_Q2'09_Pum 3" xfId="36719" xr:uid="{DEAECBF8-C050-435B-8372-68904E817468}"/>
    <cellStyle name="W_THA_12.31.06_WP_EPC" xfId="2521" xr:uid="{D7DF4E42-F846-4719-9494-FCAF68529392}"/>
    <cellStyle name="W_THA_12.31.06_WP_EPPCO_Q1'09_kwang" xfId="2522" xr:uid="{A756E26C-8A0D-4E17-98D6-D64667229EE9}"/>
    <cellStyle name="W_THA_12.31.06_WP_EPPCO_Q1'09_kwang 2" xfId="36720" xr:uid="{3CBE2BF2-0F7C-4C0C-8B1E-07499AE3363D}"/>
    <cellStyle name="W_THA_12.31.06_WP_EPPCO_Q1'09_kwang 2 2" xfId="36721" xr:uid="{0DF75B9A-E325-42D4-AB8A-5433FDE64B54}"/>
    <cellStyle name="W_THA_12.31.06_WP_EPPCO_Q1'09_kwang 3" xfId="36722" xr:uid="{C8B88C83-9756-49D5-B941-0E54065EBABA}"/>
    <cellStyle name="W_THA_20_12.31.07" xfId="2523" xr:uid="{DEC18815-0AF8-4166-9970-E5B7843AA76A}"/>
    <cellStyle name="W_THA_20_12.31.07 2" xfId="36723" xr:uid="{0405D550-7380-45DF-BC81-1D90056907A0}"/>
    <cellStyle name="W_THA_20_12.31.07 2 2" xfId="36724" xr:uid="{A7DB96C1-DCAF-47EA-B5AC-445B1E5259CD}"/>
    <cellStyle name="W_THA_20_12.31.07 3" xfId="36725" xr:uid="{A9DAF89E-3EE2-4FAF-82C7-51A94270B1C2}"/>
    <cellStyle name="W_ThaOt_12.31.07_kwang" xfId="2524" xr:uid="{8CD3BD92-10B4-47FB-AD26-08BB889974E0}"/>
    <cellStyle name="W_ThaOt_12.31.07_kwang 2" xfId="36726" xr:uid="{FD82F85D-2827-4EFC-B2F4-55670477D689}"/>
    <cellStyle name="W_ThaOt_12.31.07_kwang 2 2" xfId="36727" xr:uid="{5983066F-3CF8-4B4C-BA95-B96CEEC1F560}"/>
    <cellStyle name="W_ThaOt_12.31.07_kwang 3" xfId="36728" xr:uid="{2598A9AA-B4F3-4ED2-9630-004B77F1DEB0}"/>
    <cellStyle name="W_ThaOt_12.31.07_kwang_30 P j" xfId="2525" xr:uid="{116EC75E-BDBF-4973-B32F-337E871379D0}"/>
    <cellStyle name="W_ThaOt_12.31.07_kwang_30 P j 2" xfId="36729" xr:uid="{AC8147B4-7439-4B17-8839-9607B854BF71}"/>
    <cellStyle name="W_ThaOt_12.31.07_kwang_30 P j 2 2" xfId="36730" xr:uid="{92C7321D-E2C4-4439-ACB6-9678AA1AADF6}"/>
    <cellStyle name="W_ThaOt_12.31.07_kwang_30 P j 3" xfId="36731" xr:uid="{D778F7B0-22CC-4086-ABD3-2B0615687B80}"/>
    <cellStyle name="W_ThaOt_12.31.07_kwang_EPC_M, MM_03.31.09" xfId="2526" xr:uid="{3EB334C0-5D06-4249-8E37-D74242055E15}"/>
    <cellStyle name="W_ThaOt_12.31.07_kwang_EPC_M, MM_03.31.09 2" xfId="36732" xr:uid="{987A991E-6A53-4C36-BBF4-B7729B65A9BA}"/>
    <cellStyle name="W_ThaOt_12.31.07_kwang_EPC_M, MM_03.31.09 2 2" xfId="36733" xr:uid="{397A4D8C-B292-4ED5-B0FD-DB6813855B4E}"/>
    <cellStyle name="W_ThaOt_12.31.07_kwang_EPC_M, MM_03.31.09 3" xfId="36734" xr:uid="{A5E1D380-28A0-4DEE-9C64-357A9D98A07A}"/>
    <cellStyle name="W_ThaOt_12.31.07_kwang_kwang" xfId="2527" xr:uid="{A433A2B0-9665-49C5-A03B-4F51CB8B7617}"/>
    <cellStyle name="W_ThaOt_12.31.07_kwang_kwang 2" xfId="36735" xr:uid="{F446D42A-505F-4EA7-9D27-DE10B630E3E9}"/>
    <cellStyle name="W_ThaOt_12.31.07_kwang_kwang 2 2" xfId="36736" xr:uid="{B36C1791-26B0-4C2E-A775-4F08A7933867}"/>
    <cellStyle name="W_ThaOt_12.31.07_kwang_kwang 3" xfId="36737" xr:uid="{CBB68484-CB77-4489-A747-A696F206B519}"/>
    <cellStyle name="W_ThaOt_12.31.07_kwang_WP_EPC gLoY" xfId="2528" xr:uid="{A55B740E-DA2A-4197-98E8-E525C2FB6A7A}"/>
    <cellStyle name="W_ThaOt_12.31.07_kwang_WP_EPC gLoY 2" xfId="36738" xr:uid="{E746BBD3-335C-4B27-8F2E-7B822A5F2734}"/>
    <cellStyle name="W_ThaOt_12.31.07_kwang_WP_EPC gLoY 2 2" xfId="36739" xr:uid="{A366FD7C-7FBE-41BA-B385-4D6E8CAF5B27}"/>
    <cellStyle name="W_ThaOt_12.31.07_kwang_WP_EPC gLoY 3" xfId="36740" xr:uid="{A040DE43-8702-40E0-9E09-661FB98D31B7}"/>
    <cellStyle name="W_ThaOt_12.31.07_kwang_ZP_BS_12.31.08" xfId="2529" xr:uid="{0225891C-AC46-44D8-957A-78D28FE42026}"/>
    <cellStyle name="W_ThaOt_12.31.07_kwang_ZP_BS_12.31.08 2" xfId="36741" xr:uid="{E5AEE575-4025-454A-9FA3-8FE3374FCBCF}"/>
    <cellStyle name="W_ThaOt_12.31.07_kwang_ZP_BS_12.31.08 2 2" xfId="36742" xr:uid="{53D547A6-4F03-4EC3-B38E-08BA577767BD}"/>
    <cellStyle name="W_ThaOt_12.31.07_kwang_ZP_BS_12.31.08 3" xfId="36743" xr:uid="{17CBAA9E-D196-4F85-B133-804F7FAF6ED3}"/>
    <cellStyle name="W_ThaOt_12.31.07_kwang_ZP_D" xfId="2530" xr:uid="{E077A205-F764-4236-BD21-5D409157114D}"/>
    <cellStyle name="W_ThaOt_12.31.07_kwang_ZP_D 2" xfId="36744" xr:uid="{68BADD32-87A3-4323-83EC-21758123A1EF}"/>
    <cellStyle name="W_ThaOt_12.31.07_kwang_ZP_D 2 2" xfId="36745" xr:uid="{69C9A7E5-0DFB-4873-85FF-8D3CE759F507}"/>
    <cellStyle name="W_ThaOt_12.31.07_kwang_ZP_D 3" xfId="36746" xr:uid="{8AEC9BF5-43CE-434D-926E-8789AB8EDB69}"/>
    <cellStyle name="W_Top_tarakorn_12.31.08" xfId="2531" xr:uid="{AEC2A103-1CF0-4324-A51D-8996A15133EA}"/>
    <cellStyle name="W_Top_tarakorn_12.31.08 2" xfId="36747" xr:uid="{8DBE81B5-372C-4EAA-9BAB-900F3D2B8078}"/>
    <cellStyle name="W_Top_tarakorn_12.31.08 2 2" xfId="36748" xr:uid="{31A99548-9B8F-4599-A811-FBCA49207AC2}"/>
    <cellStyle name="W_Top_tarakorn_12.31.08 3" xfId="36749" xr:uid="{01BE5CF9-48DA-4C8B-936E-101D8B4895D1}"/>
    <cellStyle name="W_TPH_03.31.09" xfId="2532" xr:uid="{A8D1A335-801E-449D-AE06-9DD243CCB6F1}"/>
    <cellStyle name="W_TPH_03.31.09 2" xfId="36750" xr:uid="{3339BA2E-D38B-4DA4-9C94-C222896B4338}"/>
    <cellStyle name="W_TPH_03.31.09 2 2" xfId="36751" xr:uid="{418126B6-ED9F-4179-B519-AD1615D59F07}"/>
    <cellStyle name="W_TPH_03.31.09 3" xfId="36752" xr:uid="{23BD8E8A-7672-4C2B-A3DE-6414CA36574C}"/>
    <cellStyle name="W_TPH_12.31.08" xfId="2533" xr:uid="{6E6928A0-CED2-4529-9027-2E319FB888F9}"/>
    <cellStyle name="W_TPH_12.31.08 2" xfId="36753" xr:uid="{415728E6-BBBE-4525-AD37-4BE47C736D6E}"/>
    <cellStyle name="W_TPH_12.31.08 2 2" xfId="36754" xr:uid="{B96B2DCC-C6AD-4014-B0ED-CBBDFFB0980C}"/>
    <cellStyle name="W_TPH_12.31.08 3" xfId="36755" xr:uid="{488B6C1C-4405-4355-9FA6-38FAB86B50D8}"/>
    <cellStyle name="W_UFM_WP08_kwang" xfId="2534" xr:uid="{E21FD34E-06E9-41AE-B7A3-652B9012257D}"/>
    <cellStyle name="W_UFM_WP08_kwang 2" xfId="36756" xr:uid="{EFF8D559-E0FD-4176-9B3B-2A896C2409C6}"/>
    <cellStyle name="W_UFM_WP08_kwang 2 2" xfId="36757" xr:uid="{3AF50A4F-5AE1-4AA0-B1CC-1ECF7E00D4A3}"/>
    <cellStyle name="W_UFM_WP08_kwang 3" xfId="36758" xr:uid="{16566851-B1D5-46D5-8568-FF45061427D7}"/>
    <cellStyle name="W_UST_12.31.08(update02.23.09)" xfId="2535" xr:uid="{6CAC924B-6A94-42BA-AAC1-8AD46D68297F}"/>
    <cellStyle name="W_UST_12.31.08(update02.23.09) 2" xfId="36759" xr:uid="{2D8DD04B-B5A3-487D-984E-0DD1F3FA1AD9}"/>
    <cellStyle name="W_UST_12.31.08(update02.23.09) 2 2" xfId="36760" xr:uid="{4AFE1DBC-DD79-4E1C-AE5D-2C4F4D04D16F}"/>
    <cellStyle name="W_UST_12.31.08(update02.23.09) 3" xfId="36761" xr:uid="{6367DAD9-1D51-42AC-B62B-D3CE93298102}"/>
    <cellStyle name="W_UST_WP_Q3'09" xfId="2536" xr:uid="{60922E6E-B500-4C4E-8FE0-19BB0D6862B1}"/>
    <cellStyle name="W_UST_WP_Q3'09 2" xfId="36762" xr:uid="{D60E0110-44B2-4CC8-B5F3-209675812635}"/>
    <cellStyle name="W_UST_WP_Q3'09 2 2" xfId="36763" xr:uid="{8C718E70-DDA7-4587-B4CA-4527C0A31F49}"/>
    <cellStyle name="W_UST_WP_Q3'09 3" xfId="36764" xr:uid="{A788C759-D92F-47C0-BA90-A3B14F7E9DEE}"/>
    <cellStyle name="W_VISION_WP_03.31.10" xfId="2537" xr:uid="{0750D9F3-856F-47E0-B0B4-D4BFFDF0DC5B}"/>
    <cellStyle name="W_VISION_WP_03.31.10 2" xfId="36765" xr:uid="{B42BEF05-CE83-471B-A05A-CE5742E297DF}"/>
    <cellStyle name="W_VISION_WP_03.31.10 2 2" xfId="36766" xr:uid="{057E8BC4-0E58-46EC-B4D5-1C92B09D85B4}"/>
    <cellStyle name="W_VISION_WP_03.31.10 3" xfId="36767" xr:uid="{9B76394A-83B7-4D51-AEE0-513C687906ED}"/>
    <cellStyle name="W_WP_EPC" xfId="2538" xr:uid="{34AA2332-1F65-4E58-A321-E3FB2F0EA61C}"/>
    <cellStyle name="W_WP_EPC 2" xfId="36768" xr:uid="{AAB29AB3-C8BD-4ABF-A306-4AAA3E048939}"/>
    <cellStyle name="W_WP_EPC 2 2" xfId="36769" xr:uid="{DFA96FA4-4A3D-48B6-959D-479F7ACFB87F}"/>
    <cellStyle name="W_WP_EPC 3" xfId="36770" xr:uid="{81FEF596-BBBC-4F47-B9EB-3890BCCDDEF5}"/>
    <cellStyle name="W_WP_EPC_03.31.09_tai" xfId="2539" xr:uid="{53251304-D76F-49D8-9334-C04B270B8EF3}"/>
    <cellStyle name="W_WP_EPC_03.31.09_tai 2" xfId="36771" xr:uid="{200CBB1D-3864-488D-80CA-03C803EA4935}"/>
    <cellStyle name="W_WP_EPC_03.31.09_tai 2 2" xfId="36772" xr:uid="{51277C85-E52C-4BE8-8A1B-7ADA561B5DDD}"/>
    <cellStyle name="W_WP_EPC_03.31.09_tai 3" xfId="36773" xr:uid="{1A081886-2B0D-4B39-83CC-EF3C7C2E4C80}"/>
    <cellStyle name="W_WP_EPPCO_Q1'09_kwang" xfId="2540" xr:uid="{77A31B2E-DE0D-49B3-9087-97D611EF3E2A}"/>
    <cellStyle name="W_WP_EPPCO_Q1'09_kwang 2" xfId="36774" xr:uid="{8A1CF3D5-4C55-4555-AB32-BB3B0859F95F}"/>
    <cellStyle name="W_WP_EPPCO_Q1'09_kwang 2 2" xfId="36775" xr:uid="{E139BF4B-96FA-4047-9461-C0EED1BA249C}"/>
    <cellStyle name="W_WP_EPPCO_Q1'09_kwang 3" xfId="36776" xr:uid="{57B82076-F267-4AE9-916B-520569A4C402}"/>
    <cellStyle name="W_WP_PC 12.31.07" xfId="2541" xr:uid="{8AA700C0-8E69-4A97-B4B3-A9AFA556F1AD}"/>
    <cellStyle name="W_WP_PC 12.31.07 2" xfId="36777" xr:uid="{64DE98D0-96BC-4205-A8B3-2C01BB36C1CA}"/>
    <cellStyle name="W_WP_PC 12.31.07 2 2" xfId="36778" xr:uid="{A432C0D8-6AFC-494C-AECC-43151F808F60}"/>
    <cellStyle name="W_WP_PC 12.31.07 3" xfId="36779" xr:uid="{40CB6DAB-0C43-4A17-BD38-7FF19A3738A8}"/>
    <cellStyle name="W_WP_PC 12.31.07_BB_EPPCO_03.31.09" xfId="2542" xr:uid="{A049FEFB-EFE9-47CB-84CA-2002F9593C2A}"/>
    <cellStyle name="W_WP_PC 12.31.07_BB_EPPCO_03.31.09 2" xfId="36780" xr:uid="{621534A7-7618-442A-99B6-57D1D1030883}"/>
    <cellStyle name="W_WP_PC 12.31.07_BB_EPPCO_03.31.09 2 2" xfId="36781" xr:uid="{171CB892-5952-483F-ACF2-3E77E1563E4E}"/>
    <cellStyle name="W_WP_PC 12.31.07_BB_EPPCO_03.31.09 3" xfId="36782" xr:uid="{BBD59ED6-F0AF-49B3-A5EE-D1EDD6FC9480}"/>
    <cellStyle name="W_WP_PC 12.31.07_Book1" xfId="2543" xr:uid="{5490A4B8-1D25-4FD4-83E0-E493F3B97132}"/>
    <cellStyle name="W_WP_PC 12.31.07_Book1 2" xfId="36783" xr:uid="{88013800-F320-4DCA-A92A-28FD3281125B}"/>
    <cellStyle name="W_WP_PC 12.31.07_Book1 2 2" xfId="36784" xr:uid="{C24F8C57-CAEA-4A5C-A8EF-C400DD2EB04A}"/>
    <cellStyle name="W_WP_PC 12.31.07_Book1 3" xfId="36785" xr:uid="{40E45CE6-3429-49CA-834F-5C465DA9561A}"/>
    <cellStyle name="W_WP_PC 12.31.07_EPC_M, MM_03.31.09" xfId="2544" xr:uid="{D215B26B-E4D8-469D-8B51-E5E840A03470}"/>
    <cellStyle name="W_WP_PC 12.31.07_EPC_M, MM_03.31.09 2" xfId="36786" xr:uid="{D75E3FBD-5701-42EC-B4DC-32E46598FB39}"/>
    <cellStyle name="W_WP_PC 12.31.07_EPC_M, MM_03.31.09 2 2" xfId="36787" xr:uid="{B58CE5E0-9F22-4950-A4F1-19E9669842BB}"/>
    <cellStyle name="W_WP_PC 12.31.07_EPC_M, MM_03.31.09 3" xfId="36788" xr:uid="{CD1C7C01-3A8D-4868-A297-ABB5A2DC1E37}"/>
    <cellStyle name="W_WP_PC 12.31.07_EPC_NN_03.31.09" xfId="2545" xr:uid="{E866DE87-1A73-46BA-A0F7-4F8B9C38DCD5}"/>
    <cellStyle name="W_WP_PC 12.31.07_EPC_NN_03.31.09 2" xfId="36789" xr:uid="{71EBF491-1618-4BFA-ABAD-E82BEDEE4A6D}"/>
    <cellStyle name="W_WP_PC 12.31.07_EPC_NN_03.31.09 2 2" xfId="36790" xr:uid="{CCCBBB6F-9FA7-4880-8838-ECADBF8B715B}"/>
    <cellStyle name="W_WP_PC 12.31.07_EPC_NN_03.31.09 3" xfId="36791" xr:uid="{1BF04D51-C72B-46B6-AF55-88C295CB0E33}"/>
    <cellStyle name="W_WP_PC 12.31.07_EPPCO_Q2'09_Pum" xfId="2546" xr:uid="{2B678ADF-9903-4095-8BB7-252A84E93B03}"/>
    <cellStyle name="W_WP_PC 12.31.07_EPPCO_Q2'09_Pum 2" xfId="36792" xr:uid="{7E0F4473-8502-4EAE-8FD4-F6964E47A4DC}"/>
    <cellStyle name="W_WP_PC 12.31.07_EPPCO_Q2'09_Pum 2 2" xfId="36793" xr:uid="{D9CC9AC5-F01D-46BF-B399-CBF4128F84B2}"/>
    <cellStyle name="W_WP_PC 12.31.07_EPPCO_Q2'09_Pum 3" xfId="36794" xr:uid="{338DCF96-FF6F-4813-9FCC-88B6EBDBD30E}"/>
    <cellStyle name="W_WP_PC 12.31.07_Top_tarakorn_12.31.08" xfId="2547" xr:uid="{F92BD939-912B-42A3-B769-07F0B2A6767E}"/>
    <cellStyle name="W_WP_PC 12.31.07_Top_tarakorn_12.31.08 2" xfId="36795" xr:uid="{47BBDDCA-213B-431C-956B-9E73809165F4}"/>
    <cellStyle name="W_WP_PC 12.31.07_Top_tarakorn_12.31.08 2 2" xfId="36796" xr:uid="{12F8295F-13F1-4C2B-AFAB-1A1AC2E54B94}"/>
    <cellStyle name="W_WP_PC 12.31.07_Top_tarakorn_12.31.08 3" xfId="36797" xr:uid="{003194FC-3B00-4DAD-9BFE-7185DD57AC6F}"/>
    <cellStyle name="W_WP_PC 12.31.07_WP_EPC gLoY" xfId="2548" xr:uid="{10C6D4ED-6880-4ED6-AC66-192AE3303FBF}"/>
    <cellStyle name="W_WP_PC 12.31.07_WP_EPC gLoY 2" xfId="36798" xr:uid="{3200D441-64D3-4BAE-861D-58F25501CBCE}"/>
    <cellStyle name="W_WP_PC 12.31.07_WP_EPC gLoY 2 2" xfId="36799" xr:uid="{63AF8930-3013-4152-8A1F-34D850EEF289}"/>
    <cellStyle name="W_WP_PC 12.31.07_WP_EPC gLoY 3" xfId="36800" xr:uid="{A8E9B99A-DE50-47B9-969E-5834C673D64F}"/>
    <cellStyle name="W_WP_PC 12.31.07_WP_EPPCO_Q1'09_kwang" xfId="2549" xr:uid="{0BF89DFF-3627-4F50-BC8E-B6E4075CD696}"/>
    <cellStyle name="W_WP_PC 12.31.07_WP_EPPCO_Q1'09_kwang 2" xfId="36801" xr:uid="{CA3817AD-7491-4E98-8465-45094686945C}"/>
    <cellStyle name="W_WP_PC 12.31.07_WP_EPPCO_Q1'09_kwang 2 2" xfId="36802" xr:uid="{332980D0-FEDB-47CE-811B-24555242EB07}"/>
    <cellStyle name="W_WP_PC 12.31.07_WP_EPPCO_Q1'09_kwang 3" xfId="36803" xr:uid="{20E79FD3-6A58-4D32-BBDC-4E82CE710821}"/>
    <cellStyle name="W_WP_PC 12.31.07_ZP_BS_12.31.08" xfId="2550" xr:uid="{1B9AEE6F-D910-4042-816F-065A1EFF097E}"/>
    <cellStyle name="W_WP_PC 12.31.07_ZP_D" xfId="2551" xr:uid="{A1612D9E-6D7F-4345-9BD0-68DEF12BC5B5}"/>
    <cellStyle name="W_WP_PC 12.31.07_ZP_D 2" xfId="36804" xr:uid="{33CEE5E8-83D4-4E98-90D7-CF6695A51A45}"/>
    <cellStyle name="W_WP_PC 12.31.07_ZP_D 2 2" xfId="36805" xr:uid="{A71829A7-8E3F-4FAD-9EDB-B6FBE4FAE69E}"/>
    <cellStyle name="W_WP_PC 12.31.07_ZP_D 3" xfId="36806" xr:uid="{6803EFF1-2304-4F46-8FDB-35B47F6DC2FD}"/>
    <cellStyle name="W_WP_PR_YE2007" xfId="2552" xr:uid="{5F1C2BD2-7E4B-4572-A68C-08B0354DFF43}"/>
    <cellStyle name="W_WP_PR_YE2007 2" xfId="36807" xr:uid="{F457F18A-C80F-4D8F-8555-C9E09B8EA57E}"/>
    <cellStyle name="W_WP_PR_YE2007 2 2" xfId="36808" xr:uid="{B8A1AC42-D2A0-4875-8454-DD8F827D927F}"/>
    <cellStyle name="W_WP_PR_YE2007 3" xfId="36809" xr:uid="{25FF6B74-40E9-4A72-8ADF-E5C4142E52E1}"/>
    <cellStyle name="W_WP_SPSU Q3'08" xfId="2553" xr:uid="{D7879ED2-3014-41C3-BF86-04A42699618F}"/>
    <cellStyle name="W_WP_SPSU Q3'08 2" xfId="36810" xr:uid="{37616E4A-99D4-4775-9A05-6690F2E2F9E7}"/>
    <cellStyle name="W_WP_SPSU Q3'08 2 2" xfId="36811" xr:uid="{F5821D47-A226-4DE9-B414-042CFBC16C7D}"/>
    <cellStyle name="W_WP_SPSU Q3'08 3" xfId="36812" xr:uid="{8A8796F8-055F-4E84-AED4-B1B7E4A670D2}"/>
    <cellStyle name="W_WT" xfId="2554" xr:uid="{14016146-2F71-4355-A6BB-362E1CAAFA21}"/>
    <cellStyle name="W_WT 2" xfId="36813" xr:uid="{01842D8F-3F43-43F8-B2E7-54AE2F60C0C3}"/>
    <cellStyle name="W_WT 2 2" xfId="36814" xr:uid="{613659F7-88BD-44F0-992F-29F0B2F93447}"/>
    <cellStyle name="W_WT 3" xfId="36815" xr:uid="{6BDBCE07-72CF-42E9-BCFB-7DF25CF5746A}"/>
    <cellStyle name="W_WT_10" xfId="2555" xr:uid="{B239981E-BFA5-4D08-8016-6CEEE7774857}"/>
    <cellStyle name="W_WT_10 2" xfId="36816" xr:uid="{5CEC39A5-0B1D-4D68-8E27-71EFC59BAF2D}"/>
    <cellStyle name="W_WT_10 2 2" xfId="36817" xr:uid="{D0AC07B0-759C-4BB0-8339-1411B15911A5}"/>
    <cellStyle name="W_WT_10 3" xfId="36818" xr:uid="{0EE9B118-2F23-4EDB-90A4-1E06FE854DE1}"/>
    <cellStyle name="W_WT_10&amp;20&amp;30" xfId="2556" xr:uid="{B8DA27F4-D90B-42FC-BE38-9C6F398BD059}"/>
    <cellStyle name="W_WT_10&amp;20&amp;30 2" xfId="36819" xr:uid="{9CC9CD3D-FF9E-4677-8C97-6198801DA723}"/>
    <cellStyle name="W_WT_10&amp;20&amp;30 2 2" xfId="36820" xr:uid="{A92CA74A-3028-41FD-BBCC-6E945DB1DADB}"/>
    <cellStyle name="W_WT_10&amp;20&amp;30 3" xfId="36821" xr:uid="{2B8F961F-3242-4535-AAF8-A05F5A486AC3}"/>
    <cellStyle name="W_WT_30 P j" xfId="2557" xr:uid="{63EB243F-7DC3-42A4-BBE1-69BD760F3F08}"/>
    <cellStyle name="W_WT_30 P j 2" xfId="36822" xr:uid="{7AE71F0E-0239-491D-807F-DEE87DFCB184}"/>
    <cellStyle name="W_WT_30 P j 2 2" xfId="36823" xr:uid="{06FC1143-71A6-4028-AF88-54DA9F92691B}"/>
    <cellStyle name="W_WT_30 P j 3" xfId="36824" xr:uid="{9A7BE950-AC4A-48AF-99B0-65AA795BB736}"/>
    <cellStyle name="W_WT_30-2" xfId="2558" xr:uid="{7BB0D714-11D7-43E4-B5A0-EEF23404F48B}"/>
    <cellStyle name="W_WT_30-2 2" xfId="36825" xr:uid="{FF67BA6E-E166-47E5-8903-D8533276C8C6}"/>
    <cellStyle name="W_WT_30-2 2 2" xfId="36826" xr:uid="{DB9B1D64-AA7B-48F3-8ECB-9592A80617A8}"/>
    <cellStyle name="W_WT_30-2 3" xfId="36827" xr:uid="{0997521D-3824-4F0F-A687-8BECE99F6DC8}"/>
    <cellStyle name="W_WT_70 note" xfId="2559" xr:uid="{5E9C8C40-4CE4-47C8-BC77-2923927F82D6}"/>
    <cellStyle name="W_WT_70 note 2" xfId="36828" xr:uid="{F8D75B8E-137A-4BFB-AA78-CD02D549E217}"/>
    <cellStyle name="W_WT_70 note 2 2" xfId="36829" xr:uid="{2142E1E4-C3E1-48B2-B79D-B21AD61D035F}"/>
    <cellStyle name="W_WT_70 note 3" xfId="36830" xr:uid="{74E54679-A466-4C94-921A-C8C54312583D}"/>
    <cellStyle name="W_WT_Accured interest" xfId="2560" xr:uid="{D5C9F572-FC3A-4BA8-B679-0AA0E9868DAA}"/>
    <cellStyle name="W_WT_Accured interest 2" xfId="36831" xr:uid="{B405BEC8-B478-48B7-8925-6D8F2E84C769}"/>
    <cellStyle name="W_WT_Accured interest 2 2" xfId="36832" xr:uid="{BDC43672-14D1-41AD-AF99-9364B017C27A}"/>
    <cellStyle name="W_WT_Accured interest 3" xfId="36833" xr:uid="{709936B7-757D-4732-B902-DE97C6D8B287}"/>
    <cellStyle name="W_WT_BB_EPPCO_03.31.09" xfId="2561" xr:uid="{85F76CA8-85B4-418B-99B9-A9914ACE6A16}"/>
    <cellStyle name="W_WT_BB_EPPCO_03.31.09 2" xfId="36834" xr:uid="{3D39CC2A-4E22-4652-8A20-8EA54E30F3DF}"/>
    <cellStyle name="W_WT_BB_EPPCO_03.31.09 2 2" xfId="36835" xr:uid="{9C9DE0D8-6F1F-4C65-AA31-EA37C1505BD6}"/>
    <cellStyle name="W_WT_BB_EPPCO_03.31.09 3" xfId="36836" xr:uid="{BBA5EA02-4153-4B59-B0D3-1F24D5545170}"/>
    <cellStyle name="W_WT_Book1" xfId="2562" xr:uid="{9E0E6502-605F-49B7-8932-56F3D920F707}"/>
    <cellStyle name="W_WT_Book1 2" xfId="36837" xr:uid="{9480C081-9F0F-4524-9BFA-1F8FEC32BA00}"/>
    <cellStyle name="W_WT_Book1 2 2" xfId="36838" xr:uid="{955EB1BE-FD59-4230-B0E7-A46B6AA3F0CD}"/>
    <cellStyle name="W_WT_Book1 3" xfId="36839" xr:uid="{2FA30119-62D3-4B06-88BB-58D7CBF9FF68}"/>
    <cellStyle name="W_WT_CC" xfId="2563" xr:uid="{DE85B207-5AFB-4E80-8C32-CF53D1BE9214}"/>
    <cellStyle name="W_WT_CC 2" xfId="36840" xr:uid="{0F06B1E3-BE71-4185-A30C-62AA2D25FCFE}"/>
    <cellStyle name="W_WT_CC 2 2" xfId="36841" xr:uid="{A594C138-659C-47CE-ACD9-CB2006A59182}"/>
    <cellStyle name="W_WT_CC 3" xfId="36842" xr:uid="{8BA41C1B-DD46-4756-BFF7-BDB60B87E30E}"/>
    <cellStyle name="W_WT_EPC_NN_03.31.09" xfId="2564" xr:uid="{D40E4E0C-1AD3-4CAD-93F5-9E583CE35C75}"/>
    <cellStyle name="W_WT_EPC_NN_03.31.09 2" xfId="36843" xr:uid="{4783474E-1C88-48A4-A245-42AB45B87FC9}"/>
    <cellStyle name="W_WT_EPC_NN_03.31.09 2 2" xfId="36844" xr:uid="{C5AE76CB-BC3A-4459-AFEC-B6BC335ED363}"/>
    <cellStyle name="W_WT_EPC_NN_03.31.09 3" xfId="36845" xr:uid="{1999624D-363B-4709-ADC7-3FBE7CF35194}"/>
    <cellStyle name="W_WT_EPPCO sum adj" xfId="2565" xr:uid="{29D0E9F7-7C3B-499F-BC14-CE028A49B615}"/>
    <cellStyle name="W_WT_EPPCO sum adj 2" xfId="36846" xr:uid="{0D946A08-AD41-4C3F-BAAE-7EB19A32D13B}"/>
    <cellStyle name="W_WT_EPPCO sum adj 2 2" xfId="36847" xr:uid="{C3B0637F-4EFB-43AF-BA33-1861E560BC5C}"/>
    <cellStyle name="W_WT_EPPCO sum adj 3" xfId="36848" xr:uid="{50260C23-CB6F-4FE4-A0F9-E18694B4A0F4}"/>
    <cellStyle name="W_WT_EPPCO_Q2'09_Pum" xfId="2566" xr:uid="{1A37971F-7980-47FC-B8A0-E2D82F87C155}"/>
    <cellStyle name="W_WT_EPPCO_Q2'09_Pum 2" xfId="36849" xr:uid="{5AB4F157-69DB-4B68-A015-2D7A104411BA}"/>
    <cellStyle name="W_WT_EPPCO_Q2'09_Pum 2 2" xfId="36850" xr:uid="{199C6FAF-3F3F-48BA-BB45-326435525F10}"/>
    <cellStyle name="W_WT_EPPCO_Q2'09_Pum 3" xfId="36851" xr:uid="{A174ED82-B009-466A-85BA-B5C50A8402B1}"/>
    <cellStyle name="W_WT_EPPCO_U_12.31.07" xfId="2567" xr:uid="{05677C95-323A-4794-9C72-BD1C228EC439}"/>
    <cellStyle name="W_WT_EPPCO_U_12.31.07 2" xfId="36852" xr:uid="{00401074-40D6-4363-9283-54764AAD7B50}"/>
    <cellStyle name="W_WT_EPPCO_U_12.31.07 2 2" xfId="36853" xr:uid="{EAAEE3B8-7339-430B-A88D-E3E46EFFACBA}"/>
    <cellStyle name="W_WT_EPPCO_U_12.31.07 3" xfId="36854" xr:uid="{6EABB9DF-90D1-4B11-81A7-38CF43B34DA8}"/>
    <cellStyle name="W_WT_GL_WP_Q109" xfId="2568" xr:uid="{1EA80D54-82A4-4F34-BF51-096B5D6A0666}"/>
    <cellStyle name="W_WT_GL_WP_Q109 2" xfId="36855" xr:uid="{7C67FDE4-6C02-4D26-84D7-36668A349FBA}"/>
    <cellStyle name="W_WT_GL_WP_Q109 2 2" xfId="36856" xr:uid="{563CCC46-34E3-4277-84E6-FACCAEDF7BBB}"/>
    <cellStyle name="W_WT_GL_WP_Q109 3" xfId="36857" xr:uid="{FDB3F097-D8AF-47CF-BB43-50938C7E05D8}"/>
    <cellStyle name="W_WT_Joice_A,30" xfId="2569" xr:uid="{BF821FA4-1233-4C6D-AD46-857D52B4B240}"/>
    <cellStyle name="W_WT_Joice_A,30 2" xfId="36858" xr:uid="{6207D580-F332-4458-AB2D-08C1F4B91DC7}"/>
    <cellStyle name="W_WT_Joice_A,30 2 2" xfId="36859" xr:uid="{95E21E7E-57BC-4176-B8C1-1EC14EE55879}"/>
    <cellStyle name="W_WT_Joice_A,30 3" xfId="36860" xr:uid="{BA8260AA-1183-4015-B97C-4542194E000A}"/>
    <cellStyle name="W_WT_KK_Pet care_05.22.08" xfId="2570" xr:uid="{7014AD9A-1FF6-4C13-914E-C23117F1FE9C}"/>
    <cellStyle name="W_WT_KK_Pet care_05.22.08 2" xfId="36861" xr:uid="{683CFA1A-DBA1-4B7D-84ED-58FCA56FFB84}"/>
    <cellStyle name="W_WT_KK_Pet care_05.22.08 2 2" xfId="36862" xr:uid="{DECEB324-6191-49B4-A18D-E1860639A073}"/>
    <cellStyle name="W_WT_KK_Pet care_05.22.08 3" xfId="36863" xr:uid="{C9EEF6D7-6088-4686-9A04-8F049F03ED20}"/>
    <cellStyle name="W_WT_KK_THONG LOR_05.22.08" xfId="2571" xr:uid="{80CF6982-3035-42A3-8634-52E65A1CAC6C}"/>
    <cellStyle name="W_WT_KK_THONG LOR_05.22.08 2" xfId="36864" xr:uid="{994DA0BB-E955-4752-8B08-0C75210C406A}"/>
    <cellStyle name="W_WT_KK_THONG LOR_05.22.08 2 2" xfId="36865" xr:uid="{65352900-6373-4D27-AAB0-73FB28C68373}"/>
    <cellStyle name="W_WT_KK_THONG LOR_05.22.08 3" xfId="36866" xr:uid="{058E2DE4-65F2-4549-A996-D5F31B379F28}"/>
    <cellStyle name="W_WT_L" xfId="2572" xr:uid="{2F14D4FE-7997-475B-BEB8-B348F20683A5}"/>
    <cellStyle name="W_WT_L 2" xfId="36867" xr:uid="{ED6D4346-3E7C-44DD-97DE-BB6B6CB62695}"/>
    <cellStyle name="W_WT_L 2 2" xfId="36868" xr:uid="{C40161C3-6CB6-46C0-B893-0D5F3456783D}"/>
    <cellStyle name="W_WT_L 3" xfId="36869" xr:uid="{85AACD6A-AE91-4249-A789-2EADF74C7361}"/>
    <cellStyle name="W_WT_LEXUS_12.31.09" xfId="2573" xr:uid="{5BA0D850-0E0C-4EB7-B698-A01E10A1F19D}"/>
    <cellStyle name="W_WT_LEXUS_12.31.09 2" xfId="36870" xr:uid="{E0154F6D-0DB0-425E-B34B-D323636FF2B1}"/>
    <cellStyle name="W_WT_LEXUS_12.31.09 2 2" xfId="36871" xr:uid="{A065289D-CB25-47C1-AED0-E8D731FAD92B}"/>
    <cellStyle name="W_WT_LEXUS_12.31.09 3" xfId="36872" xr:uid="{AA5613D9-D5E3-4DE1-9BF4-A3FABD1EA52F}"/>
    <cellStyle name="W_WT_Photolibrary_WP_06.30.09" xfId="2574" xr:uid="{2F5D643C-1468-454D-B857-ABD38346E7B2}"/>
    <cellStyle name="W_WT_Photolibrary_WP_06.30.09 2" xfId="36873" xr:uid="{4ED9E67C-4310-4F24-A7C4-FFDFF8CB21E3}"/>
    <cellStyle name="W_WT_Photolibrary_WP_06.30.09 2 2" xfId="36874" xr:uid="{1BC45958-C3C9-4371-80A6-134FF630958E}"/>
    <cellStyle name="W_WT_Photolibrary_WP_06.30.09 3" xfId="36875" xr:uid="{E1607BF0-5F39-4435-B6DD-410AAF31E4C7}"/>
    <cellStyle name="W_WT_predictive_40" xfId="2575" xr:uid="{5D85C797-BB3D-4BB7-ADE2-3E2CD4BAF006}"/>
    <cellStyle name="W_WT_predictive_40 2" xfId="36876" xr:uid="{747DB5AC-CDFA-4BAB-88A3-ACB9C815A1D2}"/>
    <cellStyle name="W_WT_predictive_40 2 2" xfId="36877" xr:uid="{76648220-93E3-4904-A829-D1D7E68A6F5B}"/>
    <cellStyle name="W_WT_predictive_40 3" xfId="36878" xr:uid="{69FFC812-15AD-48EB-A469-68DF12C70A52}"/>
    <cellStyle name="W_WT_S002_FS_06.30.09_joice" xfId="2576" xr:uid="{C3B20813-E0C0-4B8F-9471-92743FBFA144}"/>
    <cellStyle name="W_WT_S002_FS_06.30.09_joice 2" xfId="36879" xr:uid="{350D2A4B-A1C6-48EF-8094-A3A45271C937}"/>
    <cellStyle name="W_WT_S002_FS_06.30.09_joice 2 2" xfId="36880" xr:uid="{852ED8E3-F17A-4669-A987-2793CED68EB8}"/>
    <cellStyle name="W_WT_S002_FS_06.30.09_joice 3" xfId="36881" xr:uid="{04DC4E37-3527-4EBD-844F-F6797B143B15}"/>
    <cellStyle name="W_WT_S002_FS_12.31.08_Joice" xfId="2577" xr:uid="{B47AD911-EAE5-4717-BDD9-629CC6CA229C}"/>
    <cellStyle name="W_WT_S002_FS_12.31.08_Joice 2" xfId="36882" xr:uid="{C16DF760-1CA3-43D9-95A6-D6503436A14A}"/>
    <cellStyle name="W_WT_S002_FS_12.31.08_Joice 2 2" xfId="36883" xr:uid="{58C7D25A-CB76-40BA-870F-5B104A7D3554}"/>
    <cellStyle name="W_WT_S002_FS_12.31.08_Joice 3" xfId="36884" xr:uid="{BF6CDA73-E77E-48B2-8057-80377C26EBFA}"/>
    <cellStyle name="W_WT_SCMT_BB_12.31.08" xfId="2578" xr:uid="{AF191877-13AB-470C-BC61-E2AA1241F59B}"/>
    <cellStyle name="W_WT_SCMT_BB_12.31.08 2" xfId="36885" xr:uid="{E38EE02E-D432-4BA3-B6E7-05EAADEE76BB}"/>
    <cellStyle name="W_WT_SCMT_BB_12.31.08 2 2" xfId="36886" xr:uid="{AAD622C9-307F-41B3-9B18-0DCD4013B0B1}"/>
    <cellStyle name="W_WT_SCMT_BB_12.31.08 3" xfId="36887" xr:uid="{F31FBB41-F7C7-49AB-AEA9-97B6880FCCA7}"/>
    <cellStyle name="W_WT_SCMT_KK_12.31.08" xfId="2579" xr:uid="{2FD019FC-4651-4B5A-81B1-0026323D0F67}"/>
    <cellStyle name="W_WT_SCMT_KK_12.31.08 2" xfId="36888" xr:uid="{5C84DF44-E8B7-4664-90F7-EFEF2A60627D}"/>
    <cellStyle name="W_WT_SCMT_KK_12.31.08 2 2" xfId="36889" xr:uid="{A5B63C5F-25EB-4C6E-A4E0-24ACD2BEF3B6}"/>
    <cellStyle name="W_WT_SCMT_KK_12.31.08 3" xfId="36890" xr:uid="{E00D2129-8EA1-48FA-991D-6E6A09857E2D}"/>
    <cellStyle name="W_WT_SCMT_MM_12.31.08" xfId="2580" xr:uid="{AF055864-C180-4FED-8EC5-C610F4BA1EE5}"/>
    <cellStyle name="W_WT_SCMT_MM_12.31.08 2" xfId="36891" xr:uid="{FAB6F465-DD55-4E7B-9B7D-199F8D09595E}"/>
    <cellStyle name="W_WT_SCMT_MM_12.31.08 2 2" xfId="36892" xr:uid="{52CBD56C-3F5D-4947-B28F-335E50945D1E}"/>
    <cellStyle name="W_WT_SCMT_MM_12.31.08 3" xfId="36893" xr:uid="{C1C74FEB-ED0F-4A68-8764-5F6FC295CAA3}"/>
    <cellStyle name="W_WT_SPSU Q1'08" xfId="2581" xr:uid="{E4037D92-93C1-4F0B-8EC7-AD026BA7F7B3}"/>
    <cellStyle name="W_WT_SPSU Q1'08 2" xfId="36894" xr:uid="{FB6DCDCE-F88E-4162-976D-4176BD8AE771}"/>
    <cellStyle name="W_WT_SPSU Q1'08 2 2" xfId="36895" xr:uid="{579A5D0D-5DA8-40CC-A99B-3063466F540D}"/>
    <cellStyle name="W_WT_SPSU Q1'08 3" xfId="36896" xr:uid="{F492CD8E-E69D-463C-96E0-A003E811AFE0}"/>
    <cellStyle name="W_WT_SPSU_07_Kwang" xfId="2582" xr:uid="{D60B0EE7-5CC7-4A51-B1C6-62067DE9858F}"/>
    <cellStyle name="W_WT_SPSU_07_Kwang 2" xfId="36897" xr:uid="{C2F0B4DA-37D5-42A4-88D6-921A1AB15A43}"/>
    <cellStyle name="W_WT_SPSU_07_Kwang 2 2" xfId="36898" xr:uid="{39EE51DA-D078-434C-A503-0A2E85FE396A}"/>
    <cellStyle name="W_WT_SPSU_07_Kwang 3" xfId="36899" xr:uid="{53763047-E009-4FE6-90FF-D07BC5CC0293}"/>
    <cellStyle name="W_WT_SPSU_30_12.31.07_kwang" xfId="2583" xr:uid="{4C92CFB2-94C5-402C-BECF-55D7CDD260BF}"/>
    <cellStyle name="W_WT_SPSU_30_12.31.07_kwang 2" xfId="36900" xr:uid="{34699C4A-AD1B-49B1-B90D-6428588ADF12}"/>
    <cellStyle name="W_WT_SPSU_30_12.31.07_kwang 2 2" xfId="36901" xr:uid="{1CAD10E0-9D0B-4FFA-90EB-918249A2ED25}"/>
    <cellStyle name="W_WT_SPSU_30_12.31.07_kwang 3" xfId="36902" xr:uid="{1F4249E4-74B6-42EF-B21F-CEF18074CE22}"/>
    <cellStyle name="W_WT_SPSU_30_12.31.07_kwang_30 P j" xfId="2584" xr:uid="{E534D6C3-B992-442A-912D-59DB540EB211}"/>
    <cellStyle name="W_WT_SPSU_30_12.31.07_kwang_30 P j 2" xfId="36903" xr:uid="{E6F5A4FD-7173-4148-8A91-45A758B1F042}"/>
    <cellStyle name="W_WT_SPSU_30_12.31.07_kwang_30 P j 2 2" xfId="36904" xr:uid="{9EC8F3D1-7C4D-4AD6-93DE-074C12C60E85}"/>
    <cellStyle name="W_WT_SPSU_30_12.31.07_kwang_30 P j 3" xfId="36905" xr:uid="{0AFA9A65-0904-410F-A6C9-15412164F747}"/>
    <cellStyle name="W_WT_SPSU_30_12.31.07_kwang_30_SPSU_Q1'08" xfId="2585" xr:uid="{DC9936C7-6AE6-48A1-9983-EA8AD7C53FD7}"/>
    <cellStyle name="W_WT_SPSU_30_12.31.07_kwang_30_SPSU_Q1'08 2" xfId="36906" xr:uid="{29CEB34D-87FD-46FA-8586-512C0CC97C76}"/>
    <cellStyle name="W_WT_SPSU_30_12.31.07_kwang_30_SPSU_Q1'08 2 2" xfId="36907" xr:uid="{77E34329-BF50-4FF3-A4BE-703E97744A0B}"/>
    <cellStyle name="W_WT_SPSU_30_12.31.07_kwang_30_SPSU_Q1'08 3" xfId="36908" xr:uid="{96F9E876-299B-497D-95EE-BD484DF08532}"/>
    <cellStyle name="W_WT_SPSU_30_12.31.07_kwang_30-2" xfId="2586" xr:uid="{130A74B4-1FD4-478E-89B8-1B28262F815A}"/>
    <cellStyle name="W_WT_SPSU_30_12.31.07_kwang_30-2 2" xfId="36909" xr:uid="{DB05D6FE-9FBB-4469-9B91-0ADE53397CDE}"/>
    <cellStyle name="W_WT_SPSU_30_12.31.07_kwang_30-2 2 2" xfId="36910" xr:uid="{1FE94051-4028-4C8E-AB2D-4B8EB06E6BCD}"/>
    <cellStyle name="W_WT_SPSU_30_12.31.07_kwang_30-2 3" xfId="36911" xr:uid="{517F9B67-F20E-4021-B6ED-C56C35EEB862}"/>
    <cellStyle name="W_WT_SPSU_30_12.31.07_kwang_EPC_M, MM_03.31.09" xfId="2587" xr:uid="{B96DAB98-1EBB-42D8-A298-E3C8359DE475}"/>
    <cellStyle name="W_WT_SPSU_30_12.31.07_kwang_EPC_M, MM_03.31.09 2" xfId="36912" xr:uid="{6F449BBA-F3CE-421C-A43A-97C4AF967C5C}"/>
    <cellStyle name="W_WT_SPSU_30_12.31.07_kwang_EPC_M, MM_03.31.09 2 2" xfId="36913" xr:uid="{1FAB4914-210E-48C6-B5F9-AC7B63E07810}"/>
    <cellStyle name="W_WT_SPSU_30_12.31.07_kwang_EPC_M, MM_03.31.09 3" xfId="36914" xr:uid="{27357CD4-3A77-4408-AA02-F4B75526E121}"/>
    <cellStyle name="W_WT_SPSU_30_12.31.07_kwang_kwang" xfId="2588" xr:uid="{8712109F-6608-4109-85FE-6404284909D7}"/>
    <cellStyle name="W_WT_SPSU_30_12.31.07_kwang_WP_EPC gLoY" xfId="2589" xr:uid="{0BC51B58-1D0C-4031-A64A-C21DC7FE3764}"/>
    <cellStyle name="W_WT_SPSU_30_12.31.07_kwang_WP_EPC gLoY 2" xfId="36915" xr:uid="{D7D61B89-11CA-40E7-8F07-66866A83CD5B}"/>
    <cellStyle name="W_WT_SPSU_30_12.31.07_kwang_WP_EPC gLoY 2 2" xfId="36916" xr:uid="{AB1F6500-AE81-41B5-A707-4AEBF7DDB2B0}"/>
    <cellStyle name="W_WT_SPSU_30_12.31.07_kwang_WP_EPC gLoY 3" xfId="36917" xr:uid="{5B78474C-2B2F-4D5E-91EB-C28CBFC2255A}"/>
    <cellStyle name="W_WT_SPSU_30_12.31.07_kwang_ZP_BS_12.31.08" xfId="2590" xr:uid="{073B1276-C005-46F7-BFFF-1E6661D3C2CA}"/>
    <cellStyle name="W_WT_SPSU_30_12.31.07_kwang_ZP_BS_12.31.08 2" xfId="36918" xr:uid="{ADD03DC9-6731-4040-8504-C883950CBA6C}"/>
    <cellStyle name="W_WT_SPSU_30_12.31.07_kwang_ZP_BS_12.31.08 2 2" xfId="36919" xr:uid="{602073B8-A0D8-4B1F-9725-E0FE94535525}"/>
    <cellStyle name="W_WT_SPSU_30_12.31.07_kwang_ZP_BS_12.31.08 3" xfId="36920" xr:uid="{EC8D267A-A5D6-4228-8156-DD03E2BDE9B0}"/>
    <cellStyle name="W_WT_SPSU_30_12.31.07_kwang_ZP_D" xfId="2591" xr:uid="{BB056D52-9E61-4CEE-B3BE-2C999D0DD864}"/>
    <cellStyle name="W_WT_SPSU_30_12.31.07_kwang_ZP_D 2" xfId="36921" xr:uid="{ECD33C9B-2720-43A4-A69D-08AE3215C749}"/>
    <cellStyle name="W_WT_SPSU_30_12.31.07_kwang_ZP_D 2 2" xfId="36922" xr:uid="{741E3AB6-BEAF-4951-A97D-76CF62BB48E7}"/>
    <cellStyle name="W_WT_SPSU_30_12.31.07_kwang_ZP_D 3" xfId="36923" xr:uid="{7E9E581E-C770-4FCB-B325-BDF0E295C2C0}"/>
    <cellStyle name="W_WT_SPSU_70_cutoff P j" xfId="2592" xr:uid="{DFF6252B-C513-4D28-BB2E-67D9535DAC46}"/>
    <cellStyle name="W_WT_SPSU_70_cutoff P j 2" xfId="36924" xr:uid="{7F95A409-040A-4DBC-AB80-9F1C5C79321C}"/>
    <cellStyle name="W_WT_SPSU_70_cutoff P j 2 2" xfId="36925" xr:uid="{42594AA2-D379-49BE-A305-885203C73AD2}"/>
    <cellStyle name="W_WT_SPSU_70_cutoff P j 3" xfId="36926" xr:uid="{12E8342C-0DE0-4E48-B031-60D5CEE87510}"/>
    <cellStyle name="W_WT_SPSU_KK_12.31.07" xfId="2593" xr:uid="{DC2F4858-4357-4ED2-98DE-14558E774604}"/>
    <cellStyle name="W_WT_SPSU_KK_12.31.07 2" xfId="36927" xr:uid="{AC46AC67-C44C-4FC3-8306-A7A1F3E4BC0B}"/>
    <cellStyle name="W_WT_SPSU_KK_12.31.07 2 2" xfId="36928" xr:uid="{DA058FDB-B736-46D0-BFCA-1F817F58916E}"/>
    <cellStyle name="W_WT_SPSU_KK_12.31.07 3" xfId="36929" xr:uid="{82BF9877-A430-4DA6-8FF4-35E3B6C2894D}"/>
    <cellStyle name="W_WT_SPSU_KK_12.31.07_30 P j" xfId="2594" xr:uid="{0A4375AA-FDDB-4232-AC60-36AED70AA7B1}"/>
    <cellStyle name="W_WT_SPSU_KK_12.31.07_30 P j 2" xfId="36930" xr:uid="{A0EA19EE-CB08-4273-8711-8FDB752B8247}"/>
    <cellStyle name="W_WT_SPSU_KK_12.31.07_30 P j 2 2" xfId="36931" xr:uid="{56598BCE-E900-4E68-A43A-93DBEADE7B14}"/>
    <cellStyle name="W_WT_SPSU_KK_12.31.07_30 P j 3" xfId="36932" xr:uid="{90C901EE-9B25-4C57-988C-4E0A471C91B3}"/>
    <cellStyle name="W_WT_SPSU_KK_12.31.07_kwang" xfId="2595" xr:uid="{3877EA1F-7F78-4409-AE1E-1B0BDF063963}"/>
    <cellStyle name="W_WT_SPSU_KK_12.31.07_kwang 2" xfId="36933" xr:uid="{39488787-9F1C-4518-88DD-6775ED73CA91}"/>
    <cellStyle name="W_WT_SPSU_KK_12.31.07_kwang 2 2" xfId="36934" xr:uid="{3D3EA98E-98EF-4A3E-8B49-49E32C5C623E}"/>
    <cellStyle name="W_WT_SPSU_KK_12.31.07_kwang 3" xfId="36935" xr:uid="{B3B0975B-3D57-4ADC-BEF1-5ADA486DAB04}"/>
    <cellStyle name="W_WT_SPSU_Q3'07_nid update" xfId="2596" xr:uid="{24727683-89A7-4220-9C2F-AC1DCC02538C}"/>
    <cellStyle name="W_WT_SPSU_Q3'07_nid update 2" xfId="36936" xr:uid="{2C45ACCF-DA40-4E67-8FCA-E23408D9DC2B}"/>
    <cellStyle name="W_WT_SPSU_Q3'07_nid update 2 2" xfId="36937" xr:uid="{8C1AFA02-CB06-4647-B9BD-380B9166C0CA}"/>
    <cellStyle name="W_WT_SPSU_Q3'07_nid update 3" xfId="36938" xr:uid="{C46E639C-0E0B-4672-A3C0-E4B3AA0081D5}"/>
    <cellStyle name="W_WT_SPSU_WP_M,MM,CC_YE2007" xfId="2597" xr:uid="{A6DF594A-5F9C-4A15-A3DF-3C338C002660}"/>
    <cellStyle name="W_WT_SPSU_WP_M,MM,CC_YE2007 2" xfId="36939" xr:uid="{F4FE90F2-36E8-484F-807F-4206862AFF0C}"/>
    <cellStyle name="W_WT_SPSU_WP_M,MM,CC_YE2007 2 2" xfId="36940" xr:uid="{336F4EC2-8B06-4E73-B376-660F0059AB8F}"/>
    <cellStyle name="W_WT_SPSU_WP_M,MM,CC_YE2007 3" xfId="36941" xr:uid="{8AD36502-EA6F-4B1E-9A1E-9BA8BB30F61C}"/>
    <cellStyle name="W_WT_SPSU_WP_M,MM_YE2007" xfId="2598" xr:uid="{3CFC1CF5-01AB-4551-BB30-22512D0A73B5}"/>
    <cellStyle name="W_WT_SPSU_WP_M,MM_YE2007 2" xfId="36942" xr:uid="{8C081A4F-A863-4A92-9D0E-1E4807EFE318}"/>
    <cellStyle name="W_WT_SPSU_WP_M,MM_YE2007 2 2" xfId="36943" xr:uid="{628CCD3B-8A99-461A-81E1-2329E5D93EC6}"/>
    <cellStyle name="W_WT_SPSU_WP_M,MM_YE2007 3" xfId="36944" xr:uid="{52BE884E-26F2-44B3-891D-216E085FBC85}"/>
    <cellStyle name="W_WT_SPSU_WP_U_2007" xfId="2599" xr:uid="{D5A33497-0AD7-4918-96A2-B747AD93C2F4}"/>
    <cellStyle name="W_WT_SPSU_WP_U_2007 2" xfId="36945" xr:uid="{D0263CB7-52AC-4372-B91C-6305E8C47513}"/>
    <cellStyle name="W_WT_SPSU_WP_U_2007 2 2" xfId="36946" xr:uid="{F20CB43B-8E0F-44BE-9146-3A675A3DE0D1}"/>
    <cellStyle name="W_WT_SPSU_WP_U_2007 3" xfId="36947" xr:uid="{262DDBDF-1D2F-4AEA-BB76-B72E66E710B7}"/>
    <cellStyle name="W_WT_SPSU_WP_U_2007_30 P j" xfId="2600" xr:uid="{D77DB5E6-3FFB-43EB-BB5C-3AAB33A674E1}"/>
    <cellStyle name="W_WT_SPSU_WP_U_2007_30 P j 2" xfId="36948" xr:uid="{C1C70967-79AC-4858-9E1A-9D4AA1A28F26}"/>
    <cellStyle name="W_WT_SPSU_WP_U_2007_30 P j 2 2" xfId="36949" xr:uid="{3511D4A7-92C1-44F5-B0E6-6187F363BC9F}"/>
    <cellStyle name="W_WT_SPSU_WP_U_2007_30 P j 3" xfId="36950" xr:uid="{5B3BD43F-0D42-4A35-8089-6D8F1CF45808}"/>
    <cellStyle name="W_WT_SPSU_WP_U_2007_EPC_M, MM_03.31.09" xfId="2601" xr:uid="{5267F455-C17A-431A-8D0F-B02039ADEFA2}"/>
    <cellStyle name="W_WT_SPSU_WP_U_2007_EPC_M, MM_03.31.09 2" xfId="36951" xr:uid="{A042B3A7-4FDA-4495-8712-01B2BD4E2EBC}"/>
    <cellStyle name="W_WT_SPSU_WP_U_2007_EPC_M, MM_03.31.09 2 2" xfId="36952" xr:uid="{D5847855-4371-4AF1-86B0-02D69BA277D0}"/>
    <cellStyle name="W_WT_SPSU_WP_U_2007_EPC_M, MM_03.31.09 3" xfId="36953" xr:uid="{AF85E27F-2FF5-4339-BF35-EB7828CCBD27}"/>
    <cellStyle name="W_WT_SPSU_WP_U_2007_kwang" xfId="2602" xr:uid="{DB36D4BC-83B7-4A89-8510-DFC8F70D5F77}"/>
    <cellStyle name="W_WT_SPSU_WP_U_2007_kwang 2" xfId="36954" xr:uid="{1BBE9953-B73B-43C5-A13E-BD0D7D66D50D}"/>
    <cellStyle name="W_WT_SPSU_WP_U_2007_kwang 2 2" xfId="36955" xr:uid="{3FC5FBF0-4B44-4444-963E-EFAC48256D6D}"/>
    <cellStyle name="W_WT_SPSU_WP_U_2007_kwang 3" xfId="36956" xr:uid="{C33D4C7C-7B9A-433D-B0BA-FE770D18CFAF}"/>
    <cellStyle name="W_WT_SPSU_WP_U_2007_WP_EPC gLoY" xfId="2603" xr:uid="{8F03A430-1CAD-4B4B-9B8D-EAF7DC4E2512}"/>
    <cellStyle name="W_WT_SPSU_WP_U_2007_WP_EPC gLoY 2" xfId="36957" xr:uid="{2177E44E-DE73-4719-A67B-16EB54369F45}"/>
    <cellStyle name="W_WT_SPSU_WP_U_2007_WP_EPC gLoY 2 2" xfId="36958" xr:uid="{53E62E6F-65ED-4CF9-ABF6-C5F874C64E4F}"/>
    <cellStyle name="W_WT_SPSU_WP_U_2007_WP_EPC gLoY 3" xfId="36959" xr:uid="{F37B0716-FAD7-4716-A856-EB538DFAD52A}"/>
    <cellStyle name="W_WT_SPSU_WP_U_2007_ZP_BS_12.31.08" xfId="2604" xr:uid="{616DCCF3-3842-49BC-A93C-81DBE34B13AD}"/>
    <cellStyle name="W_WT_SPSU_WP_U_2007_ZP_BS_12.31.08 2" xfId="36960" xr:uid="{01BE805E-BA84-4DF6-923C-718F8DA23272}"/>
    <cellStyle name="W_WT_SPSU_WP_U_2007_ZP_BS_12.31.08 2 2" xfId="36961" xr:uid="{EEA5CD0C-D7EF-462E-BF25-E24256C4BE03}"/>
    <cellStyle name="W_WT_SPSU_WP_U_2007_ZP_BS_12.31.08 3" xfId="36962" xr:uid="{97371AF0-E417-4905-B3F4-49A16F33954B}"/>
    <cellStyle name="W_WT_SPSU_WP_U_2007_ZP_D" xfId="2605" xr:uid="{3C8BDEA8-DBA6-4BE2-A113-B0D8AC883EE4}"/>
    <cellStyle name="W_WT_SPSU_WP_U_2007_ZP_D 2" xfId="36963" xr:uid="{BEF8C9D7-200B-49AF-8C3A-0787F206941E}"/>
    <cellStyle name="W_WT_SPSU_WP_U_2007_ZP_D 2 2" xfId="36964" xr:uid="{FF2F576D-6375-48B2-A5FB-0EF92EB18232}"/>
    <cellStyle name="W_WT_SPSU_WP_U_2007_ZP_D 3" xfId="36965" xr:uid="{2129DEED-3770-4EFE-93D5-FC55431FAFF4}"/>
    <cellStyle name="W_WT_SPSU_WP08_Kwang" xfId="2606" xr:uid="{A8A1D7C3-4BFC-41FC-A18E-88579943BE73}"/>
    <cellStyle name="W_WT_SPSU_WP08_Kwang 2" xfId="36966" xr:uid="{837E89FA-0E80-418A-9F8C-A11BC093208B}"/>
    <cellStyle name="W_WT_SPSU_WP08_Kwang 2 2" xfId="36967" xr:uid="{DAEA818E-D428-4A6B-8AFC-EF12B3D24079}"/>
    <cellStyle name="W_WT_SPSU_WP08_Kwang 3" xfId="36968" xr:uid="{5C89FBA2-5306-4011-A5D7-A597305A3F43}"/>
    <cellStyle name="W_WT_sum adj" xfId="2607" xr:uid="{6DAF2C24-1AF3-49D0-89F2-2098857FC5BF}"/>
    <cellStyle name="W_WT_sum adj 2" xfId="36969" xr:uid="{95479D3E-2CC9-4940-9A9D-5747B5808C95}"/>
    <cellStyle name="W_WT_sum adj 2 2" xfId="36970" xr:uid="{DE90583E-FE4E-4AED-B913-8CE43396C044}"/>
    <cellStyle name="W_WT_sum adj 3" xfId="36971" xr:uid="{6C6A205F-04A6-4F5C-AA38-8716D7E88ABB}"/>
    <cellStyle name="W_WT_ThaOt_12.31.07_kwang" xfId="2608" xr:uid="{15ABBCBC-DD11-4C52-A0D1-9B99031EF8F3}"/>
    <cellStyle name="W_WT_ThaOt_12.31.07_kwang 2" xfId="36972" xr:uid="{43E8E9E2-D17D-458A-B238-4BD58E05CA6A}"/>
    <cellStyle name="W_WT_ThaOt_12.31.07_kwang 2 2" xfId="36973" xr:uid="{FF2DD60E-D1E0-4677-A311-00A3B5E2DF6F}"/>
    <cellStyle name="W_WT_ThaOt_12.31.07_kwang 3" xfId="36974" xr:uid="{62D90B3F-323A-4B8D-A9E6-8A69DB6C56E8}"/>
    <cellStyle name="W_WT_ThaOt_12.31.07_kwang_30 P j" xfId="2609" xr:uid="{52B468E6-A71C-41F5-BB39-D4E7EE3A9F2B}"/>
    <cellStyle name="W_WT_ThaOt_12.31.07_kwang_30 P j 2" xfId="36975" xr:uid="{56DAB421-CBB2-45B7-A353-25A5D41C59C6}"/>
    <cellStyle name="W_WT_ThaOt_12.31.07_kwang_30 P j 2 2" xfId="36976" xr:uid="{73A590EF-4511-4EC2-A83C-E3C7E85AB51A}"/>
    <cellStyle name="W_WT_ThaOt_12.31.07_kwang_30 P j 3" xfId="36977" xr:uid="{06B34C83-8B5D-4DE5-B6C8-E9B129C3AAA0}"/>
    <cellStyle name="W_WT_ThaOt_12.31.07_kwang_EPC_M, MM_03.31.09" xfId="2610" xr:uid="{27EFAB9B-EBA6-4290-A0DA-4EAA5054936D}"/>
    <cellStyle name="W_WT_ThaOt_12.31.07_kwang_EPC_M, MM_03.31.09 2" xfId="36978" xr:uid="{7EE8DBB9-B6A3-4833-97F2-16562E5648B5}"/>
    <cellStyle name="W_WT_ThaOt_12.31.07_kwang_EPC_M, MM_03.31.09 2 2" xfId="36979" xr:uid="{135F417E-41CC-4260-AD63-00D7D5D39AB6}"/>
    <cellStyle name="W_WT_ThaOt_12.31.07_kwang_EPC_M, MM_03.31.09 3" xfId="36980" xr:uid="{A6D13B4D-1AF5-4EFB-B665-EE6BB8D3554A}"/>
    <cellStyle name="W_WT_ThaOt_12.31.07_kwang_kwang" xfId="2611" xr:uid="{A00C99DD-98E4-43D0-A11F-C0D8F61D773D}"/>
    <cellStyle name="W_WT_ThaOt_12.31.07_kwang_kwang 2" xfId="36981" xr:uid="{85352EED-3035-4290-B92B-6B7C640D67F2}"/>
    <cellStyle name="W_WT_ThaOt_12.31.07_kwang_kwang 2 2" xfId="36982" xr:uid="{24B67891-77C7-42E9-B156-D1F44FBFFE2F}"/>
    <cellStyle name="W_WT_ThaOt_12.31.07_kwang_kwang 3" xfId="36983" xr:uid="{45B1B90F-8A08-44BF-B010-777A0A6CDCFD}"/>
    <cellStyle name="W_WT_ThaOt_12.31.07_kwang_WP_EPC gLoY" xfId="2612" xr:uid="{81734802-1DF0-4D74-BEE1-DE854A223130}"/>
    <cellStyle name="W_WT_ThaOt_12.31.07_kwang_WP_EPC gLoY 2" xfId="36984" xr:uid="{EBB2DC1A-6063-4851-8D84-D0E7F84451B7}"/>
    <cellStyle name="W_WT_ThaOt_12.31.07_kwang_WP_EPC gLoY 2 2" xfId="36985" xr:uid="{BCF9E212-1FBC-493A-82A3-343F3A9B9B43}"/>
    <cellStyle name="W_WT_ThaOt_12.31.07_kwang_WP_EPC gLoY 3" xfId="36986" xr:uid="{C814F043-76D0-485C-8113-95464A35780F}"/>
    <cellStyle name="W_WT_ThaOt_12.31.07_kwang_ZP_BS_12.31.08" xfId="2613" xr:uid="{4BDAC79F-B905-4128-B58C-25B0C814E00A}"/>
    <cellStyle name="W_WT_ThaOt_12.31.07_kwang_ZP_BS_12.31.08 2" xfId="36987" xr:uid="{55932B6E-182D-4A21-92D9-5C49F0023A79}"/>
    <cellStyle name="W_WT_ThaOt_12.31.07_kwang_ZP_BS_12.31.08 2 2" xfId="36988" xr:uid="{A97BA6E1-20C3-48B2-9A77-CF13CAB27EC8}"/>
    <cellStyle name="W_WT_ThaOt_12.31.07_kwang_ZP_BS_12.31.08 3" xfId="36989" xr:uid="{BF1477D9-CC54-45EE-85A2-1F2656361648}"/>
    <cellStyle name="W_WT_ThaOt_12.31.07_kwang_ZP_D" xfId="2614" xr:uid="{BFAAF90E-CFFB-4D21-B887-CC03230BFC80}"/>
    <cellStyle name="W_WT_Top_tarakorn_12.31.08" xfId="2615" xr:uid="{862B737A-D94C-4E08-AAF7-F2A0948165DA}"/>
    <cellStyle name="W_WT_TPH_03.31.09" xfId="2616" xr:uid="{20E01B5B-17A5-4C35-AEA8-25E6C6D52D8E}"/>
    <cellStyle name="W_WT_TPH_12.31.08" xfId="2617" xr:uid="{6FE45E96-EF1A-4686-9FD1-0A07B0E4D8F5}"/>
    <cellStyle name="W_WT_UFM_WP08_kwang" xfId="2618" xr:uid="{C5E14D71-AAF7-490E-8B67-836FD8A69D0E}"/>
    <cellStyle name="W_WT_UFM_WP08_kwang 2" xfId="36990" xr:uid="{CB6E4D7F-B4F1-49B6-95A1-9091322060FB}"/>
    <cellStyle name="W_WT_UFM_WP08_kwang 2 2" xfId="36991" xr:uid="{4F66CC09-E883-46E9-BC17-3A9111EA7832}"/>
    <cellStyle name="W_WT_UFM_WP08_kwang 3" xfId="36992" xr:uid="{4123DBA7-5D8C-428A-8755-C558B3A3EFF8}"/>
    <cellStyle name="W_WT_WP_EPC" xfId="2619" xr:uid="{ED820E64-D84B-4306-91B8-E9F661BB07B3}"/>
    <cellStyle name="W_WT_WP_EPC 2" xfId="36993" xr:uid="{4B552AD9-07EE-43B6-B3EC-4931BB36DC12}"/>
    <cellStyle name="W_WT_WP_EPC 2 2" xfId="36994" xr:uid="{D7342848-1FA0-46BA-9637-F76FDE443BCD}"/>
    <cellStyle name="W_WT_WP_EPC 3" xfId="36995" xr:uid="{E2C4BB14-9968-442E-8AAA-7578682C65F7}"/>
    <cellStyle name="W_WT_WP_EPC_03.31.09_tai" xfId="2620" xr:uid="{7DDA86A3-D3DC-45F6-8DAF-A07EE413E1CE}"/>
    <cellStyle name="W_WT_WP_EPC_03.31.09_tai 2" xfId="36996" xr:uid="{0CE2E689-3439-4EC0-BB6A-FF3167D3D0F3}"/>
    <cellStyle name="W_WT_WP_EPC_03.31.09_tai 2 2" xfId="36997" xr:uid="{E9CC7FA8-7500-4D0A-B71B-8E062BDCF86D}"/>
    <cellStyle name="W_WT_WP_EPC_03.31.09_tai 3" xfId="36998" xr:uid="{82B666EC-425B-4952-84BC-567CCC577527}"/>
    <cellStyle name="W_WT_WP_EPPCO_Q1'09_kwang" xfId="2621" xr:uid="{904D1FAB-07A9-464C-8DF0-883DB2794254}"/>
    <cellStyle name="W_WT_WP_EPPCO_Q1'09_kwang 2" xfId="36999" xr:uid="{BBCC8B93-F313-4B1A-BB6B-C4D1E477A575}"/>
    <cellStyle name="W_WT_WP_EPPCO_Q1'09_kwang 2 2" xfId="37000" xr:uid="{018A4737-3A1C-4246-9B4A-CD2D30030471}"/>
    <cellStyle name="W_WT_WP_EPPCO_Q1'09_kwang 3" xfId="37001" xr:uid="{41771F12-0BDE-4EFD-B16C-4CCE41B90F2F}"/>
    <cellStyle name="W_WT_WP_PR_YE2007" xfId="2622" xr:uid="{4164853C-17D8-48C1-96B6-D7E012DED645}"/>
    <cellStyle name="W_WT_WP_PR_YE2007 2" xfId="37002" xr:uid="{06E1DF9B-CA3F-4830-A1A5-5A78FCB6DBC5}"/>
    <cellStyle name="W_WT_WP_PR_YE2007 2 2" xfId="37003" xr:uid="{8A944C9F-DEAF-4DC3-BBFE-0F7F383A7542}"/>
    <cellStyle name="W_WT_WP_PR_YE2007 3" xfId="37004" xr:uid="{985142B3-B790-4E7E-AFC4-82431051FB93}"/>
    <cellStyle name="W_WT_WP_SPSU Q3'08" xfId="2623" xr:uid="{6F43F1CB-C7D6-4F85-99FB-AFBA24F97803}"/>
    <cellStyle name="W_WT_WP_SPSU Q3'08 2" xfId="37005" xr:uid="{680CFD5A-6BBE-4433-A64F-04BD2D8C7AFA}"/>
    <cellStyle name="W_WT_WP_SPSU Q3'08 2 2" xfId="37006" xr:uid="{CC139A53-D243-4188-8BE0-5825B9AAE694}"/>
    <cellStyle name="W_WT_WP_SPSU Q3'08 3" xfId="37007" xr:uid="{EBF61DEB-403E-47DB-A847-ABAD128C96EC}"/>
    <cellStyle name="W_WT_ZP_BS_12.31.08" xfId="2624" xr:uid="{A702CFC2-3310-44EF-89E8-621625D0CBDA}"/>
    <cellStyle name="W_WT_ZP_BS_12.31.08 2" xfId="37008" xr:uid="{97148ED4-06C8-4740-B388-3C9B3ABDFD6C}"/>
    <cellStyle name="W_WT_ZP_BS_12.31.08 2 2" xfId="37009" xr:uid="{EC43F071-E1C5-46E6-88BF-42E37090DE9B}"/>
    <cellStyle name="W_WT_ZP_BS_12.31.08 3" xfId="37010" xr:uid="{231AF90F-3458-44CA-860B-9E90B521537A}"/>
    <cellStyle name="W_WT_ZP_D" xfId="2625" xr:uid="{98C631D8-8F24-4683-82E9-9D4CDDF73E26}"/>
    <cellStyle name="W_WT_ZP_KK" xfId="2626" xr:uid="{E316561F-901F-4013-955A-20168F3D4BBC}"/>
    <cellStyle name="W_WT_ZP_KK 2" xfId="37011" xr:uid="{41F7208F-6512-4B2B-B1F1-D090A1B45411}"/>
    <cellStyle name="W_WT_ZP_KK 2 2" xfId="37012" xr:uid="{192265B0-1939-48DE-9BC4-62CF7564754F}"/>
    <cellStyle name="W_WT_ZP_KK 3" xfId="37013" xr:uid="{D8EBA97F-66E9-4A44-88E0-368985310AE9}"/>
    <cellStyle name="W_WT_โรงพยาบาลสัตว์ทองหล่อ_09.30.08" xfId="2627" xr:uid="{7512649E-6EEB-441F-A578-4EED1E46795B}"/>
    <cellStyle name="W_WT_โรงพยาบาลสัตว์ทองหล่อ_09.30.08 2" xfId="37014" xr:uid="{5410F2B7-4F1B-45BC-AB43-F24B4C6E9597}"/>
    <cellStyle name="W_WT_โรงพยาบาลสัตว์ทองหล่อ_09.30.08 2 2" xfId="37015" xr:uid="{E5BAE28D-F13E-4CF1-8C6F-CFA9CC1C7829}"/>
    <cellStyle name="W_WT_โรงพยาบาลสัตว์ทองหล่อ_09.30.08 3" xfId="37016" xr:uid="{CA7412F1-CB48-4AB9-B304-87CE732B9096}"/>
    <cellStyle name="W_WT_โรงพยาบาลสัตว์ทองหล่อ12.31.07" xfId="2628" xr:uid="{4ADB91E2-700A-452E-A5DA-4C84DE0C20F3}"/>
    <cellStyle name="W_WT_โรงพยาบาลสัตว์ทองหล่อ12.31.07 2" xfId="37017" xr:uid="{BB93125A-E921-48AB-ACA7-6E4924733A3B}"/>
    <cellStyle name="W_WT_โรงพยาบาลสัตว์ทองหล่อ12.31.07 2 2" xfId="37018" xr:uid="{49D63375-0833-4172-BA64-4C0770EBB381}"/>
    <cellStyle name="W_WT_โรงพยาบาลสัตว์ทองหล่อ12.31.07 3" xfId="37019" xr:uid="{9A95E7DB-F028-4A01-ABF7-F8A82E76A2CB}"/>
    <cellStyle name="W_ZP_BS_12.31.08" xfId="2629" xr:uid="{35E5E510-C5BE-4101-A26B-449F6439FB0A}"/>
    <cellStyle name="W_ZP_BS_12.31.08 2" xfId="37020" xr:uid="{28D9B300-BB15-42BE-8FD5-F899ED0A2EB4}"/>
    <cellStyle name="W_ZP_BS_12.31.08 2 2" xfId="37021" xr:uid="{7A56A1AD-4F3A-413C-9F23-47375B38A5E8}"/>
    <cellStyle name="W_ZP_BS_12.31.08 3" xfId="37022" xr:uid="{FD79EABB-0202-4603-A624-E58128A7C4E0}"/>
    <cellStyle name="W_ZP_D" xfId="2630" xr:uid="{1A880708-2565-4F4B-876B-DF7BA0CBFCF0}"/>
    <cellStyle name="W_ZP_D 2" xfId="37023" xr:uid="{923B1767-4598-4C87-B4F8-144C7D0916F3}"/>
    <cellStyle name="W_ZP_D 2 2" xfId="37024" xr:uid="{0AB3832A-8F6B-498E-8CC9-54E86468F5DC}"/>
    <cellStyle name="W_ZP_D 3" xfId="37025" xr:uid="{A6A9D04B-4D5F-4957-B507-C501459BF38E}"/>
    <cellStyle name="W_ZP_KK" xfId="2631" xr:uid="{7A1BFB6E-DC57-4FA3-BA8A-8053B3B28E73}"/>
    <cellStyle name="W_ZP_KK 2" xfId="37026" xr:uid="{5BEA788B-175F-4317-A3B9-1229C72DD012}"/>
    <cellStyle name="W_ZP_KK 2 2" xfId="37027" xr:uid="{575CD6CF-1512-4784-AAE7-EB4E70FB1D84}"/>
    <cellStyle name="W_ZP_KK 3" xfId="37028" xr:uid="{79964259-502A-447C-8E3F-FE8BC7D46A69}"/>
    <cellStyle name="W_ZP_WP_12.31.07" xfId="2632" xr:uid="{F1882E7C-B6DF-4A5D-93CD-EED9F2E3E131}"/>
    <cellStyle name="W_ZP_WP_12.31.07 2" xfId="37029" xr:uid="{9676D1C9-9313-4A63-8540-F97D0E57D88E}"/>
    <cellStyle name="W_ZP_WP_12.31.07 2 2" xfId="37030" xr:uid="{877B7792-B742-44B6-93A2-7F346C5C7B95}"/>
    <cellStyle name="W_ZP_WP_12.31.07 3" xfId="37031" xr:uid="{D24F5300-BC17-4FBE-B3ED-07DDFCD21202}"/>
    <cellStyle name="W_โรงพยาบาลสัตว์ทองหล่อ_09.30.08" xfId="2633" xr:uid="{92A13940-77A9-4C00-B0A2-EB0FB72908B2}"/>
    <cellStyle name="W_โรงพยาบาลสัตว์ทองหล่อ_09.30.08 2" xfId="37032" xr:uid="{5FEE2E89-3198-48AE-AF55-B3428D1959B8}"/>
    <cellStyle name="W_โรงพยาบาลสัตว์ทองหล่อ_09.30.08 2 2" xfId="37033" xr:uid="{7629175A-0054-4119-B574-668F8A59AE4D}"/>
    <cellStyle name="W_โรงพยาบาลสัตว์ทองหล่อ_09.30.08 3" xfId="37034" xr:uid="{0AAAA578-54E1-4F77-BD13-AA36B0283108}"/>
    <cellStyle name="W_โรงพยาบาลสัตว์ทองหล่อ12.31.07" xfId="2634" xr:uid="{932BBE90-DA5F-45BE-84D1-4C734CD42867}"/>
    <cellStyle name="W_โรงพยาบาลสัตว์ทองหล่อ12.31.07 2" xfId="37035" xr:uid="{93CB03F3-2EB6-44BB-AE3A-DAEF01E08EBF}"/>
    <cellStyle name="W_โรงพยาบาลสัตว์ทองหล่อ12.31.07 2 2" xfId="37036" xr:uid="{D72081C0-BC4F-4F4C-B79A-A132F1510E1F}"/>
    <cellStyle name="W_โรงพยาบาลสัตว์ทองหล่อ12.31.07 3" xfId="37037" xr:uid="{6E01E952-4355-4D9D-8EC5-FD73878CBB05}"/>
    <cellStyle name="Währung [0]_AR-Bilanzen9901" xfId="2635" xr:uid="{2591AA7A-120E-4D51-B6EB-9EA39589217D}"/>
    <cellStyle name="Währung_AR-Bilanzen9901" xfId="2636" xr:uid="{41CB56EA-6E10-4592-9C4D-562B582F6F6D}"/>
    <cellStyle name="Warning Text 10" xfId="2637" xr:uid="{10251F86-73BB-40C5-853F-5AA66A2E0AC8}"/>
    <cellStyle name="Warning Text 10 2" xfId="37039" xr:uid="{940C1062-83A1-4E03-B45A-322191900EDC}"/>
    <cellStyle name="Warning Text 10 2 2" xfId="37040" xr:uid="{CB8490B2-90A7-4528-AC0A-9F9C7DE8DFEC}"/>
    <cellStyle name="Warning Text 10 2 2 2" xfId="37041" xr:uid="{C1FB5721-4743-4A6C-905A-18EFBF4BF3B7}"/>
    <cellStyle name="Warning Text 10 2 3" xfId="37042" xr:uid="{CCF3D8C4-1382-4B38-9D82-6218B6FEB4E5}"/>
    <cellStyle name="Warning Text 10 3" xfId="37043" xr:uid="{0361E6ED-B9D9-45DB-AF16-83D01D3726E4}"/>
    <cellStyle name="Warning Text 10 3 2" xfId="37044" xr:uid="{18E423E8-80CA-4D58-8EC3-2F086146C4AF}"/>
    <cellStyle name="Warning Text 10 4" xfId="37045" xr:uid="{91633AC6-7108-44A4-B42B-05BA37B65FA9}"/>
    <cellStyle name="Warning Text 10 5" xfId="37038" xr:uid="{4BE391E5-D136-44E8-AEA5-6EB3DC2BEBFF}"/>
    <cellStyle name="Warning Text 11" xfId="2638" xr:uid="{59430D12-3811-4907-8019-DAFC1C85694F}"/>
    <cellStyle name="Warning Text 11 2" xfId="37047" xr:uid="{D151592A-6DEF-482C-974C-38B88D0E1B84}"/>
    <cellStyle name="Warning Text 11 2 2" xfId="37048" xr:uid="{72AB1B28-0FB5-4CF3-995C-A9F1EE8988AE}"/>
    <cellStyle name="Warning Text 11 2 2 2" xfId="37049" xr:uid="{45A30780-2EC0-4A7A-9DC1-7586F3174826}"/>
    <cellStyle name="Warning Text 11 2 3" xfId="37050" xr:uid="{1A311078-B835-489F-BD60-29F9D8476B10}"/>
    <cellStyle name="Warning Text 11 3" xfId="37051" xr:uid="{7C2F5EB1-E087-43CD-AFE8-ABCCD7984C7B}"/>
    <cellStyle name="Warning Text 11 3 2" xfId="37052" xr:uid="{74D7516D-9F20-4C6D-AF69-1565B4119E2E}"/>
    <cellStyle name="Warning Text 11 4" xfId="37053" xr:uid="{9FE537F8-3C93-4CB9-B545-85EDD34634D4}"/>
    <cellStyle name="Warning Text 11 5" xfId="37046" xr:uid="{891D9E22-D4BB-4AE6-B5DC-D4315DA15FF4}"/>
    <cellStyle name="Warning Text 12" xfId="2639" xr:uid="{16C964D2-92E3-4C70-A046-7CADBFB2331F}"/>
    <cellStyle name="Warning Text 12 2" xfId="37055" xr:uid="{8DB1203D-C655-44E2-A236-BC8D7D7B52AA}"/>
    <cellStyle name="Warning Text 12 2 2" xfId="37056" xr:uid="{444D1E2C-722D-4BC6-ABAA-95AAF715325A}"/>
    <cellStyle name="Warning Text 12 2 2 2" xfId="37057" xr:uid="{92FC4408-68EB-47F9-8687-0F7B0EC1FBF7}"/>
    <cellStyle name="Warning Text 12 2 3" xfId="37058" xr:uid="{ECEBFB02-5249-49F1-AD02-21293121A8A0}"/>
    <cellStyle name="Warning Text 12 3" xfId="37059" xr:uid="{C97050EC-3309-4AAF-8D34-DFE0E25F41E2}"/>
    <cellStyle name="Warning Text 12 3 2" xfId="37060" xr:uid="{259E2C89-9789-44B8-BD8B-77AAB605C2A3}"/>
    <cellStyle name="Warning Text 12 4" xfId="37061" xr:uid="{0EC488F2-D9FE-44B0-BE06-982852139691}"/>
    <cellStyle name="Warning Text 12 5" xfId="37054" xr:uid="{F824E64B-7F6C-453B-B875-48D4C1E45004}"/>
    <cellStyle name="Warning Text 13" xfId="2640" xr:uid="{F24C4FCD-C449-47F1-80A0-68F965115514}"/>
    <cellStyle name="Warning Text 13 2" xfId="37063" xr:uid="{3D63D99A-58C1-448A-9E6E-EB6A31B81963}"/>
    <cellStyle name="Warning Text 13 2 2" xfId="37064" xr:uid="{CAEDE0C2-D72B-47B3-81E6-A6F496109466}"/>
    <cellStyle name="Warning Text 13 2 2 2" xfId="37065" xr:uid="{CED0640D-DB96-4AB9-ADD9-731C52EFF0EC}"/>
    <cellStyle name="Warning Text 13 2 3" xfId="37066" xr:uid="{E2B5EDBE-AAD7-47EA-A448-1345823A5337}"/>
    <cellStyle name="Warning Text 13 3" xfId="37067" xr:uid="{2F999056-23D5-455E-8128-1CDA96A3D8F1}"/>
    <cellStyle name="Warning Text 13 3 2" xfId="37068" xr:uid="{71C1B9AD-A57C-44B4-A063-5F6A036253CF}"/>
    <cellStyle name="Warning Text 13 4" xfId="37069" xr:uid="{49B8BB6F-27B3-407B-9756-47D71AB1A94C}"/>
    <cellStyle name="Warning Text 13 5" xfId="37062" xr:uid="{4BF81EFB-C597-4490-856D-8CCC19E7B860}"/>
    <cellStyle name="Warning Text 14" xfId="2641" xr:uid="{A8DFD8CB-9F45-4F10-A05F-37B255D19715}"/>
    <cellStyle name="Warning Text 14 2" xfId="37071" xr:uid="{43B841FC-57A8-4265-B34E-0527BE43C99E}"/>
    <cellStyle name="Warning Text 14 2 2" xfId="37072" xr:uid="{096FAF63-E09F-49CE-B60A-982960E88D85}"/>
    <cellStyle name="Warning Text 14 2 2 2" xfId="37073" xr:uid="{B0AA3125-5DBF-4740-9DCD-80760AA24AE9}"/>
    <cellStyle name="Warning Text 14 2 3" xfId="37074" xr:uid="{C5D87D76-4FFA-4450-87AB-0F1946A288E6}"/>
    <cellStyle name="Warning Text 14 3" xfId="37075" xr:uid="{B2D6517C-2527-417B-9FD3-9E40F17E4CC7}"/>
    <cellStyle name="Warning Text 14 3 2" xfId="37076" xr:uid="{8BBA2959-C843-43BB-959D-E23FEF9F87B6}"/>
    <cellStyle name="Warning Text 14 4" xfId="37077" xr:uid="{9B0120EB-D3B4-4505-9057-1DD22680A176}"/>
    <cellStyle name="Warning Text 14 5" xfId="37070" xr:uid="{E4653CE4-7706-4198-9FD7-EF0725078101}"/>
    <cellStyle name="Warning Text 15" xfId="2642" xr:uid="{A6C4E2C3-58DD-4505-9BD4-0D97E4755174}"/>
    <cellStyle name="Warning Text 15 2" xfId="37079" xr:uid="{B6C203C2-B85D-477E-8EE7-FFFAA4D044E8}"/>
    <cellStyle name="Warning Text 15 2 2" xfId="37080" xr:uid="{E91F1EB5-9920-4D5A-842C-BFD7EAE4CC12}"/>
    <cellStyle name="Warning Text 15 2 2 2" xfId="37081" xr:uid="{191B38D6-2519-4DBE-9847-777457215C50}"/>
    <cellStyle name="Warning Text 15 2 3" xfId="37082" xr:uid="{D3008D30-27E8-4F66-8463-D3C7C6F2502E}"/>
    <cellStyle name="Warning Text 15 3" xfId="37083" xr:uid="{A428820E-3374-4166-9396-3A3677CB0E5F}"/>
    <cellStyle name="Warning Text 15 3 2" xfId="37084" xr:uid="{D36B72A1-E0AE-4210-A6B2-C09A0EEE7DBA}"/>
    <cellStyle name="Warning Text 15 4" xfId="37085" xr:uid="{F4437F69-91A5-489E-944F-1B76CC213D4C}"/>
    <cellStyle name="Warning Text 15 5" xfId="37078" xr:uid="{79FFDE9B-145D-4B06-80B6-60FB3F485EA2}"/>
    <cellStyle name="Warning Text 16" xfId="2643" xr:uid="{DE7E8933-2A0F-4797-82C0-8D30A4511DD4}"/>
    <cellStyle name="Warning Text 16 2" xfId="37087" xr:uid="{1058AB72-72BD-4C14-ABCD-E5922A40E00D}"/>
    <cellStyle name="Warning Text 16 2 2" xfId="37088" xr:uid="{FA7881F4-B8F5-4030-A8B3-0F93CEA1A100}"/>
    <cellStyle name="Warning Text 16 2 2 2" xfId="37089" xr:uid="{10FCC856-A957-41D2-ABD8-DBE27CA3447D}"/>
    <cellStyle name="Warning Text 16 2 3" xfId="37090" xr:uid="{BECAB75F-9617-4626-B4AC-6FD2DBF9708C}"/>
    <cellStyle name="Warning Text 16 3" xfId="37091" xr:uid="{28B08BDA-DAC2-4171-9CEF-DBB09C851177}"/>
    <cellStyle name="Warning Text 16 3 2" xfId="37092" xr:uid="{043721FE-1E17-4016-9DC7-093A555C8744}"/>
    <cellStyle name="Warning Text 16 4" xfId="37093" xr:uid="{5E8D676F-73CA-4B34-A8FB-E296A25C46F4}"/>
    <cellStyle name="Warning Text 16 5" xfId="37086" xr:uid="{78260C8C-09F3-4C41-9F6F-A7D6285BA929}"/>
    <cellStyle name="Warning Text 17" xfId="2644" xr:uid="{AA3DBA90-BA57-4032-B3F3-E036180E0486}"/>
    <cellStyle name="Warning Text 17 2" xfId="37095" xr:uid="{D965BC0C-4DE8-4CFF-9231-712E0AAC91A1}"/>
    <cellStyle name="Warning Text 17 2 2" xfId="37096" xr:uid="{FEDFE1C5-ADA6-44BB-81FB-113FF8D256C0}"/>
    <cellStyle name="Warning Text 17 2 2 2" xfId="37097" xr:uid="{DBA4EF7E-2015-4451-8B3A-B220008BCD84}"/>
    <cellStyle name="Warning Text 17 2 3" xfId="37098" xr:uid="{3FA2C5D6-9562-497D-A296-228575C32AE9}"/>
    <cellStyle name="Warning Text 17 3" xfId="37099" xr:uid="{E474D5B1-DB9C-45FE-9A7B-BA3A74B3ED87}"/>
    <cellStyle name="Warning Text 17 3 2" xfId="37100" xr:uid="{4BBCA4D1-0F03-45F8-945F-B77E623D2EA4}"/>
    <cellStyle name="Warning Text 17 4" xfId="37101" xr:uid="{49E1DFD5-FB69-4F77-8557-A8C95B3A6475}"/>
    <cellStyle name="Warning Text 17 5" xfId="37094" xr:uid="{840F415E-6BF7-4899-955A-296D5CEB1847}"/>
    <cellStyle name="Warning Text 18" xfId="37102" xr:uid="{FE91C789-9235-4865-BD5A-EBD771C4FE29}"/>
    <cellStyle name="Warning Text 18 2" xfId="2645" xr:uid="{41BED5FD-F18A-4CA2-A220-F71934DAC8EB}"/>
    <cellStyle name="Warning Text 18 2 2" xfId="37104" xr:uid="{3ADCAA44-AEE5-4F1B-B2A2-0094C14BFD01}"/>
    <cellStyle name="Warning Text 18 2 2 2" xfId="37105" xr:uid="{FD6CD750-0142-46EA-AE8D-BB2348CE77DB}"/>
    <cellStyle name="Warning Text 18 2 3" xfId="37106" xr:uid="{4C033C18-762B-41B4-ABE8-B5AE870A5810}"/>
    <cellStyle name="Warning Text 18 2 4" xfId="37103" xr:uid="{1FCFF6EA-9607-47B0-9FF5-C46BA4A9EFD7}"/>
    <cellStyle name="Warning Text 18 3" xfId="37107" xr:uid="{D692B88C-F89C-4966-8456-DAE4A7C4E18F}"/>
    <cellStyle name="Warning Text 18 3 2" xfId="37108" xr:uid="{95476D64-3699-4986-9229-D79DA840F31E}"/>
    <cellStyle name="Warning Text 19" xfId="37109" xr:uid="{0A7CF139-15CD-4D72-A62A-4DF7FA52A844}"/>
    <cellStyle name="Warning Text 2" xfId="438" xr:uid="{9D3C8EC5-78C2-40CF-8055-94BF2D905F5B}"/>
    <cellStyle name="Warning Text 2 2" xfId="2646" xr:uid="{BEDEC965-435E-43E6-9CB8-3E8AF8251B93}"/>
    <cellStyle name="Warning Text 2 2 2" xfId="37111" xr:uid="{706092DB-D720-44EE-9EE1-E4481FAC0977}"/>
    <cellStyle name="Warning Text 2 2 2 2" xfId="37112" xr:uid="{92DFA055-A7BF-41EF-B235-E40CCD1376C6}"/>
    <cellStyle name="Warning Text 2 2 2 2 2" xfId="37113" xr:uid="{18EAED31-66F0-4EF8-B6C1-037303EDF520}"/>
    <cellStyle name="Warning Text 2 2 2 3" xfId="37114" xr:uid="{6DB16721-9F59-454F-8755-0A168E6E611B}"/>
    <cellStyle name="Warning Text 2 2 3" xfId="37115" xr:uid="{688A3002-22A3-4030-9B0E-4150D536D5E4}"/>
    <cellStyle name="Warning Text 2 2 3 2" xfId="37116" xr:uid="{0A8961BD-7FC3-497F-B778-5BB8AAAD8883}"/>
    <cellStyle name="Warning Text 2 2 4" xfId="37117" xr:uid="{2C94BA5D-1D16-4F75-A47A-5B1F5A704275}"/>
    <cellStyle name="Warning Text 2 2 5" xfId="37110" xr:uid="{E9C74DD5-74F2-4698-8E6A-8638D222944B}"/>
    <cellStyle name="Warning Text 2 3" xfId="2647" xr:uid="{A0A205A5-76D5-4098-A4DD-4C965BA191A2}"/>
    <cellStyle name="Warning Text 2 3 2" xfId="37119" xr:uid="{714C01C1-CC0C-43FC-AE7F-0DD26DD87AD8}"/>
    <cellStyle name="Warning Text 2 3 2 2" xfId="37120" xr:uid="{D0CE4210-225C-41BA-BE66-B877992E73EC}"/>
    <cellStyle name="Warning Text 2 3 3" xfId="37121" xr:uid="{3FAF9157-8879-4799-9689-B2EC98E992B2}"/>
    <cellStyle name="Warning Text 2 3 4" xfId="37118" xr:uid="{95EF9A89-4243-449D-8A5E-6A42F50C5C31}"/>
    <cellStyle name="Warning Text 2 4" xfId="2648" xr:uid="{39275B59-2D3E-4E50-96E3-1CDD32B2D01D}"/>
    <cellStyle name="Warning Text 2 4 2" xfId="37123" xr:uid="{DEC91FE5-2E4E-4341-AF23-8C9564503E96}"/>
    <cellStyle name="Warning Text 2 4 2 2" xfId="37124" xr:uid="{D5A99472-3606-4048-A5ED-5AED952CAB02}"/>
    <cellStyle name="Warning Text 2 4 3" xfId="37125" xr:uid="{4B40BB99-D3C4-4A6B-8776-BC4A7D44645A}"/>
    <cellStyle name="Warning Text 2 4 4" xfId="37122" xr:uid="{12058E77-9051-4887-BD8F-22915FD90AC0}"/>
    <cellStyle name="Warning Text 2 5" xfId="37126" xr:uid="{0E72EA0F-4C0C-4EFE-8429-24C6F7D40686}"/>
    <cellStyle name="Warning Text 2 5 2" xfId="37127" xr:uid="{238393CC-F5FC-4C93-ABD1-3B631B842946}"/>
    <cellStyle name="Warning Text 2 5 2 2" xfId="37128" xr:uid="{D446E634-6BF8-45C8-9222-8C3E59664BDB}"/>
    <cellStyle name="Warning Text 2 5 3" xfId="37129" xr:uid="{BE7030D5-AA0D-4837-B104-102AEB9FF543}"/>
    <cellStyle name="Warning Text 2 6" xfId="37130" xr:uid="{967D7506-1C1B-4ECA-948A-FAF971B501E2}"/>
    <cellStyle name="Warning Text 2 6 2" xfId="37131" xr:uid="{CA093227-DBF7-4DF6-9D78-7DD53ADB13DB}"/>
    <cellStyle name="Warning Text 2 6 2 2" xfId="37132" xr:uid="{A08CB21D-6B50-4A55-9B48-5824FEF65D9F}"/>
    <cellStyle name="Warning Text 2 6 3" xfId="37133" xr:uid="{44601B3B-4553-4AED-BBE2-F1C1ADE392A5}"/>
    <cellStyle name="Warning Text 2 7" xfId="37134" xr:uid="{FFBF7E6B-2E5F-457F-9F83-D59B05891303}"/>
    <cellStyle name="Warning Text 2 8" xfId="3160" xr:uid="{C7761580-C9D1-42D9-A2F1-F682E40A8F66}"/>
    <cellStyle name="Warning Text 3" xfId="304" xr:uid="{D9C44A81-1738-459F-8D97-A902216727A3}"/>
    <cellStyle name="Warning Text 3 2" xfId="37135" xr:uid="{798E7211-D9BF-432B-9CBC-C16B1BA72525}"/>
    <cellStyle name="Warning Text 3 2 2" xfId="37136" xr:uid="{34E1BFB9-A4E0-4028-8942-B63D9777E563}"/>
    <cellStyle name="Warning Text 3 2 2 2" xfId="37137" xr:uid="{67BE6B30-F89A-4EFD-84C0-026D1C257A4C}"/>
    <cellStyle name="Warning Text 3 2 3" xfId="37138" xr:uid="{67B85BA9-6371-4003-AEA4-FE4560F846ED}"/>
    <cellStyle name="Warning Text 3 3" xfId="37139" xr:uid="{96DEC7BB-DD01-4D7A-82E6-1FE8A9A931BF}"/>
    <cellStyle name="Warning Text 3 4" xfId="3161" xr:uid="{379F50CF-F2EA-4F45-865D-1F58DD17788A}"/>
    <cellStyle name="Warning Text 4" xfId="2649" xr:uid="{4405D4B1-5CCA-451A-A3E4-E8E170ECB10C}"/>
    <cellStyle name="Warning Text 4 2" xfId="2650" xr:uid="{F4C77830-B232-4E72-B5D6-5983A93A7B1B}"/>
    <cellStyle name="Warning Text 4 3" xfId="2651" xr:uid="{34241D3F-AC8F-46EF-880E-83E45ADE8C68}"/>
    <cellStyle name="Warning Text 4 3 2" xfId="37140" xr:uid="{C2748FD8-FE56-4AE0-806D-2FD8C7218EC5}"/>
    <cellStyle name="Warning Text 4 4" xfId="2652" xr:uid="{CFD286FB-4E4B-4837-9447-5E704764AAE9}"/>
    <cellStyle name="Warning Text 5" xfId="2653" xr:uid="{85517111-9BDE-42CF-8FF6-4AC69683BBCD}"/>
    <cellStyle name="Warning Text 5 2" xfId="2654" xr:uid="{7A19B514-65A4-4DE0-8513-ACFBE46C2A28}"/>
    <cellStyle name="Warning Text 5 2 2" xfId="37141" xr:uid="{83BCB230-F310-46FD-A2F2-1F5A03DBE822}"/>
    <cellStyle name="Warning Text 5 2 2 2" xfId="37142" xr:uid="{3C41689D-1BB8-4977-92A4-26A0F748B687}"/>
    <cellStyle name="Warning Text 5 2 3" xfId="37143" xr:uid="{7D2C2E4F-3D60-4013-8022-0F63F3BE326F}"/>
    <cellStyle name="Warning Text 5 3" xfId="2655" xr:uid="{A45DE493-DDA8-4810-8D33-147EF2837C24}"/>
    <cellStyle name="Warning Text 5 3 2" xfId="37144" xr:uid="{BA22CD43-B1C8-48EE-9FAF-53E8F99241A7}"/>
    <cellStyle name="Warning Text 5 4" xfId="2656" xr:uid="{0DFA75F3-9129-4B49-8700-F210453D6B0B}"/>
    <cellStyle name="Warning Text 6" xfId="2657" xr:uid="{AE3C9E12-25CC-4E97-9983-61314F6DE447}"/>
    <cellStyle name="Warning Text 6 2" xfId="37146" xr:uid="{955033E9-10EC-4BC0-ABF5-6B816AFAD894}"/>
    <cellStyle name="Warning Text 6 2 2" xfId="37147" xr:uid="{312F1ACC-DD9C-45B2-AC26-3F33E345F9BD}"/>
    <cellStyle name="Warning Text 6 2 2 2" xfId="37148" xr:uid="{ED0252BD-49C8-42E1-9150-298FA740B773}"/>
    <cellStyle name="Warning Text 6 2 3" xfId="37149" xr:uid="{24011785-52F7-471D-9FFC-DEC1F090EEBD}"/>
    <cellStyle name="Warning Text 6 3" xfId="37150" xr:uid="{AAB3F1D2-1613-4D1D-B727-43907AB90208}"/>
    <cellStyle name="Warning Text 6 3 2" xfId="37151" xr:uid="{516A829D-831D-4073-BFE4-38094A46A784}"/>
    <cellStyle name="Warning Text 6 4" xfId="37152" xr:uid="{2AD3AC7B-5B5C-4D78-9309-680AE68F10B7}"/>
    <cellStyle name="Warning Text 6 5" xfId="37145" xr:uid="{55CE86B2-9533-46B2-8F74-09BCCDA9AE93}"/>
    <cellStyle name="Warning Text 7" xfId="2658" xr:uid="{474F23FC-156B-4C88-93B8-EA7F85154C81}"/>
    <cellStyle name="Warning Text 7 2" xfId="37154" xr:uid="{21AE202E-5B91-4B83-BC1E-305E2C8BEFF9}"/>
    <cellStyle name="Warning Text 7 2 2" xfId="37155" xr:uid="{4D59D302-C62E-4B52-A82D-A8DBA29E7B93}"/>
    <cellStyle name="Warning Text 7 2 2 2" xfId="37156" xr:uid="{45FCD03D-E56D-4A4D-986C-D1BF60E07DEC}"/>
    <cellStyle name="Warning Text 7 2 3" xfId="37157" xr:uid="{BC3C26A7-4211-4B25-AAB2-DBADFD81810D}"/>
    <cellStyle name="Warning Text 7 3" xfId="37158" xr:uid="{6BE866C3-2D7C-48B9-932D-AFA0013261A5}"/>
    <cellStyle name="Warning Text 7 3 2" xfId="37159" xr:uid="{06916035-7112-42F8-8E95-1FA0150543D2}"/>
    <cellStyle name="Warning Text 7 4" xfId="37160" xr:uid="{13AF63A5-E82D-470C-A0EB-EBCF744593BD}"/>
    <cellStyle name="Warning Text 7 5" xfId="37153" xr:uid="{A932EB8E-9903-4F2B-A0AE-EC33C3F71D8A}"/>
    <cellStyle name="Warning Text 8" xfId="2659" xr:uid="{B0CA327C-A51B-4015-AC13-20F1DED73A22}"/>
    <cellStyle name="Warning Text 8 2" xfId="37162" xr:uid="{059384B7-51BF-43A6-B140-11AB0B483AFA}"/>
    <cellStyle name="Warning Text 8 2 2" xfId="37163" xr:uid="{6C5CFC2E-F26A-4269-BB68-9331F11E9C03}"/>
    <cellStyle name="Warning Text 8 2 2 2" xfId="37164" xr:uid="{1380C53C-599C-417D-8A15-92D017B8CBC7}"/>
    <cellStyle name="Warning Text 8 2 3" xfId="37165" xr:uid="{D706EA4B-7BA5-4C2D-8B94-EA7AEFC08A99}"/>
    <cellStyle name="Warning Text 8 3" xfId="37166" xr:uid="{52F93F7F-274A-44A8-B2FB-A85FF5498F69}"/>
    <cellStyle name="Warning Text 8 3 2" xfId="37167" xr:uid="{0B61779A-5E9A-4FF8-B084-92697AAF103E}"/>
    <cellStyle name="Warning Text 8 4" xfId="37168" xr:uid="{CE5DC506-207C-45A6-8EA8-4F57619F0097}"/>
    <cellStyle name="Warning Text 8 5" xfId="37161" xr:uid="{23FA9417-4C56-4785-88FF-69F24150F70A}"/>
    <cellStyle name="Warning Text 9" xfId="2660" xr:uid="{20942703-F539-4B21-A6C4-D936E33B6987}"/>
    <cellStyle name="Warning Text 9 2" xfId="37170" xr:uid="{2AADAC55-888F-4E69-8FEA-4596A353DB04}"/>
    <cellStyle name="Warning Text 9 2 2" xfId="37171" xr:uid="{D414BC78-308B-42C5-950A-3431CF2B133C}"/>
    <cellStyle name="Warning Text 9 2 2 2" xfId="37172" xr:uid="{EA6F4FD7-E98D-4653-8CD5-54B5645087C1}"/>
    <cellStyle name="Warning Text 9 2 3" xfId="37173" xr:uid="{2F8959EA-76DB-4063-A7F2-ECFABBD91169}"/>
    <cellStyle name="Warning Text 9 3" xfId="37174" xr:uid="{C7544A55-906A-4082-AB37-D9785918EC09}"/>
    <cellStyle name="Warning Text 9 3 2" xfId="37175" xr:uid="{9D5976E3-7972-40D9-A688-145BF7EC971C}"/>
    <cellStyle name="Warning Text 9 4" xfId="37176" xr:uid="{ABDF76DA-EC7A-468C-95B0-67AD6AE8D66E}"/>
    <cellStyle name="Warning Text 9 5" xfId="37169" xr:uid="{B4A0F847-222D-4A43-86B9-A974E2BBA6CB}"/>
    <cellStyle name="WHead - Style2" xfId="2661" xr:uid="{4E11753C-2CA5-497B-A8F3-41940A65E570}"/>
    <cellStyle name="WHead - Style2 2" xfId="37177" xr:uid="{935F7941-DB24-481A-ABAB-63E01EBDC681}"/>
    <cellStyle name="WHead - Style2 2 2" xfId="37178" xr:uid="{02DF580C-1BB2-4E43-8B36-6AC989A3D410}"/>
    <cellStyle name="WHead - Style2 3" xfId="37179" xr:uid="{F24ECDFA-F8A6-49AB-9589-17BEE017D583}"/>
    <cellStyle name="wrap" xfId="2662" xr:uid="{9F6C8BE6-DBF1-4951-B024-E8EA447D677D}"/>
    <cellStyle name="wrap 2" xfId="37180" xr:uid="{A5D02572-C2DB-46A9-B36D-A87D01AF312A}"/>
    <cellStyle name="wrap 2 2" xfId="37181" xr:uid="{F362BF32-5260-466E-BD5F-FDF501093CC3}"/>
    <cellStyle name="wrap 3" xfId="37182" xr:uid="{8527D309-5848-42FB-9BD8-F52B9210A9FF}"/>
    <cellStyle name="Wไhrung [0]_35ERI8T2gbIEMixb4v26icuOo" xfId="2663" xr:uid="{859791A1-0405-408B-B63B-1A9114D7097C}"/>
    <cellStyle name="Wไhrung_35ERI8T2gbIEMixb4v26icuOo" xfId="2664" xr:uid="{B6F194F4-02C3-45B4-8FEB-50161E5BE52B}"/>
    <cellStyle name="ハイパーリンク" xfId="37183" xr:uid="{D2EBF4C2-EFA5-4175-AB69-D823F5DD40B7}"/>
    <cellStyle name="เครื่องหมายเปอร์เซ็นต์_CR-GL" xfId="2665" xr:uid="{FBEAEF92-1FF8-4503-9333-553BE3CE9480}"/>
    <cellStyle name="เครื่องหมายจุลภาค [0]_CR-GL" xfId="2666" xr:uid="{F9BCB0D5-BEC3-4A04-AF88-CAFC544261B9}"/>
    <cellStyle name="เครื่องหมายจุลภาค 10" xfId="2667" xr:uid="{29690BDA-9419-4F2E-94E3-8F45B5FC34AF}"/>
    <cellStyle name="เครื่องหมายจุลภาค 10 2" xfId="37194" xr:uid="{B646BAD7-3563-4077-9575-488172290B3C}"/>
    <cellStyle name="เครื่องหมายจุลภาค 10 2 2" xfId="37195" xr:uid="{79D2902C-9F31-4A44-9444-2297837BE3A4}"/>
    <cellStyle name="เครื่องหมายจุลภาค 10 3" xfId="37196" xr:uid="{04B60F67-0EE9-489D-A905-A438C0588B6D}"/>
    <cellStyle name="เครื่องหมายจุลภาค 11" xfId="2668" xr:uid="{DB3FF744-11C3-4208-8426-B5E4BD48D5CE}"/>
    <cellStyle name="เครื่องหมายจุลภาค 11 2" xfId="2669" xr:uid="{F12A1B8E-09A3-448A-94B3-CF42985A3447}"/>
    <cellStyle name="เครื่องหมายจุลภาค 11 2 2" xfId="37197" xr:uid="{2B3532F6-9619-4C6D-BC1B-A02EA46858D6}"/>
    <cellStyle name="เครื่องหมายจุลภาค 11 2 2 2" xfId="37198" xr:uid="{1EFC3938-4FC0-4CEA-A48D-6C0B70745106}"/>
    <cellStyle name="เครื่องหมายจุลภาค 11 2 3" xfId="37199" xr:uid="{07DFE86D-4DA0-4154-ACBF-5465D9B1C5DD}"/>
    <cellStyle name="เครื่องหมายจุลภาค 11 3" xfId="37200" xr:uid="{E3E63383-7C2A-4F33-B2EF-5837F9FFA1F9}"/>
    <cellStyle name="เครื่องหมายจุลภาค 11 3 2" xfId="37201" xr:uid="{89295A0F-0207-47B1-8009-790DE0F6E1CD}"/>
    <cellStyle name="เครื่องหมายจุลภาค 11 4" xfId="37202" xr:uid="{248066DB-A725-4C17-9824-382284D6CD77}"/>
    <cellStyle name="เครื่องหมายจุลภาค 12" xfId="2670" xr:uid="{C8248ED4-C489-4CBE-8683-83CBD4D9F49A}"/>
    <cellStyle name="เครื่องหมายจุลภาค 12 2" xfId="37203" xr:uid="{5CC5676C-C2A9-49B0-90BB-B0B1366F8165}"/>
    <cellStyle name="เครื่องหมายจุลภาค 12 2 2" xfId="37204" xr:uid="{FF2F0DAC-069D-4101-8AF2-FB950EF3E7D3}"/>
    <cellStyle name="เครื่องหมายจุลภาค 12 3" xfId="37205" xr:uid="{642F2778-1B2F-4A09-BD94-4ED8A75DE800}"/>
    <cellStyle name="เครื่องหมายจุลภาค 13" xfId="2671" xr:uid="{09517429-C4FF-4A06-9095-1B25B78B6F1E}"/>
    <cellStyle name="เครื่องหมายจุลภาค 13 2" xfId="37206" xr:uid="{23D0962C-FE52-4F85-B753-940DD7B7652C}"/>
    <cellStyle name="เครื่องหมายจุลภาค 13 2 2" xfId="37207" xr:uid="{7A7BA57A-678A-416D-B75C-CF2FE2BB7472}"/>
    <cellStyle name="เครื่องหมายจุลภาค 13 3" xfId="37208" xr:uid="{DF803942-3C11-4117-B292-9B9CC463D735}"/>
    <cellStyle name="เครื่องหมายจุลภาค 2" xfId="161" xr:uid="{220ACF2F-79BD-449A-A944-165F6A735AAE}"/>
    <cellStyle name="เครื่องหมายจุลภาค 2 2" xfId="2815" xr:uid="{30A94814-78CE-4A2C-B7D0-E31788363D85}"/>
    <cellStyle name="เครื่องหมายจุลภาค 2 2 2" xfId="37210" xr:uid="{249898C4-B474-43C8-9827-8AD286DEA205}"/>
    <cellStyle name="เครื่องหมายจุลภาค 2 2 2 2" xfId="37211" xr:uid="{4420918C-FCF4-4147-BF4E-56BCF3F4C7DF}"/>
    <cellStyle name="เครื่องหมายจุลภาค 2 2 3" xfId="37212" xr:uid="{C9F04E5F-053A-4043-A39F-A9059760D926}"/>
    <cellStyle name="เครื่องหมายจุลภาค 2 2 4" xfId="37209" xr:uid="{379CD3C0-A599-4433-8CE4-6EDCA77D6A4A}"/>
    <cellStyle name="เครื่องหมายจุลภาค 2 2 5" xfId="37718" xr:uid="{38DF686F-A413-455C-9393-3E88F786641F}"/>
    <cellStyle name="เครื่องหมายจุลภาค 2 3" xfId="37213" xr:uid="{B55A151E-91D8-4FB4-A577-CCFBD61212ED}"/>
    <cellStyle name="เครื่องหมายจุลภาค 2 3 2" xfId="37214" xr:uid="{45F45265-7645-4841-9846-E5894709FB4B}"/>
    <cellStyle name="เครื่องหมายจุลภาค 2 3 2 2" xfId="37215" xr:uid="{95DA9DCA-F163-46AB-AB07-E546876AF990}"/>
    <cellStyle name="เครื่องหมายจุลภาค 2 3 3" xfId="37216" xr:uid="{3F82C3D9-4CC9-4C55-9A82-A9760889AD6E}"/>
    <cellStyle name="เครื่องหมายจุลภาค 2 4" xfId="37217" xr:uid="{C183847E-164B-40A2-A075-BA2E6C06C604}"/>
    <cellStyle name="เครื่องหมายจุลภาค 2 4 2" xfId="37218" xr:uid="{D4A32DCD-30F6-4201-BA87-EC7B2A104DF7}"/>
    <cellStyle name="เครื่องหมายจุลภาค 2 5" xfId="37219" xr:uid="{4B4EAF77-2E3F-4CEE-BE92-1E61AF09124B}"/>
    <cellStyle name="เครื่องหมายจุลภาค 2 6" xfId="37220" xr:uid="{24F27CCE-7519-4DB0-B8E6-1A4B969E5568}"/>
    <cellStyle name="เครื่องหมายจุลภาค 3" xfId="162" xr:uid="{DF1B18F0-9CEB-45F3-8B79-C5231AD3732B}"/>
    <cellStyle name="เครื่องหมายจุลภาค 3 2" xfId="2672" xr:uid="{E185D865-D88D-40DF-92E9-D6C7C16D5A08}"/>
    <cellStyle name="เครื่องหมายจุลภาค 3 2 2" xfId="37221" xr:uid="{9FB64977-34B5-4D6B-B66B-F45226E7F854}"/>
    <cellStyle name="เครื่องหมายจุลภาค 3 2 2 2" xfId="37222" xr:uid="{17530A90-29A3-4CF5-B343-C4E56C18A219}"/>
    <cellStyle name="เครื่องหมายจุลภาค 3 2 3" xfId="37223" xr:uid="{BE696716-C5DA-4A34-88CD-E19B04C529B5}"/>
    <cellStyle name="เครื่องหมายจุลภาค 3 3" xfId="2816" xr:uid="{EAFDA80E-9DC8-45B4-A2AF-F7480D44C32A}"/>
    <cellStyle name="เครื่องหมายจุลภาค 3 3 2" xfId="37225" xr:uid="{982A48C5-59A3-445E-A8FB-E8757DDCF62E}"/>
    <cellStyle name="เครื่องหมายจุลภาค 3 3 3" xfId="37224" xr:uid="{C7A2DE39-272C-45FD-A4BD-B71769509461}"/>
    <cellStyle name="เครื่องหมายจุลภาค 3 4" xfId="2837" xr:uid="{5215B64C-8C13-47CB-BD76-0D705E61538F}"/>
    <cellStyle name="เครื่องหมายจุลภาค 3 4 2" xfId="37226" xr:uid="{C989518A-D56F-4A4F-A82F-5C56CC91910B}"/>
    <cellStyle name="เครื่องหมายจุลภาค 4" xfId="163" xr:uid="{F134F63B-8477-467F-8012-97150BE14B47}"/>
    <cellStyle name="เครื่องหมายจุลภาค 4 2" xfId="37227" xr:uid="{B5B17E16-C6AF-4867-91AF-577DAC6A2CB8}"/>
    <cellStyle name="เครื่องหมายจุลภาค 4 2 2" xfId="37228" xr:uid="{236F9D1C-868D-42AF-BEAF-B6A924F40DA5}"/>
    <cellStyle name="เครื่องหมายจุลภาค 4 2 2 2" xfId="37229" xr:uid="{EC867EF8-078B-43A3-AB64-582D363DDE36}"/>
    <cellStyle name="เครื่องหมายจุลภาค 4 2 2 2 2" xfId="37230" xr:uid="{90E5BC9F-3870-4AED-9B85-D12714729DD8}"/>
    <cellStyle name="เครื่องหมายจุลภาค 4 2 2 3" xfId="37231" xr:uid="{F3684743-877A-48C7-890C-B515775240B5}"/>
    <cellStyle name="เครื่องหมายจุลภาค 4 2 3" xfId="37232" xr:uid="{703C4959-C187-44EE-842F-8FC841B651A7}"/>
    <cellStyle name="เครื่องหมายจุลภาค 4 2 3 2" xfId="37233" xr:uid="{ECB1BC9A-D5F1-445F-9F1D-4B2DA17D6134}"/>
    <cellStyle name="เครื่องหมายจุลภาค 4 2 4" xfId="37234" xr:uid="{3211B318-3E11-447F-B0B9-5976E7E79016}"/>
    <cellStyle name="เครื่องหมายจุลภาค 4 3" xfId="37235" xr:uid="{713DC752-F0FD-4231-B4ED-D762F38EE471}"/>
    <cellStyle name="เครื่องหมายจุลภาค 4 3 2" xfId="37236" xr:uid="{BEC458E2-78A1-4C36-B457-282D406341C6}"/>
    <cellStyle name="เครื่องหมายจุลภาค 4 3 2 2" xfId="37237" xr:uid="{D922DD9E-CB22-4A16-BE9C-65E8EDC779ED}"/>
    <cellStyle name="เครื่องหมายจุลภาค 4 3 2 2 2" xfId="37238" xr:uid="{E627E8CB-277F-4F09-8E87-5A04BAA10E6E}"/>
    <cellStyle name="เครื่องหมายจุลภาค 4 3 2 3" xfId="37239" xr:uid="{404222AB-77DD-4E57-A706-A4C7C52C44F9}"/>
    <cellStyle name="เครื่องหมายจุลภาค 4 3 3" xfId="37240" xr:uid="{A8174D8D-0638-4F2C-86F8-7CBF8B65C5EE}"/>
    <cellStyle name="เครื่องหมายจุลภาค 4 3 3 2" xfId="37241" xr:uid="{BC36FADD-05FC-4844-877F-42C9AC4FC951}"/>
    <cellStyle name="เครื่องหมายจุลภาค 4 3 4" xfId="37242" xr:uid="{42292368-98F6-44F3-96F2-700DE5E2483F}"/>
    <cellStyle name="เครื่องหมายจุลภาค 4 4" xfId="37243" xr:uid="{14DC9D52-2876-4E3C-8258-00D8B150D86E}"/>
    <cellStyle name="เครื่องหมายจุลภาค 4 4 2" xfId="37244" xr:uid="{B6B95BBD-BECB-4807-8445-FA3906332E0F}"/>
    <cellStyle name="เครื่องหมายจุลภาค 4 5" xfId="37245" xr:uid="{874453D6-E21A-4077-8D38-58AD90FB8291}"/>
    <cellStyle name="เครื่องหมายจุลภาค 4 5 2" xfId="37246" xr:uid="{8BCA2DC6-13C5-420D-B2CF-5F2E60889ADF}"/>
    <cellStyle name="เครื่องหมายจุลภาค 4 5 2 2" xfId="37247" xr:uid="{33780417-A79A-4CA4-86B3-11DF7E938AC8}"/>
    <cellStyle name="เครื่องหมายจุลภาค 4 5 2 2 2" xfId="37248" xr:uid="{20FAD2B7-5CF6-4D9B-A2BE-79DEA4C3A70F}"/>
    <cellStyle name="เครื่องหมายจุลภาค 4 5 2 2 2 2" xfId="37249" xr:uid="{9BEDAA74-CA4A-4D2A-B51C-CECEBA5CB3A5}"/>
    <cellStyle name="เครื่องหมายจุลภาค 4 5 2 2 2 2 2" xfId="37250" xr:uid="{DE73A321-295D-40D7-8360-89AA6230EE23}"/>
    <cellStyle name="เครื่องหมายจุลภาค 4 5 2 2 2 3" xfId="37251" xr:uid="{38AFABE5-EAB1-41EA-BA13-63160F5E5D90}"/>
    <cellStyle name="เครื่องหมายจุลภาค 4 5 2 2 3" xfId="37252" xr:uid="{E83A128A-1681-48F7-B0B7-D5E00DEAB2D9}"/>
    <cellStyle name="เครื่องหมายจุลภาค 4 5 2 2 3 2" xfId="37253" xr:uid="{5B6497B3-8C3F-42C6-AFA1-121177374728}"/>
    <cellStyle name="เครื่องหมายจุลภาค 4 5 2 2 4" xfId="37254" xr:uid="{BA66CA16-E684-410E-B65C-EFD3D3BBD9ED}"/>
    <cellStyle name="เครื่องหมายจุลภาค 4 5 2 3" xfId="37255" xr:uid="{3675F07A-2236-458C-B7DE-52CA9B9BE3CE}"/>
    <cellStyle name="เครื่องหมายจุลภาค 4 5 2 3 2" xfId="37256" xr:uid="{97B809ED-6433-4D3F-AFC2-0368D2857AAE}"/>
    <cellStyle name="เครื่องหมายจุลภาค 4 5 2 3 2 2" xfId="37257" xr:uid="{8A2695C9-059C-429B-8DC6-EA4C35AF2CFE}"/>
    <cellStyle name="เครื่องหมายจุลภาค 4 5 2 3 3" xfId="37258" xr:uid="{CDB3968F-1D2A-48F1-90D6-BF505478B79C}"/>
    <cellStyle name="เครื่องหมายจุลภาค 4 5 2 4" xfId="37259" xr:uid="{77DF1834-2DAA-4E37-A22D-D8CA4915D20D}"/>
    <cellStyle name="เครื่องหมายจุลภาค 4 5 2 4 2" xfId="37260" xr:uid="{54ECB28A-AB34-49B5-8DAF-C43F4A4A1F08}"/>
    <cellStyle name="เครื่องหมายจุลภาค 4 5 2 5" xfId="37261" xr:uid="{948E3E83-1A5E-460B-9061-517C8D480F40}"/>
    <cellStyle name="เครื่องหมายจุลภาค 4 5 3" xfId="37262" xr:uid="{969198BE-C038-433D-8B20-AA1D2387D9D6}"/>
    <cellStyle name="เครื่องหมายจุลภาค 4 5 3 2" xfId="37263" xr:uid="{6C09250D-BA72-4B68-B460-DC7D4AF3FFDE}"/>
    <cellStyle name="เครื่องหมายจุลภาค 4 5 3 2 2" xfId="37264" xr:uid="{74391AD3-1C0F-4C4E-B234-49D8538D3FE6}"/>
    <cellStyle name="เครื่องหมายจุลภาค 4 5 3 2 2 2" xfId="37265" xr:uid="{567B9F64-C26E-48B8-AF2A-EE3EE2487861}"/>
    <cellStyle name="เครื่องหมายจุลภาค 4 5 3 2 3" xfId="37266" xr:uid="{A1658945-EA7C-48A4-AA9B-F97D94A3A670}"/>
    <cellStyle name="เครื่องหมายจุลภาค 4 5 3 3" xfId="37267" xr:uid="{A85E5F4D-E852-465C-9870-053E0E64FA3A}"/>
    <cellStyle name="เครื่องหมายจุลภาค 4 5 3 3 2" xfId="37268" xr:uid="{A12E6802-F4BF-4C28-AFF0-3CC737B87335}"/>
    <cellStyle name="เครื่องหมายจุลภาค 4 5 3 4" xfId="37269" xr:uid="{C191C9DE-BE8F-4591-910A-4BDE23F9FBA9}"/>
    <cellStyle name="เครื่องหมายจุลภาค 4 5 4" xfId="37270" xr:uid="{5931CA94-0AE6-435B-A53D-20742012F41E}"/>
    <cellStyle name="เครื่องหมายจุลภาค 4 5 4 2" xfId="37271" xr:uid="{ADC5B95F-A7BD-4AF5-A5F8-A669EA834F96}"/>
    <cellStyle name="เครื่องหมายจุลภาค 4 5 4 2 2" xfId="37272" xr:uid="{1AA35F9A-38DA-4A89-AED9-99ECB8EE32AA}"/>
    <cellStyle name="เครื่องหมายจุลภาค 4 5 4 3" xfId="37273" xr:uid="{0D807BEC-10EB-44C5-8298-C6AA17D1BF31}"/>
    <cellStyle name="เครื่องหมายจุลภาค 4 5 5" xfId="37274" xr:uid="{9D3FFD6E-7917-46AD-9743-4B0CF97B9744}"/>
    <cellStyle name="เครื่องหมายจุลภาค 4 5 5 2" xfId="37275" xr:uid="{0230B9B9-BD54-4151-AC55-2104E0E3AB90}"/>
    <cellStyle name="เครื่องหมายจุลภาค 4 5 6" xfId="37276" xr:uid="{2453BDD2-3253-4E22-9808-032E4262DD68}"/>
    <cellStyle name="เครื่องหมายจุลภาค 4 6" xfId="37277" xr:uid="{88F717F8-A902-40B8-9EE2-CB5FA4AD3DE3}"/>
    <cellStyle name="เครื่องหมายจุลภาค 4 6 2" xfId="37278" xr:uid="{C58D9BE1-B6DF-49C3-BFF2-AD8BD9F168C6}"/>
    <cellStyle name="เครื่องหมายจุลภาค 4 7" xfId="37279" xr:uid="{C32DED8C-289A-45D1-ABC1-A76FBBA33890}"/>
    <cellStyle name="เครื่องหมายจุลภาค 4 8" xfId="3166" xr:uid="{EC9468C2-EF20-48BA-9D6C-C54805E8F336}"/>
    <cellStyle name="เครื่องหมายจุลภาค 5" xfId="164" xr:uid="{D3905CD4-2EC1-4F4F-AE83-D5CC7D350892}"/>
    <cellStyle name="เครื่องหมายจุลภาค 5 2" xfId="37280" xr:uid="{36257F3C-33AF-4CD4-A9DF-DCA10050F22F}"/>
    <cellStyle name="เครื่องหมายจุลภาค 5 2 2" xfId="37281" xr:uid="{6A6EA79C-9D44-4F30-951C-135AC62B4202}"/>
    <cellStyle name="เครื่องหมายจุลภาค 5 2 2 2" xfId="37282" xr:uid="{5966B83D-9F72-4745-929C-CDC0D8FA3A08}"/>
    <cellStyle name="เครื่องหมายจุลภาค 5 2 3" xfId="37283" xr:uid="{F0608F50-38EC-41B6-9F30-8FB0FC2D17AE}"/>
    <cellStyle name="เครื่องหมายจุลภาค 5 3" xfId="37284" xr:uid="{81CF60D3-363C-443C-B774-7542CA1BC409}"/>
    <cellStyle name="เครื่องหมายจุลภาค 5 3 2" xfId="37285" xr:uid="{FA637EE4-E84C-4B9C-9A9C-6F1B294A5E4F}"/>
    <cellStyle name="เครื่องหมายจุลภาค 5 3 2 2" xfId="37286" xr:uid="{3AB1D180-6BE0-4C7B-880F-DAFF89ACE49C}"/>
    <cellStyle name="เครื่องหมายจุลภาค 5 3 2 2 2" xfId="37287" xr:uid="{F31314BF-7AC7-4F42-9C6C-3EBDF196E0A5}"/>
    <cellStyle name="เครื่องหมายจุลภาค 5 3 2 2 2 2" xfId="37288" xr:uid="{D4BD9631-BA3F-4B7F-B856-D914B69A4BEF}"/>
    <cellStyle name="เครื่องหมายจุลภาค 5 3 2 2 3" xfId="37289" xr:uid="{BC147A45-9FB0-4AAA-8FF2-4B0E1325C877}"/>
    <cellStyle name="เครื่องหมายจุลภาค 5 3 2 3" xfId="37290" xr:uid="{64CFC874-A8F6-4D1A-8429-C6986B28E0D1}"/>
    <cellStyle name="เครื่องหมายจุลภาค 5 3 2 3 2" xfId="37291" xr:uid="{432476DA-DC15-44D6-8C85-7C839DFB7AA8}"/>
    <cellStyle name="เครื่องหมายจุลภาค 5 3 2 4" xfId="37292" xr:uid="{4AE4295D-E87A-4BE0-B3F8-6E6CBCD1E53C}"/>
    <cellStyle name="เครื่องหมายจุลภาค 5 3 3" xfId="37293" xr:uid="{515DBA6A-6EC4-4006-8D0C-E6FB8D13EF51}"/>
    <cellStyle name="เครื่องหมายจุลภาค 5 3 3 2" xfId="37294" xr:uid="{042903BA-7DD8-4C3D-986D-EFF046EC8C53}"/>
    <cellStyle name="เครื่องหมายจุลภาค 5 3 3 2 2" xfId="37295" xr:uid="{7E0008DE-551F-4C12-9008-E51916991B5D}"/>
    <cellStyle name="เครื่องหมายจุลภาค 5 3 3 3" xfId="37296" xr:uid="{04CB411E-513B-4962-A687-BEDF5AAF3EBD}"/>
    <cellStyle name="เครื่องหมายจุลภาค 5 3 4" xfId="37297" xr:uid="{78A83EC4-3B72-4943-963D-88B4A14F18B9}"/>
    <cellStyle name="เครื่องหมายจุลภาค 5 3 4 2" xfId="37298" xr:uid="{217D5DF1-9782-4CDA-B860-AACF1421DD23}"/>
    <cellStyle name="เครื่องหมายจุลภาค 5 3 5" xfId="37299" xr:uid="{A913D5D2-883C-413E-BDA2-99F6ED5B063E}"/>
    <cellStyle name="เครื่องหมายจุลภาค 5 4" xfId="37300" xr:uid="{D7D58C94-404B-4C3D-A233-D33AB20FC9A4}"/>
    <cellStyle name="เครื่องหมายจุลภาค 5 4 2" xfId="37301" xr:uid="{BEFB1D67-F06E-4444-B56A-AB353AECC731}"/>
    <cellStyle name="เครื่องหมายจุลภาค 5 4 2 2" xfId="37302" xr:uid="{CD855CA6-27C9-403C-94DB-663BAB901FF3}"/>
    <cellStyle name="เครื่องหมายจุลภาค 5 4 2 2 2" xfId="37303" xr:uid="{DE976E34-C6AA-466C-B757-CE0A55DB456D}"/>
    <cellStyle name="เครื่องหมายจุลภาค 5 4 2 3" xfId="37304" xr:uid="{F76817F2-2D48-4578-B485-9E5F9E179803}"/>
    <cellStyle name="เครื่องหมายจุลภาค 5 4 3" xfId="37305" xr:uid="{8CB3E1AA-FBDB-49CF-9A4C-A84E80A7244D}"/>
    <cellStyle name="เครื่องหมายจุลภาค 5 4 3 2" xfId="37306" xr:uid="{C273FC5D-0DD1-4CE8-8A80-FA1B7837AB0A}"/>
    <cellStyle name="เครื่องหมายจุลภาค 5 4 4" xfId="37307" xr:uid="{90AF0F0A-8F1D-4825-8FC3-63E30DB8DD87}"/>
    <cellStyle name="เครื่องหมายจุลภาค 5 5" xfId="37308" xr:uid="{006F1FFB-EAEC-429D-BF91-2113F6AC6079}"/>
    <cellStyle name="เครื่องหมายจุลภาค 5 5 2" xfId="37309" xr:uid="{2E508957-BF1A-403B-BDBA-CE3D5D52A068}"/>
    <cellStyle name="เครื่องหมายจุลภาค 5 5 2 2" xfId="37310" xr:uid="{631831F5-E797-4FB3-8B11-FC0C45886EE0}"/>
    <cellStyle name="เครื่องหมายจุลภาค 5 5 3" xfId="37311" xr:uid="{1A68DF68-4A34-4FFD-BB8F-B36D0C39B490}"/>
    <cellStyle name="เครื่องหมายจุลภาค 5 6" xfId="37312" xr:uid="{1364572F-8EB3-4551-B717-BFA3300D5B2D}"/>
    <cellStyle name="เครื่องหมายจุลภาค 5 6 2" xfId="37313" xr:uid="{DBD2E807-72F8-4434-8D9E-D605B9E5D535}"/>
    <cellStyle name="เครื่องหมายจุลภาค 5 7" xfId="37314" xr:uid="{D9D12B7E-D2C9-4ECD-9C5C-3F38F94D375C}"/>
    <cellStyle name="เครื่องหมายจุลภาค 5 8" xfId="3167" xr:uid="{8D1B05C9-ADEF-401A-9174-667D2E26B8F7}"/>
    <cellStyle name="เครื่องหมายจุลภาค 6" xfId="165" xr:uid="{E2169A43-890F-40E2-A38B-99000C4D37E1}"/>
    <cellStyle name="เครื่องหมายจุลภาค 6 2" xfId="37315" xr:uid="{2A2F8917-45F3-4706-B6A6-4800ED2D2E7E}"/>
    <cellStyle name="เครื่องหมายจุลภาค 6 3" xfId="37316" xr:uid="{AF728456-ADF5-4590-8979-522500067C54}"/>
    <cellStyle name="เครื่องหมายจุลภาค 6 3 2" xfId="37317" xr:uid="{3BE09721-CDF7-43D5-B90F-68EEFCEAB0F6}"/>
    <cellStyle name="เครื่องหมายจุลภาค 6 4" xfId="37318" xr:uid="{20FB0ADB-212B-4606-8E18-5CC5BFBF7D3F}"/>
    <cellStyle name="เครื่องหมายจุลภาค 6 5" xfId="3168" xr:uid="{499BA207-7106-401F-8CC2-654178DC9ACF}"/>
    <cellStyle name="เครื่องหมายจุลภาค 7" xfId="2673" xr:uid="{A3CBA13D-DE34-442A-B47A-7945B76BB251}"/>
    <cellStyle name="เครื่องหมายจุลภาค 7 2" xfId="37319" xr:uid="{47DA1EA7-63BD-4AC0-8B12-3B69597B4E0A}"/>
    <cellStyle name="เครื่องหมายจุลภาค 7 2 2" xfId="37320" xr:uid="{303244A1-4E49-4036-9E6F-2AFEC711EAE5}"/>
    <cellStyle name="เครื่องหมายจุลภาค 7 3" xfId="37321" xr:uid="{073271BF-1099-4039-8548-4C8875D0435B}"/>
    <cellStyle name="เครื่องหมายจุลภาค 8" xfId="2674" xr:uid="{5C2E4D22-543D-477B-AE3D-4F0C8B3E1017}"/>
    <cellStyle name="เครื่องหมายจุลภาค 8 2" xfId="37322" xr:uid="{D6139AC0-1EA8-4526-BC8E-1C192E2F2B80}"/>
    <cellStyle name="เครื่องหมายจุลภาค 8 2 2" xfId="37323" xr:uid="{58248190-B27E-4B5E-BFF4-D461D8C67954}"/>
    <cellStyle name="เครื่องหมายจุลภาค 8 3" xfId="37324" xr:uid="{67AA8AC7-4E53-42E8-8ACC-ECF8709211C5}"/>
    <cellStyle name="เครื่องหมายจุลภาค 9" xfId="2675" xr:uid="{109BF757-F67E-43CD-877E-C15958533009}"/>
    <cellStyle name="เครื่องหมายจุลภาค 9 2" xfId="2676" xr:uid="{47523D76-53ED-43B9-8280-2216D0B930E2}"/>
    <cellStyle name="เครื่องหมายจุลภาค 9 2 2" xfId="37325" xr:uid="{7BFDDC2F-FE52-4094-86B9-418C843DD8C3}"/>
    <cellStyle name="เครื่องหมายจุลภาค 9 2 2 2" xfId="37326" xr:uid="{4C7A950A-2D61-40A4-A816-31867F85128F}"/>
    <cellStyle name="เครื่องหมายจุลภาค 9 2 3" xfId="37327" xr:uid="{679BE137-40BC-4A2B-B7B7-E9BB93DA1F8A}"/>
    <cellStyle name="เครื่องหมายจุลภาค 9 3" xfId="37328" xr:uid="{B6F0D7B2-B08F-4D31-83A1-03142A7BF0CE}"/>
    <cellStyle name="เครื่องหมายจุลภาค 9 3 2" xfId="37329" xr:uid="{7651DBC4-F761-4820-AC61-C7115F23F094}"/>
    <cellStyle name="เครื่องหมายจุลภาค 9 4" xfId="37330" xr:uid="{FD92EBD1-5D85-4DCC-A834-264D78DB011E}"/>
    <cellStyle name="เครื่องหมายจุลภาค_(REVISED RM.)Inventory Turnover  PF2007 (Jan07-Jan08)" xfId="437" xr:uid="{35285C7C-FCAF-4724-B23D-1350827ACB92}"/>
    <cellStyle name="เครื่องหมายสกุลเงิน [0]_CR-GL" xfId="2677" xr:uid="{6C7AC935-4133-42DA-8F84-1799471C6C99}"/>
    <cellStyle name="เครื่องหมายสกุลเงิน 2" xfId="37331" xr:uid="{12479E4A-6C05-4E27-9934-8FB23C89BF39}"/>
    <cellStyle name="เครื่องหมายสกุลเงิน_CR-GL" xfId="2678" xr:uid="{A69E1D83-9CC4-465C-8884-CADA35F9028A}"/>
    <cellStyle name="เชื่อมโยงหลายมิติ" xfId="21" xr:uid="{7FFB72B2-C5D7-411D-BD04-C53A19DBB591}"/>
    <cellStyle name="เชื่อมโยงหลายมิติ 2" xfId="436" xr:uid="{87C353D8-0440-4DE3-94AF-C294B75B33A6}"/>
    <cellStyle name="เชื่อมโยงหลายมิติ 2 2" xfId="37639" xr:uid="{74ACB4E6-62FB-40AB-8BAB-CCB919A6482A}"/>
    <cellStyle name="เชื่อมโยงหลายมิติ 3" xfId="3171" xr:uid="{C8F30BEA-AC1A-4571-B2B6-8345F9BC3AC6}"/>
    <cellStyle name="เซลล์ตรวจสอบ" xfId="166" xr:uid="{649646C3-382E-4BB6-9CCF-EA85BE9E1DC9}"/>
    <cellStyle name="เซลล์ตรวจสอบ 2" xfId="305" xr:uid="{187728F1-B7DF-445C-8D40-C4AF1F240C6D}"/>
    <cellStyle name="เซลล์ตรวจสอบ 2 2" xfId="37640" xr:uid="{698A46AE-5EA1-46BA-95A1-EB0B27171F2E}"/>
    <cellStyle name="เซลล์ตรวจสอบ 3" xfId="3172" xr:uid="{ED0F4554-47E4-441D-8F1F-2F6B33C7E01B}"/>
    <cellStyle name="เซลล์ที่มีการเชื่อมโยง" xfId="167" xr:uid="{D7B6495F-F421-406D-A4EA-A127D92E01F9}"/>
    <cellStyle name="เซลล์ที่มีการเชื่อมโยง 2" xfId="306" xr:uid="{F254DD0B-5C79-4EFC-968D-D1F5820AB27D}"/>
    <cellStyle name="เซลล์ที่มีการเชื่อมโยง 2 2" xfId="37641" xr:uid="{F64A7FBA-9E0E-4D6F-AF8E-87F8CBDF75DE}"/>
    <cellStyle name="เซลล์ที่มีการเชื่อมโยง 3" xfId="3173" xr:uid="{624D16AE-71A3-45FF-B407-CBBC49C5110B}"/>
    <cellStyle name="เปอร์เซ็นต์ 2" xfId="2679" xr:uid="{6FE6C8D6-4C1D-4664-BD4F-B49DDD8B21F8}"/>
    <cellStyle name="เปอร์เซ็นต์ 2 2" xfId="2819" xr:uid="{A58838A4-2151-4D2A-875B-DAA78C222272}"/>
    <cellStyle name="เปอร์เซ็นต์ 2 2 2" xfId="37466" xr:uid="{FF6566F2-2BA5-4EAF-80BB-22951DA3BFB7}"/>
    <cellStyle name="เปอร์เซ็นต์ 2 2 2 2" xfId="37467" xr:uid="{0A7913C9-6D5D-42D1-92EE-A20B9F3E54C0}"/>
    <cellStyle name="เปอร์เซ็นต์ 2 2 3" xfId="37468" xr:uid="{C8B2CC75-9E35-493F-9D23-2E1B5BC2ED60}"/>
    <cellStyle name="เปอร์เซ็นต์ 2 2 4" xfId="37465" xr:uid="{7F1F95DB-6ECA-41F3-A98F-BCE35B8E2F8E}"/>
    <cellStyle name="เปอร์เซ็นต์ 2 3" xfId="2839" xr:uid="{4309E6AF-C449-486B-B9A8-73A28106A00E}"/>
    <cellStyle name="เปอร์เซ็นต์ 2 3 2" xfId="37470" xr:uid="{62D5D6AB-0D84-41E7-8D3C-0C5D32E9AAAA}"/>
    <cellStyle name="เปอร์เซ็นต์ 2 3 3" xfId="37469" xr:uid="{941BE02D-4FBA-43FC-8C1E-3C7DB5B4F330}"/>
    <cellStyle name="เปอร์เซ็นต์ 2 4" xfId="37471" xr:uid="{96996B6D-34D9-4640-8FD5-446752F6C983}"/>
    <cellStyle name="เปอร์เซ็นต์ 3" xfId="2680" xr:uid="{C51570B2-45D9-4E8C-8474-3AA1A673FFBF}"/>
    <cellStyle name="เปอร์เซ็นต์ 3 2" xfId="37472" xr:uid="{8791A894-3322-4297-983B-41C62C988D61}"/>
    <cellStyle name="เปอร์เซ็นต์ 3 2 2" xfId="37473" xr:uid="{51F7A0D2-5DBA-4A54-9A8C-B229AF697D1E}"/>
    <cellStyle name="เปอร์เซ็นต์ 3 3" xfId="37474" xr:uid="{E8EC87BC-6160-414A-9A03-E82BEACA120C}"/>
    <cellStyle name="เปอร์เซ็นต์ 4" xfId="2681" xr:uid="{CE52E4FE-348A-4FE3-AB7A-705820E8BCEA}"/>
    <cellStyle name="เปอร์เซ็นต์ 4 2" xfId="37475" xr:uid="{70384F14-BC03-423F-A02D-9A50E0D16D23}"/>
    <cellStyle name="เปอร์เซ็นต์ 4 2 2" xfId="37476" xr:uid="{60894790-7040-4AA3-80CA-4396342D5EA5}"/>
    <cellStyle name="เปอร์เซ็นต์ 4 3" xfId="37477" xr:uid="{732C7B14-E774-4C19-A79A-4C1B4E2B0AD1}"/>
    <cellStyle name="เปอร์เซ็นต์ 5" xfId="2682" xr:uid="{941EC874-F5AC-413C-ACA7-F6B60F423EA3}"/>
    <cellStyle name="เปอร์เซ็นต์ 5 2" xfId="37478" xr:uid="{F67B71E4-61E9-4129-896B-53202BB8895F}"/>
    <cellStyle name="เปอร์เซ็นต์ 5 2 2" xfId="37479" xr:uid="{72E08333-D5AF-4224-BB90-516D87EA92DE}"/>
    <cellStyle name="เปอร์เซ็นต์ 5 3" xfId="37480" xr:uid="{8C2613F0-C28C-4412-A6DF-83ED3E5E4F57}"/>
    <cellStyle name="เส้นขอบขวา" xfId="37509" xr:uid="{8C37C476-E1D6-4D64-898B-DFF338A6A0C0}"/>
    <cellStyle name="แย่" xfId="168" xr:uid="{5A573B6B-5065-4A5C-8589-1D65F064F446}"/>
    <cellStyle name="แย่ 2" xfId="307" xr:uid="{797E6304-902F-4668-9875-075507CFF0FB}"/>
    <cellStyle name="แย่ 2 2" xfId="37487" xr:uid="{F25B42BC-ACDA-4E40-9087-4385FFDBB4BE}"/>
    <cellStyle name="แย่ 2 3" xfId="37486" xr:uid="{B8B2FB51-1AAB-49B6-858B-9045E82D8E32}"/>
    <cellStyle name="แย่ 3" xfId="3182" xr:uid="{25F9D3FA-93EC-4B6C-9DC5-376FAED10B67}"/>
    <cellStyle name="แสดงผล" xfId="169" xr:uid="{43A8F27B-937D-4D6B-B60E-7866523EEFA8}"/>
    <cellStyle name="แสดงผล 2" xfId="308" xr:uid="{2DA8C91F-CCDA-48A5-B5BD-A127C94CB9EF}"/>
    <cellStyle name="แสดงผล 2 2" xfId="37510" xr:uid="{2F80F128-BD64-4695-A852-E02197ACD29B}"/>
    <cellStyle name="แสดงผล 2 2 2" xfId="37511" xr:uid="{DD0A1B3A-3FEA-4EB5-B3D5-632848E35305}"/>
    <cellStyle name="แสดงผล 2 2 3" xfId="38076" xr:uid="{D7C72B29-6DCE-4839-9619-43A9EC2DFD20}"/>
    <cellStyle name="แสดงผล 2 3" xfId="37512" xr:uid="{6341D408-458B-473B-A943-83CF628A17C0}"/>
    <cellStyle name="แสดงผล 2 3 2" xfId="38293" xr:uid="{3FC06BB9-E16C-4FC5-B395-EDBF6CF2F9FF}"/>
    <cellStyle name="แสดงผล 2 4" xfId="3192" xr:uid="{8F453B4D-8300-45B5-A9A2-8072176B5BF4}"/>
    <cellStyle name="แสดงผล 2 5" xfId="37738" xr:uid="{69894BF4-BEB0-43BC-908F-1585FC984FC3}"/>
    <cellStyle name="แสดงผล 3" xfId="37513" xr:uid="{41C19EF3-0531-4AC7-8D6A-27D47C9FB70D}"/>
    <cellStyle name="แสดงผล 3 2" xfId="37514" xr:uid="{F00E5A20-B961-4A76-9BE8-B170A93EA87D}"/>
    <cellStyle name="แสดงผล 3 3" xfId="38055" xr:uid="{A87463AC-376E-42D6-BEB6-54D5680DE3E5}"/>
    <cellStyle name="แสดงผล 4" xfId="3191" xr:uid="{291A8831-4D8E-4352-8294-D14AEDE956CE}"/>
    <cellStyle name="แสดงผล 4 2" xfId="38298" xr:uid="{40A3E280-7ACD-4B5C-8715-B8879D001C21}"/>
    <cellStyle name="แสดงผล 5" xfId="37719" xr:uid="{34AE245A-F714-4A8C-9681-A87E4A6B8686}"/>
    <cellStyle name="แสดงผล_MME_WP_Q1'10_FRI" xfId="2683" xr:uid="{E46C33D3-44A6-473E-95C7-38D5A1F7E640}"/>
    <cellStyle name="การคำนวณ" xfId="170" xr:uid="{26278DC3-3DC2-4327-8C37-66436B24A374}"/>
    <cellStyle name="การคำนวณ 2" xfId="309" xr:uid="{873EFBCF-8720-4BA8-B485-54709152572B}"/>
    <cellStyle name="การคำนวณ 2 2" xfId="37184" xr:uid="{66E1C5A0-10FA-400A-BA51-9FBF1A977FD5}"/>
    <cellStyle name="การคำนวณ 2 2 2" xfId="37185" xr:uid="{DF7EA7E0-459B-4B82-9381-0213E2AC3D2F}"/>
    <cellStyle name="การคำนวณ 2 2 3" xfId="38077" xr:uid="{1A0FD880-02A5-43C1-95B3-7BB95F68DB62}"/>
    <cellStyle name="การคำนวณ 2 3" xfId="37186" xr:uid="{7899BC5F-7CCC-461B-865C-EEFF0F5CECCB}"/>
    <cellStyle name="การคำนวณ 2 3 2" xfId="38292" xr:uid="{68DD710B-A5E9-41D8-B1A6-FDF101A40BE2}"/>
    <cellStyle name="การคำนวณ 2 4" xfId="3163" xr:uid="{2EA7617A-83A7-4337-84BD-2890ADDF3D3A}"/>
    <cellStyle name="การคำนวณ 2 5" xfId="37739" xr:uid="{1FCD5D54-F650-4E84-8A48-4CC68404EBDE}"/>
    <cellStyle name="การคำนวณ 3" xfId="37187" xr:uid="{C0B9ED8C-FA84-4EBB-B4AB-B112732AEDF2}"/>
    <cellStyle name="การคำนวณ 3 2" xfId="37188" xr:uid="{8B91C4BF-D0A5-4BF1-BCF6-F00B9DBC8990}"/>
    <cellStyle name="การคำนวณ 3 3" xfId="38056" xr:uid="{A647757B-5740-454D-A7F1-62D249ECEF96}"/>
    <cellStyle name="การคำนวณ 4" xfId="3162" xr:uid="{32918A6D-4101-4C7E-85B6-CD87B03FB9E2}"/>
    <cellStyle name="การคำนวณ 4 2" xfId="38297" xr:uid="{36D61292-A645-4B30-8D34-E30CC6F1A7DE}"/>
    <cellStyle name="การคำนวณ 5" xfId="37720" xr:uid="{F1828489-0CB9-486B-B782-42071268948B}"/>
    <cellStyle name="การคำนวณ_MME_WP_Q1'10_FRI" xfId="2684" xr:uid="{09D80D4C-BEE9-4921-908B-E9F3911EF0DB}"/>
    <cellStyle name="–ข’่`" xfId="37189" xr:uid="{9F888CB5-C5AB-462F-A177-FB6633F65C74}"/>
    <cellStyle name="ข้อความเตือน" xfId="171" xr:uid="{6482D101-0A20-4882-AD32-A9FA68DD1BB1}"/>
    <cellStyle name="ข้อความเตือน 2" xfId="310" xr:uid="{8EEF26AB-6B26-43BE-8041-40CF6D0F4D10}"/>
    <cellStyle name="ข้อความเตือน 2 2" xfId="37191" xr:uid="{43BA6D2F-C02E-45A8-B954-2E96720B5EE4}"/>
    <cellStyle name="ข้อความเตือน 2 3" xfId="37190" xr:uid="{296234FC-7308-408A-A316-8177FAEA6933}"/>
    <cellStyle name="ข้อความเตือน 3" xfId="3164" xr:uid="{4E3E4FF3-0EBB-436C-8943-A8B17182F0D5}"/>
    <cellStyle name="ข้อความอธิบาย" xfId="172" xr:uid="{74ECE2A9-F9FB-4A9B-9F25-2CF5156082EE}"/>
    <cellStyle name="ข้อความอธิบาย 2" xfId="311" xr:uid="{52C4DFA8-6C33-4E8C-AB04-D40F9730024B}"/>
    <cellStyle name="ข้อความอธิบาย 2 2" xfId="37193" xr:uid="{04CA0200-E685-48DE-AF64-15A53A18689B}"/>
    <cellStyle name="ข้อความอธิบาย 2 3" xfId="37192" xr:uid="{668013AB-15B6-4A5D-BB66-E0C714CEC4D0}"/>
    <cellStyle name="ข้อความอธิบาย 3" xfId="3165" xr:uid="{C4B62E3E-A479-42DE-B88D-D29BDFAC7F02}"/>
    <cellStyle name="ค@ฏ๋_1111D2111DQ2" xfId="2685" xr:uid="{2764E3EF-62B4-44BC-9704-1DF86BF14B62}"/>
    <cellStyle name="คdคภฆ์[0]_1111D2111DQ2" xfId="2686" xr:uid="{445C0BA6-F016-4084-B654-D993D2B719CB}"/>
    <cellStyle name="คdคภฆ์_1111D2111DQ1" xfId="2687" xr:uid="{2AEB597E-301E-4B51-8F6F-ABC010B335E6}"/>
    <cellStyle name="ค่าข้อมูลนำร่อง" xfId="173" xr:uid="{9D9F4696-F845-40EA-BDE4-DAD964AFE3ED}"/>
    <cellStyle name="ช่องข้อมูลของข้อมูลนำร่อง" xfId="174" xr:uid="{B9D62D39-8AEA-4A93-8628-5C26242445AB}"/>
    <cellStyle name="ชื่อเรื่อง" xfId="175" xr:uid="{BFAD352B-2940-47F8-915E-4E60F10348D7}"/>
    <cellStyle name="ชื่อเรื่อง 2" xfId="312" xr:uid="{9F2F805D-C208-4DAA-9108-FB33F6A19CBC}"/>
    <cellStyle name="ชื่อเรื่อง 2 2" xfId="37638" xr:uid="{01878632-DE40-40C5-8D25-68CB8798FDFA}"/>
    <cellStyle name="ชื่อเรื่อง 2 3" xfId="3170" xr:uid="{118BAA96-68EB-4C14-ADDB-2786F32BD7E4}"/>
    <cellStyle name="ชื่อเรื่อง 3" xfId="37332" xr:uid="{817BC48B-4572-4FA6-ADEB-863177EC115C}"/>
    <cellStyle name="ชื่อเรื่อง 3 2" xfId="37333" xr:uid="{2EE61BE1-E23F-4B67-B393-428D0843A8D3}"/>
    <cellStyle name="ชื่อเรื่อง 4" xfId="3169" xr:uid="{D62DECB2-9986-4FE0-852E-9828C12AB186}"/>
    <cellStyle name="ณfน๔ [0]_Book1" xfId="2688" xr:uid="{478ED285-CF4F-4300-862F-409CE1DF93B1}"/>
    <cellStyle name="ณfน๔_Book1" xfId="2689" xr:uid="{38D22E02-BAFD-402F-AAB1-DBCB65D00078}"/>
    <cellStyle name="ดี" xfId="176" xr:uid="{9893237A-D1AC-4CBC-9499-49E23BA5C473}"/>
    <cellStyle name="ดี 2" xfId="313" xr:uid="{131EC645-F5A3-4F26-9EF3-AB3CE96AABB8}"/>
    <cellStyle name="ดี 2 2" xfId="37642" xr:uid="{25102668-FC60-4B63-B7B2-ED019848631C}"/>
    <cellStyle name="ดี 3" xfId="3174" xr:uid="{C4B52360-B4C0-41E9-80FD-3CF24FF9BF6D}"/>
    <cellStyle name="ตามการเชื่อมโยงหลายมิติ" xfId="435" xr:uid="{F02B16B0-EFF5-48E5-B194-B5B568087BC7}"/>
    <cellStyle name="ตามการเชื่อมโยงหลายมิติ 2" xfId="37643" xr:uid="{062AEE23-EB88-48DC-8D00-627D1B053FB3}"/>
    <cellStyle name="ตามการเชื่อมโยงหลายมิติ 3" xfId="3175" xr:uid="{959D7334-6C1E-498D-8960-1C2AEC50F4BB}"/>
    <cellStyle name="น้บะภฒ_95" xfId="2690" xr:uid="{DD23F24E-E3A1-4A35-913E-C40BC699C6F2}"/>
    <cellStyle name="ปกติ 10" xfId="2691" xr:uid="{44776DD2-1DED-448F-A660-6A6C6E63655F}"/>
    <cellStyle name="ปกติ 10 2" xfId="2692" xr:uid="{02A83091-5924-475E-A38F-763086059A7D}"/>
    <cellStyle name="ปกติ 10 2 2" xfId="37334" xr:uid="{E2B88058-DA17-47D6-B284-BDD5E2EBF4A0}"/>
    <cellStyle name="ปกติ 10 2 2 2" xfId="37335" xr:uid="{FF37FA1B-AA81-439C-B625-5D9ABE51525D}"/>
    <cellStyle name="ปกติ 10 2 3" xfId="37336" xr:uid="{FE32F6C1-8D95-4B34-BFC6-20796813985F}"/>
    <cellStyle name="ปกติ 10 3" xfId="37337" xr:uid="{063A3AC4-ADF7-444D-B089-C19829B145B4}"/>
    <cellStyle name="ปกติ 10 3 2" xfId="37338" xr:uid="{25FF1FBC-A118-4562-BEA8-AB273E7D2801}"/>
    <cellStyle name="ปกติ 10 4" xfId="37339" xr:uid="{73D5029D-21FA-4964-948E-BBE73F33DD96}"/>
    <cellStyle name="ปกติ 11" xfId="2693" xr:uid="{ABDEAB80-7795-4DFD-A7C8-41F78979DFA4}"/>
    <cellStyle name="ปกติ 11 2" xfId="37340" xr:uid="{16851704-1CD6-46A0-B862-7F660E0B90C8}"/>
    <cellStyle name="ปกติ 11 2 2" xfId="37341" xr:uid="{6C7F8C33-97D2-4D6C-838D-E634AF760E51}"/>
    <cellStyle name="ปกติ 11 3" xfId="37342" xr:uid="{329F8F4A-8A59-47AB-B11F-CF27D2C53F8C}"/>
    <cellStyle name="ปกติ 12" xfId="2694" xr:uid="{02EFD860-8708-422A-86D0-5D66C72D14EB}"/>
    <cellStyle name="ปกติ 12 2" xfId="37343" xr:uid="{8B74538D-1E74-461E-AF8C-918939D75CA8}"/>
    <cellStyle name="ปกติ 12 2 2" xfId="37344" xr:uid="{15B540C3-A1E5-498C-BFB3-726435F256FC}"/>
    <cellStyle name="ปกติ 12 3" xfId="37345" xr:uid="{1EF86E6A-2A51-42F4-B07C-FEFE68886455}"/>
    <cellStyle name="ปกติ 13" xfId="2695" xr:uid="{063EDC2C-DFA4-4648-B111-DD417A833D0D}"/>
    <cellStyle name="ปกติ 13 2" xfId="37346" xr:uid="{41A53596-B9B5-4FEC-B488-6F8EF0F65E9A}"/>
    <cellStyle name="ปกติ 13 2 2" xfId="37347" xr:uid="{1623EA16-C6D8-4E3D-9B33-EF84208495BF}"/>
    <cellStyle name="ปกติ 13 3" xfId="37348" xr:uid="{0DB469FB-4E1C-4CD5-BDE1-0597B476E516}"/>
    <cellStyle name="ปกติ 14" xfId="2696" xr:uid="{13DB9F74-7867-4FF5-95B2-E2AB0930FC85}"/>
    <cellStyle name="ปกติ 14 2" xfId="37349" xr:uid="{E808F2D4-44B2-4906-9B12-FD7A4FAC223D}"/>
    <cellStyle name="ปกติ 14 2 2" xfId="37350" xr:uid="{C6F291C1-BA4A-45B6-A873-0E2B4059D9E3}"/>
    <cellStyle name="ปกติ 14 3" xfId="37351" xr:uid="{5F2EDF51-8A9A-4068-9261-BDCEF477F9EB}"/>
    <cellStyle name="ปกติ 15" xfId="2697" xr:uid="{EC00DA1E-6918-43E5-944D-645FCC5B4810}"/>
    <cellStyle name="ปกติ 15 2" xfId="37352" xr:uid="{0A47F97A-FCD7-4F66-A104-CF1EF5389D9C}"/>
    <cellStyle name="ปกติ 15 2 2" xfId="37353" xr:uid="{FA32A186-15EC-4D14-9142-C123359B1DF5}"/>
    <cellStyle name="ปกติ 15 3" xfId="37354" xr:uid="{44922238-5330-4D9F-ABAA-BD490CE60AAA}"/>
    <cellStyle name="ปกติ 16" xfId="2698" xr:uid="{13AA010D-6096-48D7-A6FE-AE645D50B2B2}"/>
    <cellStyle name="ปกติ 16 2" xfId="37355" xr:uid="{66472D39-406F-49B9-B43B-139BE04524F9}"/>
    <cellStyle name="ปกติ 16 2 2" xfId="37356" xr:uid="{A9A924BD-CD82-477D-8BC8-98720875B25D}"/>
    <cellStyle name="ปกติ 16 3" xfId="37357" xr:uid="{D92D4D6B-B7AB-4BE4-ACF7-FF1B0EA58B60}"/>
    <cellStyle name="ปกติ 17" xfId="2699" xr:uid="{70FF3774-6D1F-4DE0-A22C-3EB8E09CDCDC}"/>
    <cellStyle name="ปกติ 17 2" xfId="37358" xr:uid="{21858FFC-3B6F-4379-8E23-1996D57CF7A9}"/>
    <cellStyle name="ปกติ 17 2 2" xfId="37359" xr:uid="{AF1C1ED7-09F1-4ED9-B18A-422381773923}"/>
    <cellStyle name="ปกติ 17 3" xfId="37360" xr:uid="{F5594C0A-96C2-469B-8C4A-DC21F5274EF8}"/>
    <cellStyle name="ปกติ 18" xfId="2700" xr:uid="{2B6ADF08-4FEE-4EA7-BBD0-8F25DC4CF048}"/>
    <cellStyle name="ปกติ 18 2" xfId="37361" xr:uid="{43C37911-7E01-4C0D-8A1A-5CEE37F8F905}"/>
    <cellStyle name="ปกติ 18 2 2" xfId="37362" xr:uid="{B9727ECA-35CC-4643-B2D0-7964505E8451}"/>
    <cellStyle name="ปกติ 18 3" xfId="37363" xr:uid="{DCD23760-C218-49EE-9708-7A1366A39208}"/>
    <cellStyle name="ปกติ 19" xfId="2701" xr:uid="{0063EE40-30E0-4786-88B7-120759CC349C}"/>
    <cellStyle name="ปกติ 19 2" xfId="37364" xr:uid="{C1B52ED1-CA55-4861-8602-CD3198D1CA0B}"/>
    <cellStyle name="ปกติ 19 2 2" xfId="37365" xr:uid="{B063F623-9249-47BE-82E7-DF1E757390EB}"/>
    <cellStyle name="ปกติ 19 3" xfId="37366" xr:uid="{44464534-12BA-4B42-88BA-7E6C0E82D312}"/>
    <cellStyle name="ปกติ 2" xfId="177" xr:uid="{C60AC100-93AD-4DBC-84AB-B11AD1FBAF2C}"/>
    <cellStyle name="ปกติ 2 2" xfId="2702" xr:uid="{A7C703A9-A5D9-49DA-BC88-81A9165B104D}"/>
    <cellStyle name="ปกติ 2 2 2" xfId="37367" xr:uid="{D190F01A-C95F-4DE3-8E03-498895C53A78}"/>
    <cellStyle name="ปกติ 2 2 2 2" xfId="37368" xr:uid="{076FA2D3-975C-471C-A21A-6E9F30E6E609}"/>
    <cellStyle name="ปกติ 2 2 3" xfId="37369" xr:uid="{1227241B-0EF7-4A74-91BB-75A90BC40945}"/>
    <cellStyle name="ปกติ 2 3" xfId="2817" xr:uid="{6B1E3B7F-D335-4972-8D07-FE73DB820B37}"/>
    <cellStyle name="ปกติ 2 3 2" xfId="37371" xr:uid="{4E04B1E5-A9E8-4A08-A89D-CC6B2BD61CFA}"/>
    <cellStyle name="ปกติ 2 3 2 2" xfId="37372" xr:uid="{D46408F3-DBBF-4583-B94E-F19A02A132A4}"/>
    <cellStyle name="ปกติ 2 3 3" xfId="37373" xr:uid="{6FF919A1-036A-4C83-B7DC-260F47C84A51}"/>
    <cellStyle name="ปกติ 2 3 4" xfId="37370" xr:uid="{42C18A43-9B78-415A-8521-2243886CB435}"/>
    <cellStyle name="ปกติ 2 3 5" xfId="37721" xr:uid="{28D37A5C-AE0D-4557-8E5C-A927144A9B97}"/>
    <cellStyle name="ปกติ 2 4" xfId="37374" xr:uid="{D0F2734E-648B-42B5-91F3-5BB633AF61C8}"/>
    <cellStyle name="ปกติ 2 4 2" xfId="37375" xr:uid="{AACBD83D-1807-4180-9F1E-6A097E2B9024}"/>
    <cellStyle name="ปกติ 2 5" xfId="37376" xr:uid="{A657FE9E-875E-4FF6-A0EF-F851EAD3EDCF}"/>
    <cellStyle name="ปกติ 2 6" xfId="37377" xr:uid="{34ED0604-BE3F-403A-AC99-62AE09D6D9DD}"/>
    <cellStyle name="ปกติ 2_EPPCO_40_06.30.09" xfId="2703" xr:uid="{6EAD686F-2B45-408C-A5EB-A8ADD8919AA0}"/>
    <cellStyle name="ปกติ 20" xfId="2704" xr:uid="{A711FD82-F493-4249-9872-EA9324664F4B}"/>
    <cellStyle name="ปกติ 20 2" xfId="37378" xr:uid="{8D080212-CBC4-4902-B596-469C8B2EE659}"/>
    <cellStyle name="ปกติ 20 2 2" xfId="37379" xr:uid="{61A77133-C0EB-4309-B5F5-E492A3EE6D00}"/>
    <cellStyle name="ปกติ 20 3" xfId="37380" xr:uid="{B96133AB-4050-4E9E-A038-69DDD3BE28FA}"/>
    <cellStyle name="ปกติ 21" xfId="2705" xr:uid="{17DC25ED-A605-4614-B432-62BA107F9671}"/>
    <cellStyle name="ปกติ 21 2" xfId="2706" xr:uid="{5963BF78-455B-4F33-87F2-0465C2B64B0B}"/>
    <cellStyle name="ปกติ 21 2 2" xfId="37381" xr:uid="{53E4127C-1336-4F2B-9D3C-3F36B364DCAF}"/>
    <cellStyle name="ปกติ 21 2 2 2" xfId="37382" xr:uid="{D5C9E2DA-7361-4C68-9EC5-E9233FAE6402}"/>
    <cellStyle name="ปกติ 21 2 3" xfId="37383" xr:uid="{AB64927D-932E-47D1-9F67-44420CE54829}"/>
    <cellStyle name="ปกติ 21 3" xfId="37384" xr:uid="{72507577-6577-419B-868D-00B1DD3720FC}"/>
    <cellStyle name="ปกติ 21 3 2" xfId="37385" xr:uid="{1EEC6A70-D173-44FF-A050-998DA454104A}"/>
    <cellStyle name="ปกติ 21 4" xfId="37386" xr:uid="{98DCDA14-E3FD-4FA8-BE5E-A82F8B72C0CF}"/>
    <cellStyle name="ปกติ 22" xfId="2707" xr:uid="{0514D910-4A53-4766-A73C-8EC2357A06E0}"/>
    <cellStyle name="ปกติ 22 2" xfId="37387" xr:uid="{167EC82B-8060-431B-B92D-EE73344486E5}"/>
    <cellStyle name="ปกติ 22 2 2" xfId="37388" xr:uid="{DF6537FD-CB7A-49FD-B92B-94900252A38D}"/>
    <cellStyle name="ปกติ 22 3" xfId="37389" xr:uid="{34D32302-5E96-4BBA-98AE-99A7F7F3369D}"/>
    <cellStyle name="ปกติ 23" xfId="2708" xr:uid="{9E98406C-DBBA-4B92-847F-FAA607DFD2FA}"/>
    <cellStyle name="ปกติ 23 2" xfId="37390" xr:uid="{034793D0-3603-47DA-A8C4-A3A55D361521}"/>
    <cellStyle name="ปกติ 23 2 2" xfId="37391" xr:uid="{8FFD60EB-749C-4813-A532-375EBD1B7036}"/>
    <cellStyle name="ปกติ 23 3" xfId="37392" xr:uid="{9B3BC73C-7B5F-4677-8B4B-03358B4D7B25}"/>
    <cellStyle name="ปกติ 24" xfId="2709" xr:uid="{992A05C9-E07D-472C-85F0-DFF239018959}"/>
    <cellStyle name="ปกติ 24 2" xfId="2710" xr:uid="{0C5DA40D-EB49-4C2E-AE92-E5A5BF732B6F}"/>
    <cellStyle name="ปกติ 24 2 2" xfId="37393" xr:uid="{DA64574D-3FCD-4DE8-B9C5-7AE9FF882368}"/>
    <cellStyle name="ปกติ 24 2 2 2" xfId="37394" xr:uid="{609A684B-7EE8-4F2C-A4A2-6CFAEBD9A5B4}"/>
    <cellStyle name="ปกติ 24 2 3" xfId="37395" xr:uid="{36C54FA5-9482-40F0-9A23-1637656D10A3}"/>
    <cellStyle name="ปกติ 24 3" xfId="37396" xr:uid="{64F9E689-C5C2-4C70-BB6D-B9BB18561904}"/>
    <cellStyle name="ปกติ 24 3 2" xfId="37397" xr:uid="{E334A46D-94BE-4CDB-BAAA-15C8725122C5}"/>
    <cellStyle name="ปกติ 24 4" xfId="37398" xr:uid="{55622C1C-9C7B-4197-B00B-1D799C280F14}"/>
    <cellStyle name="ปกติ 25" xfId="2711" xr:uid="{E0870FA3-CB08-41CC-B9A9-B87C595A7A99}"/>
    <cellStyle name="ปกติ 25 2" xfId="37399" xr:uid="{DD3178A8-3760-4DDE-964F-7157288B36F3}"/>
    <cellStyle name="ปกติ 25 2 2" xfId="37400" xr:uid="{7C701B00-DF83-4D36-9E2D-48EA7F060BA4}"/>
    <cellStyle name="ปกติ 25 3" xfId="37401" xr:uid="{79321837-3647-4A0A-A54B-5386DB23A1B8}"/>
    <cellStyle name="ปกติ 26" xfId="2712" xr:uid="{3D8CC882-747B-43FB-AFD6-E7093CF4E8F7}"/>
    <cellStyle name="ปกติ 26 2" xfId="37402" xr:uid="{F23A3852-0C88-47E4-A8F1-2DC9F31341FF}"/>
    <cellStyle name="ปกติ 26 2 2" xfId="37403" xr:uid="{A201A702-EB23-401B-8211-D9FB69572724}"/>
    <cellStyle name="ปกติ 26 3" xfId="37404" xr:uid="{1D2CA090-8BFD-45A4-A84A-D5364D776199}"/>
    <cellStyle name="ปกติ 3" xfId="178" xr:uid="{8A385B34-AC93-4B40-A165-CF0E5AE6C02F}"/>
    <cellStyle name="ปกติ 3 2" xfId="2818" xr:uid="{8280E80F-DA48-4710-9FB9-67AEAF1803A5}"/>
    <cellStyle name="ปกติ 3 2 2" xfId="37406" xr:uid="{E8BA16D7-095A-4FAF-8635-F5144C08AA72}"/>
    <cellStyle name="ปกติ 3 2 3" xfId="37405" xr:uid="{1B2C39DB-0035-478A-BE61-4E9ECE9273FE}"/>
    <cellStyle name="ปกติ 3 3" xfId="2838" xr:uid="{AFB92492-B898-4118-A592-7FDC2024B884}"/>
    <cellStyle name="ปกติ 3 3 2" xfId="37407" xr:uid="{2EAEF2B5-5528-46BC-950F-AF5E51BDF3F4}"/>
    <cellStyle name="ปกติ 3 4" xfId="3176" xr:uid="{32DFC38B-7BCB-412F-B4A7-1D9DFEFE379E}"/>
    <cellStyle name="ปกติ 4" xfId="179" xr:uid="{788D08FB-A2DA-4038-B1FD-F46EDBA3391D}"/>
    <cellStyle name="ปกติ 4 2" xfId="37408" xr:uid="{F025C49E-969E-49CF-A682-0BACA74893CF}"/>
    <cellStyle name="ปกติ 4 2 2" xfId="37409" xr:uid="{567365F8-21B2-4E84-AED1-5678A1E3C353}"/>
    <cellStyle name="ปกติ 4 2 2 2" xfId="37410" xr:uid="{EF805DD1-E62B-4496-A802-FF608EABA97F}"/>
    <cellStyle name="ปกติ 4 2 3" xfId="37411" xr:uid="{E48FA561-DC11-4390-87E0-45DED443CF48}"/>
    <cellStyle name="ปกติ 4 3" xfId="37412" xr:uid="{8172DA82-3E49-436B-A5A6-DFDF265BEACA}"/>
    <cellStyle name="ปกติ 4 3 2" xfId="37413" xr:uid="{3C587D6D-5389-4668-AFE2-9CEACB2ED09E}"/>
    <cellStyle name="ปกติ 4 3 2 2" xfId="37414" xr:uid="{5B8EBC22-B0A6-4878-BE09-0F5E0AC0551C}"/>
    <cellStyle name="ปกติ 4 3 2 2 2" xfId="37415" xr:uid="{C381701E-DC38-4F77-9DED-E7ECB50F9309}"/>
    <cellStyle name="ปกติ 4 3 2 2 2 2" xfId="37416" xr:uid="{F7BBBC97-7212-4494-9B0E-49F1641ACDF0}"/>
    <cellStyle name="ปกติ 4 3 2 2 3" xfId="37417" xr:uid="{380E7446-0969-4600-A4B6-F5C7EFD5BC40}"/>
    <cellStyle name="ปกติ 4 3 2 3" xfId="37418" xr:uid="{7E9F07B6-A7D8-4208-949D-19B94AA88457}"/>
    <cellStyle name="ปกติ 4 3 2 3 2" xfId="37419" xr:uid="{123C6DFF-B343-4748-894A-E16AF5438FBF}"/>
    <cellStyle name="ปกติ 4 3 2 4" xfId="37420" xr:uid="{2BA177FA-4578-47AA-8C66-6A88471C935B}"/>
    <cellStyle name="ปกติ 4 3 3" xfId="37421" xr:uid="{E0F5E4BD-7167-43E9-AA82-AB919C5BAF95}"/>
    <cellStyle name="ปกติ 4 3 3 2" xfId="37422" xr:uid="{E9030D7A-9D29-4898-A558-ADB2814E5F1D}"/>
    <cellStyle name="ปกติ 4 3 3 2 2" xfId="37423" xr:uid="{B8188627-DCE0-4E9E-9ED8-F41728F3D9FC}"/>
    <cellStyle name="ปกติ 4 3 3 3" xfId="37424" xr:uid="{DAFFD22F-B9A6-45EA-9B14-C7ACEAA11FFD}"/>
    <cellStyle name="ปกติ 4 3 4" xfId="37425" xr:uid="{42D09A3B-39EF-451F-95F2-037516CDE986}"/>
    <cellStyle name="ปกติ 4 3 4 2" xfId="37426" xr:uid="{35664B2C-A6A8-476A-9AD3-FB5DE38930C9}"/>
    <cellStyle name="ปกติ 4 3 5" xfId="37427" xr:uid="{6AFEB245-6CC2-488D-B8EA-028B44EFC111}"/>
    <cellStyle name="ปกติ 4 4" xfId="37428" xr:uid="{FDA37967-0650-4FCD-804F-96F6D46122C4}"/>
    <cellStyle name="ปกติ 4 4 2" xfId="37429" xr:uid="{651B6148-73C7-4E2C-B98D-A8A754275F8D}"/>
    <cellStyle name="ปกติ 4 4 2 2" xfId="37430" xr:uid="{AEBBC3BF-84B7-4C42-95E0-6FF50F94F944}"/>
    <cellStyle name="ปกติ 4 4 2 2 2" xfId="37431" xr:uid="{EC94B2DA-5FF0-438F-8CCC-625C38D38084}"/>
    <cellStyle name="ปกติ 4 4 2 3" xfId="37432" xr:uid="{6A1F9A11-BA9E-45F7-830A-E75275B17481}"/>
    <cellStyle name="ปกติ 4 4 3" xfId="37433" xr:uid="{3B45CF15-AFED-4D3A-BB7E-E1B3D0970C9E}"/>
    <cellStyle name="ปกติ 4 4 3 2" xfId="37434" xr:uid="{B43EDDCC-566D-4A27-A3B8-06FBD1785E67}"/>
    <cellStyle name="ปกติ 4 4 4" xfId="37435" xr:uid="{9B951DAE-33D9-4EA8-A890-5954575AF972}"/>
    <cellStyle name="ปกติ 4 5" xfId="37436" xr:uid="{A812DD3D-8D9E-434D-95A8-D0F299C3A93F}"/>
    <cellStyle name="ปกติ 4 5 2" xfId="37437" xr:uid="{0B69A9EF-301C-44AA-808D-EE460FCA6275}"/>
    <cellStyle name="ปกติ 4 5 2 2" xfId="37438" xr:uid="{D2859DB7-C6DA-4D10-816F-3528A08744E5}"/>
    <cellStyle name="ปกติ 4 5 3" xfId="37439" xr:uid="{89C48047-9FDA-4A99-9CF5-D831BD63409E}"/>
    <cellStyle name="ปกติ 4 6" xfId="37440" xr:uid="{C68D1CA5-574F-4F74-9379-CEBA9D662C38}"/>
    <cellStyle name="ปกติ 4 6 2" xfId="37441" xr:uid="{6768739B-9671-48EE-8DFB-E634DD185530}"/>
    <cellStyle name="ปกติ 4 7" xfId="37442" xr:uid="{04BF9C27-74F8-41AA-A95B-67D8EA47E690}"/>
    <cellStyle name="ปกติ 4 8" xfId="3177" xr:uid="{7E9A6CA3-6572-4150-B291-87E035DE672D}"/>
    <cellStyle name="ปกติ 5" xfId="2713" xr:uid="{67E21F68-FE08-4263-B970-F3AD9EE9489B}"/>
    <cellStyle name="ปกติ 5 2" xfId="37443" xr:uid="{A4DB6BD4-CF8D-4425-AB7F-A2A1FB4158C0}"/>
    <cellStyle name="ปกติ 5 2 2" xfId="37444" xr:uid="{7A4835F4-1B05-4E06-B783-534BBDCABA87}"/>
    <cellStyle name="ปกติ 5 3" xfId="37445" xr:uid="{56F761B2-8806-4918-9721-9B448B779902}"/>
    <cellStyle name="ปกติ 6" xfId="2714" xr:uid="{84F8C530-5F65-401B-8CA5-EC98822BCD2C}"/>
    <cellStyle name="ปกติ 6 2" xfId="37446" xr:uid="{19153F31-DEB2-4C60-BD1A-29748DC910C4}"/>
    <cellStyle name="ปกติ 6 2 2" xfId="37447" xr:uid="{A80809C3-153F-4C68-ABE3-53A382C5AE5A}"/>
    <cellStyle name="ปกติ 6 3" xfId="37448" xr:uid="{9C033720-F0D7-4066-8027-75ACCB76AF37}"/>
    <cellStyle name="ปกติ 7" xfId="2715" xr:uid="{17DCC837-DAAC-42BB-85E8-24ACA444A3E3}"/>
    <cellStyle name="ปกติ 7 2" xfId="37449" xr:uid="{71D1DDA4-BE9C-4EE6-A8F0-B1AB5A3D9F41}"/>
    <cellStyle name="ปกติ 7 2 2" xfId="37450" xr:uid="{72F3A798-EFB3-4892-AE40-81B02D4780EC}"/>
    <cellStyle name="ปกติ 7 3" xfId="37451" xr:uid="{DD06F3F4-9079-4443-8825-27F3122314FC}"/>
    <cellStyle name="ปกติ 8" xfId="2716" xr:uid="{D24B803B-A90C-452E-AC70-D8ED7B1E3B53}"/>
    <cellStyle name="ปกติ 8 2" xfId="2717" xr:uid="{292247D7-65B0-42A2-AFAF-E7859BD960E1}"/>
    <cellStyle name="ปกติ 8 2 2" xfId="37452" xr:uid="{5B5921D1-82C1-4762-BD79-69D68607DC4D}"/>
    <cellStyle name="ปกติ 8 2 2 2" xfId="37453" xr:uid="{2AD32326-7DBB-450B-B5F9-4FE935E637C1}"/>
    <cellStyle name="ปกติ 8 2 3" xfId="37454" xr:uid="{CA4E8D22-601B-4D93-AC5A-54FAA6E59BA2}"/>
    <cellStyle name="ปกติ 8 3" xfId="37455" xr:uid="{D5C9975B-1334-4111-8AF1-F6C0905EC2D5}"/>
    <cellStyle name="ปกติ 8 3 2" xfId="37456" xr:uid="{1D4F8133-FCE6-4DAC-B15A-AC492C6AB5B5}"/>
    <cellStyle name="ปกติ 8 4" xfId="37457" xr:uid="{4E3B0C51-22C0-4D44-91E1-4570019B3FB9}"/>
    <cellStyle name="ปกติ 9" xfId="2718" xr:uid="{C94F1C36-B328-4277-8C9A-EF356F76B231}"/>
    <cellStyle name="ปกติ 9 2" xfId="37458" xr:uid="{E02E22AB-4188-43C7-917F-1553F6416A9A}"/>
    <cellStyle name="ปกติ 9 2 2" xfId="37459" xr:uid="{30F0F21A-6B52-4E04-8B9D-EBA46734319C}"/>
    <cellStyle name="ปกติ 9 3" xfId="37460" xr:uid="{CFE6CE5B-0E86-4216-8DF5-0A8C8BA4F289}"/>
    <cellStyle name="ปกติ_(REVISED RM.)Inventory Turnover  PF2007 (Jan07-Jan08)" xfId="434" xr:uid="{060ECE64-C348-4AFE-B1AB-AB028722AC5C}"/>
    <cellStyle name="ประเภทข้อมูลนำร่อง" xfId="180" xr:uid="{2E1B4714-B2FB-4834-89BB-6EECD493AB14}"/>
    <cellStyle name="ป้อนค่า" xfId="181" xr:uid="{BC3CFC6C-34FD-4575-A38F-AC46A0855115}"/>
    <cellStyle name="ป้อนค่า 2" xfId="314" xr:uid="{2F7329C7-D87E-408D-AB80-E23369AAB41A}"/>
    <cellStyle name="ป้อนค่า 2 2" xfId="37462" xr:uid="{9124B880-D570-4992-BC0E-97A3D7DD86F0}"/>
    <cellStyle name="ป้อนค่า 2 2 2" xfId="38078" xr:uid="{18BB8FF5-4075-4D81-A5FB-F8CCDAD575F7}"/>
    <cellStyle name="ป้อนค่า 2 3" xfId="37461" xr:uid="{3B95FF57-1BBE-42D1-B0AA-AA5E5969B565}"/>
    <cellStyle name="ป้อนค่า 2 3 2" xfId="38291" xr:uid="{B7DE4AF2-85D2-499A-83D2-009045259312}"/>
    <cellStyle name="ป้อนค่า 2 4" xfId="37740" xr:uid="{B5A64562-195A-4B72-AEB7-FD0B2DA8AD07}"/>
    <cellStyle name="ป้อนค่า 3" xfId="3178" xr:uid="{BDEDE673-C3DF-4476-89BD-C8197521BE04}"/>
    <cellStyle name="ป้อนค่า 3 2" xfId="38057" xr:uid="{B63740B0-CA53-422A-BBAA-351887D70155}"/>
    <cellStyle name="ป้อนค่า 4" xfId="38296" xr:uid="{0D31302A-2283-4187-894A-4C21F3B9E474}"/>
    <cellStyle name="ป้อนค่า 5" xfId="37722" xr:uid="{4D5BCFBE-09CB-4FFD-9083-DB066039FD6C}"/>
    <cellStyle name="ปานกลาง" xfId="182" xr:uid="{EF158797-AD75-4380-8C6F-7E8E6B26AD05}"/>
    <cellStyle name="ปานกลาง 2" xfId="315" xr:uid="{F2980732-94B7-4860-8B7E-C69CB01F33E2}"/>
    <cellStyle name="ปานกลาง 2 2" xfId="37464" xr:uid="{49F6F866-B068-404D-9CF8-041ECEF15210}"/>
    <cellStyle name="ปานกลาง 2 3" xfId="37463" xr:uid="{CA371335-3C5E-49B7-8965-D66B2CE5681B}"/>
    <cellStyle name="ปานกลาง 3" xfId="3179" xr:uid="{CB1854AD-777B-4C0F-B565-098DC8A99C9A}"/>
    <cellStyle name="ผลรวม" xfId="183" xr:uid="{610FAAD1-89E7-4BED-866F-7A9B7975D89F}"/>
    <cellStyle name="ผลรวม 2" xfId="316" xr:uid="{F947AF26-DC2A-4744-86A0-071E8953F9AF}"/>
    <cellStyle name="ผลรวม 2 2" xfId="37481" xr:uid="{41E100DF-7873-4942-B6EB-B769510F98A8}"/>
    <cellStyle name="ผลรวม 2 2 2" xfId="37482" xr:uid="{94BC5FC3-3ED1-44D7-8344-F3AD6D2E84C2}"/>
    <cellStyle name="ผลรวม 2 2 3" xfId="38079" xr:uid="{96E5885C-81D6-4967-B6F0-FE03F88ED029}"/>
    <cellStyle name="ผลรวม 2 3" xfId="37483" xr:uid="{EFB99624-A43F-495F-83AE-FDCCD28FFC4D}"/>
    <cellStyle name="ผลรวม 2 3 2" xfId="38290" xr:uid="{859E854A-30F1-45FE-A910-1B119F016646}"/>
    <cellStyle name="ผลรวม 2 4" xfId="3181" xr:uid="{34A0CAF2-568F-49E7-A8F0-4CDB27AA9445}"/>
    <cellStyle name="ผลรวม 2 5" xfId="37741" xr:uid="{FFB91F6C-3B07-4115-B865-A8C06925ED49}"/>
    <cellStyle name="ผลรวม 3" xfId="37484" xr:uid="{897EF21E-7B8D-4420-BAA5-97A306F7BCBA}"/>
    <cellStyle name="ผลรวม 3 2" xfId="37485" xr:uid="{E8798226-49C3-4B96-BA35-DF1E76A44ACB}"/>
    <cellStyle name="ผลรวม 3 3" xfId="38058" xr:uid="{50A1D588-6E0F-4F08-ABB4-22A646F4BDBD}"/>
    <cellStyle name="ผลรวม 4" xfId="3180" xr:uid="{74DA9455-20C5-4F90-BF47-649B3C5A6001}"/>
    <cellStyle name="ผลรวม 4 2" xfId="38295" xr:uid="{025FD1D5-F505-4CA9-9720-5F269761F5C1}"/>
    <cellStyle name="ผลรวม 5" xfId="37723" xr:uid="{85FAD42D-FD3F-4F9D-877E-4A42F7BC61BF}"/>
    <cellStyle name="ผลรวม_MME_WP_Q1'10_FRI" xfId="2719" xr:uid="{002BE9B5-55E2-45FA-A2D1-3FCD8ADA2C3D}"/>
    <cellStyle name="มุมข้อมูลนำร่อง" xfId="184" xr:uid="{20E1476C-DBB3-4ACA-B92B-DBB4DEFF76E9}"/>
    <cellStyle name="ฤธถ [0]_10' 0.26D MS" xfId="2720" xr:uid="{A80848C7-FF0A-48D0-8A57-90F79BBE1484}"/>
    <cellStyle name="ฤธถ_10' 0.26D MS" xfId="2721" xr:uid="{012C6858-48E5-4640-B852-CFA8A6F8D3AF}"/>
    <cellStyle name="ล๋ศญ [0]_10' 0.26D MS" xfId="2722" xr:uid="{CAB2EFC5-0CF4-45D4-ACF4-AC7715FD6317}"/>
    <cellStyle name="ล๋ศญ_10' 0.26D MS" xfId="2723" xr:uid="{609908D1-EA52-4956-8DCC-87F8CA650C9A}"/>
    <cellStyle name="ลักษณะ 1" xfId="2724" xr:uid="{B30BB0FC-80B6-4503-8FCA-C0C24253E6BF}"/>
    <cellStyle name="ลักษณะ 1 2" xfId="37488" xr:uid="{075330DF-365E-4B4D-A611-F17932B03AFB}"/>
    <cellStyle name="ลักษณะ 1 2 2" xfId="37489" xr:uid="{A57A7C33-6174-4C38-B56D-1A9617C09932}"/>
    <cellStyle name="ลักษณะ 1 3" xfId="37490" xr:uid="{6428472B-6193-41A5-9031-985476D7F976}"/>
    <cellStyle name="วฅมุ_#2(M17)_1" xfId="2725" xr:uid="{67A8DFBC-F700-4218-84D2-EEACADD686FF}"/>
    <cellStyle name="ส่วนที่ถูกเน้น1" xfId="185" xr:uid="{21C5E9F9-F908-4D90-9599-67A8750BEAA1}"/>
    <cellStyle name="ส่วนที่ถูกเน้น1 2" xfId="317" xr:uid="{1C831BF1-6B23-43C8-9E8C-F7493144480B}"/>
    <cellStyle name="ส่วนที่ถูกเน้น1 2 2" xfId="37491" xr:uid="{E4CDBE46-7ADD-4F63-9237-D382515235BC}"/>
    <cellStyle name="ส่วนที่ถูกเน้น1 2 2 2" xfId="37492" xr:uid="{F5726CC3-D23C-4EAC-9114-CCF99B34C404}"/>
    <cellStyle name="ส่วนที่ถูกเน้น1 2 3" xfId="37493" xr:uid="{6C6469AC-06E6-4098-941E-EECE7113797C}"/>
    <cellStyle name="ส่วนที่ถูกเน้น1 2 4" xfId="3184" xr:uid="{D1C9D847-FE84-4417-BBA8-A662E15629C9}"/>
    <cellStyle name="ส่วนที่ถูกเน้น1 3" xfId="37494" xr:uid="{412D46EA-FEB1-4409-869D-07C231EF1683}"/>
    <cellStyle name="ส่วนที่ถูกเน้น1 3 2" xfId="37495" xr:uid="{8F227732-A512-4EC1-B0B7-E9CD3E2BA87D}"/>
    <cellStyle name="ส่วนที่ถูกเน้น1 4" xfId="3183" xr:uid="{5730AA85-C5B1-4D68-8821-081A5EAF471C}"/>
    <cellStyle name="ส่วนที่ถูกเน้น2" xfId="186" xr:uid="{5CBE2511-1B61-4C74-BC56-C871816EAE37}"/>
    <cellStyle name="ส่วนที่ถูกเน้น2 2" xfId="318" xr:uid="{75BE2DE8-51AE-4ACF-9136-5F197C0264FE}"/>
    <cellStyle name="ส่วนที่ถูกเน้น2 2 2" xfId="37497" xr:uid="{9FAA6002-B39E-4E6F-8996-C35341AECC54}"/>
    <cellStyle name="ส่วนที่ถูกเน้น2 2 3" xfId="37496" xr:uid="{6DD57116-C8C3-42E3-ACE4-376AE0EFAECA}"/>
    <cellStyle name="ส่วนที่ถูกเน้น2 3" xfId="3185" xr:uid="{68D97980-D524-41B3-B338-01741C92DDBD}"/>
    <cellStyle name="ส่วนที่ถูกเน้น3" xfId="187" xr:uid="{C54F5DF9-FC1E-48AC-8751-DC44FA10BA28}"/>
    <cellStyle name="ส่วนที่ถูกเน้น3 2" xfId="319" xr:uid="{60214900-0DD8-4945-A51C-9E096D0B5F80}"/>
    <cellStyle name="ส่วนที่ถูกเน้น3 2 2" xfId="37499" xr:uid="{B46036E5-FD94-4FF4-AA56-1BF50B26A76E}"/>
    <cellStyle name="ส่วนที่ถูกเน้น3 2 3" xfId="37498" xr:uid="{03EC61E0-9EC0-45AF-AB74-ABFC3E2B0614}"/>
    <cellStyle name="ส่วนที่ถูกเน้น3 3" xfId="3186" xr:uid="{3284C2DE-B1A2-489A-AED6-49F9F4950FE9}"/>
    <cellStyle name="ส่วนที่ถูกเน้น4" xfId="188" xr:uid="{DEF1854D-FA8D-4288-8A0F-E50313A0C7FF}"/>
    <cellStyle name="ส่วนที่ถูกเน้น4 2" xfId="320" xr:uid="{7302F2EB-470E-4430-8FA8-8B67213B1367}"/>
    <cellStyle name="ส่วนที่ถูกเน้น4 2 2" xfId="37500" xr:uid="{9CF1EE7A-8440-48C4-A3F2-537CFFFABA4B}"/>
    <cellStyle name="ส่วนที่ถูกเน้น4 2 2 2" xfId="37501" xr:uid="{8C3E3633-00AB-4C00-9062-185206FCFE3B}"/>
    <cellStyle name="ส่วนที่ถูกเน้น4 2 3" xfId="37502" xr:uid="{A694F04B-A240-491C-8448-6AA5BA0BF7D2}"/>
    <cellStyle name="ส่วนที่ถูกเน้น4 2 4" xfId="3188" xr:uid="{E93D05F0-5F6E-4F38-BB1B-95128C26A508}"/>
    <cellStyle name="ส่วนที่ถูกเน้น4 3" xfId="37503" xr:uid="{13A511E4-CC0A-49A2-B576-4BAED6E04702}"/>
    <cellStyle name="ส่วนที่ถูกเน้น4 3 2" xfId="37504" xr:uid="{9AEAE6A2-1AF0-466C-87B3-6CF5B948C008}"/>
    <cellStyle name="ส่วนที่ถูกเน้น4 4" xfId="3187" xr:uid="{FB459FAA-009E-43DC-80BA-595C37AF052C}"/>
    <cellStyle name="ส่วนที่ถูกเน้น5" xfId="189" xr:uid="{F56840EE-6F95-40B0-86FE-D9DEF0938CBD}"/>
    <cellStyle name="ส่วนที่ถูกเน้น5 2" xfId="321" xr:uid="{B339F709-6561-4F91-A554-FE403DDFEE95}"/>
    <cellStyle name="ส่วนที่ถูกเน้น5 2 2" xfId="37506" xr:uid="{D1FBA5DE-8BCE-418D-BD46-AFDD6A661081}"/>
    <cellStyle name="ส่วนที่ถูกเน้น5 2 3" xfId="37505" xr:uid="{55D0736F-5D75-4182-A07C-57C0A7719156}"/>
    <cellStyle name="ส่วนที่ถูกเน้น5 3" xfId="3189" xr:uid="{9C860211-CBB1-4EDE-8452-A8922148E5CB}"/>
    <cellStyle name="ส่วนที่ถูกเน้น6" xfId="190" xr:uid="{9CDDB9F4-265A-43F8-843E-F682495F80DD}"/>
    <cellStyle name="ส่วนที่ถูกเน้น6 2" xfId="322" xr:uid="{C7AAE9BF-160F-4FFF-91A5-D41E4112EC88}"/>
    <cellStyle name="ส่วนที่ถูกเน้น6 2 2" xfId="37508" xr:uid="{FCD374E5-2ABC-4EBE-A153-A19E46B28FA0}"/>
    <cellStyle name="ส่วนที่ถูกเน้น6 2 3" xfId="37507" xr:uid="{9566EBEA-7BD2-4665-A639-7A97FBB222FA}"/>
    <cellStyle name="ส่วนที่ถูกเน้น6 3" xfId="3190" xr:uid="{2E7220E1-07D1-4173-B778-0EA4E00E9F5A}"/>
    <cellStyle name="หมายเหตุ" xfId="191" xr:uid="{0EDE6C3F-5A34-4F85-9E4F-F1FBA08B76C0}"/>
    <cellStyle name="หมายเหตุ 2" xfId="2726" xr:uid="{C0050D15-9E9C-4C1E-BDB2-8496F85D59E1}"/>
    <cellStyle name="หมายเหตุ 2 2" xfId="37515" xr:uid="{E0281484-65CE-45A2-9E95-F8547104788D}"/>
    <cellStyle name="หมายเหตุ 2 2 2" xfId="37516" xr:uid="{EC499A0B-BEDC-4FF1-ADD7-5238D82B5A6D}"/>
    <cellStyle name="หมายเหตุ 2 2 3" xfId="38299" xr:uid="{005A031A-962A-44F0-95DB-52E071F57325}"/>
    <cellStyle name="หมายเหตุ 2 3" xfId="37517" xr:uid="{63CCE819-BB9C-4600-9C7B-AB4CED9B8771}"/>
    <cellStyle name="หมายเหตุ 2 3 2" xfId="38303" xr:uid="{3B1F1B5B-387E-4B9B-B6A8-9D729FDFB27B}"/>
    <cellStyle name="หมายเหตุ 2 4" xfId="38042" xr:uid="{40D2DFCE-BBC5-4E5A-9262-2B6DAB5F1869}"/>
    <cellStyle name="หมายเหตุ 3" xfId="37518" xr:uid="{A764D323-7471-4146-9C90-CD9A590173BF}"/>
    <cellStyle name="หมายเหตุ 3 2" xfId="37519" xr:uid="{EC216B13-B647-4D80-AA99-466A0B4A5CCC}"/>
    <cellStyle name="หมายเหตุ 3 3" xfId="38059" xr:uid="{A69E2D6C-FB60-475A-A8CD-DB974404CECA}"/>
    <cellStyle name="หมายเหตุ 4" xfId="37520" xr:uid="{0C1FCE20-7850-4054-941A-5AC9C0135B6D}"/>
    <cellStyle name="หมายเหตุ 4 2" xfId="38294" xr:uid="{D2293F1B-70A9-43A3-9F12-574864DD0E27}"/>
    <cellStyle name="หมายเหตุ 5" xfId="3193" xr:uid="{8DFD9D62-90CD-4C3D-85B0-00080B26C8DB}"/>
    <cellStyle name="หมายเหตุ 6" xfId="37724" xr:uid="{504A343F-F505-4FB8-B19D-D3D3A8CC0775}"/>
    <cellStyle name="หมายเหตุ_MME_WP_Q1'10_FRI" xfId="2727" xr:uid="{EB11F90B-3E58-42E4-9D2C-1260C571D62A}"/>
    <cellStyle name="หัวเรื่อง 1" xfId="192" xr:uid="{153D4DAF-FEB2-4114-BB3C-4A0143F6C692}"/>
    <cellStyle name="หัวเรื่อง 1 2" xfId="323" xr:uid="{8250D244-BD7D-4795-94C5-FC0D7B2BA5A7}"/>
    <cellStyle name="หัวเรื่อง 1 2 2" xfId="37521" xr:uid="{B875F40D-F9B1-4E9A-8EA6-429E29E502C0}"/>
    <cellStyle name="หัวเรื่อง 1 2 2 2" xfId="37522" xr:uid="{3B2D32E7-6DEF-4AED-AD31-1A8DB1EED8F1}"/>
    <cellStyle name="หัวเรื่อง 1 2 3" xfId="37523" xr:uid="{B3BE6201-82EA-4273-916D-45DD84A6BEA4}"/>
    <cellStyle name="หัวเรื่อง 1 2 4" xfId="3195" xr:uid="{C6B0F0B2-1468-4F3B-A3F6-E3DAB38235E9}"/>
    <cellStyle name="หัวเรื่อง 1 3" xfId="37524" xr:uid="{9E616623-28D4-4395-A0BB-2E056CDE75F1}"/>
    <cellStyle name="หัวเรื่อง 1 3 2" xfId="37525" xr:uid="{602AB602-835A-4028-A1CF-C400A78A83DB}"/>
    <cellStyle name="หัวเรื่อง 1 4" xfId="3194" xr:uid="{316F75C5-851A-44FC-8C72-A6AA9570E130}"/>
    <cellStyle name="หัวเรื่อง 1_MME_WP_Q1'10_FRI" xfId="2728" xr:uid="{B6F9585B-F28F-43C1-B4F0-66A30183F728}"/>
    <cellStyle name="หัวเรื่อง 2" xfId="193" xr:uid="{A6C89A4C-5618-4B38-B0D8-965A969D885C}"/>
    <cellStyle name="หัวเรื่อง 2 2" xfId="324" xr:uid="{A24180A6-742D-4CD4-A13A-7261756E0F5D}"/>
    <cellStyle name="หัวเรื่อง 2 2 2" xfId="37526" xr:uid="{2D1348DE-6488-49E7-BA96-EB0932DBE42D}"/>
    <cellStyle name="หัวเรื่อง 2 2 2 2" xfId="37527" xr:uid="{A8BCD010-D444-4B9B-BFE8-FE354C46D690}"/>
    <cellStyle name="หัวเรื่อง 2 2 3" xfId="37528" xr:uid="{01C49AE8-40B9-471A-A16E-984A93CFE60D}"/>
    <cellStyle name="หัวเรื่อง 2 2 4" xfId="3197" xr:uid="{6B8572A1-AECE-4BD3-8BA6-A654F4AABC0C}"/>
    <cellStyle name="หัวเรื่อง 2 3" xfId="37529" xr:uid="{DEE0055A-F21A-4AB2-9E6F-71205DC10C93}"/>
    <cellStyle name="หัวเรื่อง 2 3 2" xfId="37530" xr:uid="{43CC574E-83ED-47B7-9AD5-6B69F6C9D9FE}"/>
    <cellStyle name="หัวเรื่อง 2 4" xfId="3196" xr:uid="{A7786643-BE34-437B-B4E7-ECC7A1DE9159}"/>
    <cellStyle name="หัวเรื่อง 2_MME_WP_Q1'10_FRI" xfId="2729" xr:uid="{5A8AC0C6-39C3-4F7D-808F-C1AA701E5DCA}"/>
    <cellStyle name="หัวเรื่อง 3" xfId="194" xr:uid="{D940C627-228A-480B-8AA0-55B82B0BA68A}"/>
    <cellStyle name="หัวเรื่อง 3 2" xfId="325" xr:uid="{67BD0EED-3A0C-4079-9A9F-58A0599471DD}"/>
    <cellStyle name="หัวเรื่อง 3 2 2" xfId="37531" xr:uid="{4D3ECF60-2965-4A84-B8A3-77F7A4602A88}"/>
    <cellStyle name="หัวเรื่อง 3 2 2 2" xfId="37532" xr:uid="{5FBC9A6C-3891-40C4-A25E-86748E811C0D}"/>
    <cellStyle name="หัวเรื่อง 3 2 2 2 2" xfId="37533" xr:uid="{1CCD4A02-0FBC-45D7-8F1C-28A10BDA4604}"/>
    <cellStyle name="หัวเรื่อง 3 2 2 3" xfId="37534" xr:uid="{AECFAAA3-4179-4085-8E8C-903C8A059B63}"/>
    <cellStyle name="หัวเรื่อง 3 2 3" xfId="37535" xr:uid="{52800874-38B9-4135-AA13-501A959814AB}"/>
    <cellStyle name="หัวเรื่อง 3 2 3 2" xfId="37536" xr:uid="{B2941DA1-0EF1-42B7-8C2C-9C8BF279192E}"/>
    <cellStyle name="หัวเรื่อง 3 2 3 2 2" xfId="37537" xr:uid="{953D87D5-E7A6-4038-829B-86AA22E1C0B1}"/>
    <cellStyle name="หัวเรื่อง 3 2 3 3" xfId="37538" xr:uid="{5134446E-C866-4BCD-845C-540631C044B0}"/>
    <cellStyle name="หัวเรื่อง 3 2 4" xfId="37539" xr:uid="{2FC8DD41-D9BE-4B75-8DD1-3CBA081F892F}"/>
    <cellStyle name="หัวเรื่อง 3 2 4 2" xfId="37540" xr:uid="{7FA573F2-E113-4DC8-8E5F-D0B3AEAE7DAE}"/>
    <cellStyle name="หัวเรื่อง 3 2 4 2 2" xfId="37541" xr:uid="{4A8E1D80-FFE6-4484-A154-451CD2FE3D66}"/>
    <cellStyle name="หัวเรื่อง 3 2 4 3" xfId="37542" xr:uid="{5EC80EA9-4202-4AAD-A5A8-10BFE9BE8570}"/>
    <cellStyle name="หัวเรื่อง 3 2 5" xfId="37543" xr:uid="{EF94315D-E278-4497-B2D9-72FC370D5884}"/>
    <cellStyle name="หัวเรื่อง 3 2 5 2" xfId="37544" xr:uid="{C88AA21A-A6DD-4021-AF8F-DFC063EBA575}"/>
    <cellStyle name="หัวเรื่อง 3 2 5 2 2" xfId="37545" xr:uid="{F81E7CE4-22BE-4D2A-846F-1D2D01292050}"/>
    <cellStyle name="หัวเรื่อง 3 2 5 3" xfId="37546" xr:uid="{1A1625E7-42D7-4336-AB0E-C452540825C4}"/>
    <cellStyle name="หัวเรื่อง 3 2 6" xfId="37547" xr:uid="{120030F6-230C-4EB6-8A01-0089C02B0405}"/>
    <cellStyle name="หัวเรื่อง 3 2 6 2" xfId="37548" xr:uid="{9D4EB8FC-1D3A-4727-B57D-F43B98E24A22}"/>
    <cellStyle name="หัวเรื่อง 3 2 6 2 2" xfId="37549" xr:uid="{35E8D070-9F5E-42C7-8545-3BD6D149F1BF}"/>
    <cellStyle name="หัวเรื่อง 3 2 6 3" xfId="37550" xr:uid="{597D69BD-97EC-459C-9A64-E8F571CBC189}"/>
    <cellStyle name="หัวเรื่อง 3 2 7" xfId="37551" xr:uid="{0FC6EEFE-6D1E-42EB-8A8C-F692FC508A89}"/>
    <cellStyle name="หัวเรื่อง 3 2 7 2" xfId="37552" xr:uid="{5127E144-8620-4407-AEDD-D0ABAB7E0B1B}"/>
    <cellStyle name="หัวเรื่อง 3 2 8" xfId="37553" xr:uid="{97B6B9E6-9903-40C3-8E58-E0F5216C06BC}"/>
    <cellStyle name="หัวเรื่อง 3 2 9" xfId="3199" xr:uid="{692EB048-4FDA-4BE3-8016-5057D688CE0A}"/>
    <cellStyle name="หัวเรื่อง 3 3" xfId="37554" xr:uid="{2BFACB0F-0A6A-4C1E-98D6-8C9200E80703}"/>
    <cellStyle name="หัวเรื่อง 3 3 2" xfId="37555" xr:uid="{CADCB757-EF33-45B1-97B9-5D2F46806283}"/>
    <cellStyle name="หัวเรื่อง 3 3 2 2" xfId="37556" xr:uid="{B6CED8B9-33BE-49FB-9ED4-839521ED6642}"/>
    <cellStyle name="หัวเรื่อง 3 3 3" xfId="37557" xr:uid="{407F8971-1D0B-4EA1-A66E-2DCA5AD9F694}"/>
    <cellStyle name="หัวเรื่อง 3 4" xfId="37558" xr:uid="{35A7DABF-D661-4D33-9BD8-CAFE12A4EA73}"/>
    <cellStyle name="หัวเรื่อง 3 4 2" xfId="37559" xr:uid="{B16A8B89-FEF1-4097-BD6B-3B1ADC851F9B}"/>
    <cellStyle name="หัวเรื่อง 3 4 2 2" xfId="37560" xr:uid="{72B2794D-AECB-4264-8E35-6693F7C84749}"/>
    <cellStyle name="หัวเรื่อง 3 4 3" xfId="37561" xr:uid="{36B6BA8D-3D04-410B-9511-A4D456AFBB32}"/>
    <cellStyle name="หัวเรื่อง 3 5" xfId="37562" xr:uid="{9D1C2399-A0DB-403D-9C06-460F2B795A70}"/>
    <cellStyle name="หัวเรื่อง 3 5 2" xfId="37563" xr:uid="{F673B0ED-1E47-4863-9C72-33401B9865EC}"/>
    <cellStyle name="หัวเรื่อง 3 5 2 2" xfId="37564" xr:uid="{A35FAA8C-2F8E-4C04-B01E-99F036742EA5}"/>
    <cellStyle name="หัวเรื่อง 3 5 3" xfId="37565" xr:uid="{B6DD769A-9440-49FF-8345-C358A89ACE9F}"/>
    <cellStyle name="หัวเรื่อง 3 6" xfId="37566" xr:uid="{0E26CE3E-A7B6-445C-BCB8-106B94EED4B2}"/>
    <cellStyle name="หัวเรื่อง 3 6 2" xfId="37567" xr:uid="{D957BCF3-7741-4E3B-B4DC-A2F27DFFDC45}"/>
    <cellStyle name="หัวเรื่อง 3 6 2 2" xfId="37568" xr:uid="{3B06C963-75EC-4DBC-A539-5B3416A92E6B}"/>
    <cellStyle name="หัวเรื่อง 3 6 3" xfId="37569" xr:uid="{2697E6A1-1A96-42D0-A287-50D30D08B488}"/>
    <cellStyle name="หัวเรื่อง 3 7" xfId="37570" xr:uid="{DF93C871-4CC7-4D31-BB8D-3860690E4D67}"/>
    <cellStyle name="หัวเรื่อง 3 7 2" xfId="37571" xr:uid="{E2D342F8-ED71-4502-AAFF-E55318FFF05D}"/>
    <cellStyle name="หัวเรื่อง 3 7 2 2" xfId="37572" xr:uid="{16BD9722-E239-41CC-958D-CF2470FA7A08}"/>
    <cellStyle name="หัวเรื่อง 3 7 3" xfId="37573" xr:uid="{CCC4B89F-3B59-4BF3-8CB6-23B82B628E76}"/>
    <cellStyle name="หัวเรื่อง 3 8" xfId="37574" xr:uid="{4F7F0174-9084-4B81-AE4E-B13A42E61CBD}"/>
    <cellStyle name="หัวเรื่อง 3 8 2" xfId="37575" xr:uid="{1E48898D-D877-413F-8D77-CF92168168D0}"/>
    <cellStyle name="หัวเรื่อง 3 9" xfId="3198" xr:uid="{E6609F2D-8D8F-4960-9591-63680FA70616}"/>
    <cellStyle name="หัวเรื่อง 3_MME_WP_Q1'10_FRI" xfId="2730" xr:uid="{9E9F1797-969E-4272-957E-38593AFFA2C5}"/>
    <cellStyle name="หัวเรื่อง 4" xfId="195" xr:uid="{23A481FF-60A6-4504-8B62-2C2FA280684C}"/>
    <cellStyle name="หัวเรื่อง 4 2" xfId="326" xr:uid="{CABC7FB2-0A2A-4121-B649-87FC4E4EDC2E}"/>
    <cellStyle name="หัวเรื่อง 4 2 2" xfId="37576" xr:uid="{1367D45C-FA47-4874-B32D-ED324DAEB92C}"/>
    <cellStyle name="หัวเรื่อง 4 2 2 2" xfId="37577" xr:uid="{F000368D-E3B3-4464-8D9A-31ACC75ADD58}"/>
    <cellStyle name="หัวเรื่อง 4 2 3" xfId="37578" xr:uid="{DD250E73-1E4B-4473-A97D-1DB95DE27B3E}"/>
    <cellStyle name="หัวเรื่อง 4 2 4" xfId="3201" xr:uid="{8B334B1D-B8DB-4C7D-BBD3-4AD03207F4DE}"/>
    <cellStyle name="หัวเรื่อง 4 3" xfId="37579" xr:uid="{1E5FE59D-1F03-49BD-A76E-FA47015489CE}"/>
    <cellStyle name="หัวเรื่อง 4 3 2" xfId="37580" xr:uid="{D4D388B8-5946-4929-BCEA-980CE7A84154}"/>
    <cellStyle name="หัวเรื่อง 4 4" xfId="3200" xr:uid="{72FADCF1-8ACE-43A4-BBA1-93E8BA386ABA}"/>
    <cellStyle name="_x001d_๐'_x000c_๏๗_x000c_โU_x0001_ช_x0005_๙_x0011__x0007__x0001__x0001_" xfId="2731" xr:uid="{70708E84-1848-4FC0-BCD9-94DC7BCAA2EA}"/>
    <cellStyle name="_x001d_๐'_x000c_๏๗_x000c_โU_x0001_ช_x0005_๙_x0011__x0007__x0001__x0001_ 2" xfId="37581" xr:uid="{A74A4EC2-F720-4F8F-B05B-8975B314AC7D}"/>
    <cellStyle name="_x001d_๐'_x000c_๏๗_x000c_โU_x0001_ช_x0005_๙_x0011__x0007__x0001__x0001_ 2 2" xfId="37582" xr:uid="{C8741A76-21A7-404D-94E2-66827B92CFFF}"/>
    <cellStyle name="_x001d_๐'_x000c_๏๗_x000c_โU_x0001_ช_x0005_๙_x0011__x0007__x0001__x0001_ 3" xfId="37583" xr:uid="{C5D93169-B3F2-4F5E-800C-1879F6C749DB}"/>
    <cellStyle name="쉼표_MapleSEA_RoyaltyReport_Sep2005_Sample1" xfId="2732" xr:uid="{3041467F-721F-4754-AAE9-867A2A041A78}"/>
    <cellStyle name="표준_991026" xfId="37584" xr:uid="{C75CBFEB-8802-4729-9179-B6C35EF00F25}"/>
    <cellStyle name="一般_EAP consol Q3 2002 BS &amp; PL" xfId="2733" xr:uid="{8189676B-E70D-4D0F-80D7-8EAD73AAE9DC}"/>
    <cellStyle name="千位分隔_COST" xfId="196" xr:uid="{C7B89675-9D43-4A0E-827E-EAF3571ACE49}"/>
    <cellStyle name="千分位[0]_liz-ss" xfId="2734" xr:uid="{FF37C81B-22D4-4343-962C-EACDCA19FC87}"/>
    <cellStyle name="千分位_liz-ss" xfId="2735" xr:uid="{84C267A3-808F-4534-9259-031A785F9113}"/>
    <cellStyle name="常规_200310应收账款" xfId="2736" xr:uid="{6E9BE27C-DBE8-4FC0-80C6-26C228BD3C37}"/>
    <cellStyle name="桁区切り [0.00]_part price" xfId="2737" xr:uid="{A775059D-94D3-4C35-B9BB-11FF7E0D38D0}"/>
    <cellStyle name="桁区切り_part price" xfId="2738" xr:uid="{42B76389-D335-4AB2-BAEF-B92E96C6DCB9}"/>
    <cellStyle name="標準_(3)売掛金" xfId="2739" xr:uid="{982F4E9C-C1F6-4AA5-89AA-E1830D871361}"/>
    <cellStyle name="表示済みのハイパーリンク" xfId="37585" xr:uid="{677F4C9C-F99E-4DB8-97F0-CCB5255EE0B2}"/>
    <cellStyle name="貨幣 [0]_liz-ss" xfId="2740" xr:uid="{EE9075B8-B9D8-4AB8-9C55-1DBFCCBA8999}"/>
    <cellStyle name="貨幣_liz-ss" xfId="2741" xr:uid="{CDDFCD01-A792-4214-9F3B-8FC2C1FB495D}"/>
    <cellStyle name="货币_COST" xfId="197" xr:uid="{82415932-3201-4609-9DA2-F23974AC6330}"/>
    <cellStyle name="通貨 [0.00]_part price" xfId="2742" xr:uid="{521F849B-1A9C-4AC5-8ACD-9CBEA3D28091}"/>
    <cellStyle name="通貨_part price" xfId="2743" xr:uid="{E231E512-9F74-4F67-8428-1AA255A1A548}"/>
  </cellStyles>
  <dxfs count="0"/>
  <tableStyles count="0" defaultTableStyle="TableStyleMedium9" defaultPivotStyle="PivotStyleLight16"/>
  <colors>
    <mruColors>
      <color rgb="FFFFFF99"/>
      <color rgb="FFFFFFCC"/>
      <color rgb="FF66FF33"/>
      <color rgb="FF66FFFF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5"/>
  <sheetViews>
    <sheetView showGridLines="0" view="pageBreakPreview" topLeftCell="A52" zoomScale="90" zoomScaleNormal="75" zoomScaleSheetLayoutView="90" workbookViewId="0">
      <selection activeCell="G11" sqref="G11"/>
    </sheetView>
  </sheetViews>
  <sheetFormatPr defaultColWidth="10.7109375" defaultRowHeight="21.75" customHeight="1"/>
  <cols>
    <col min="1" max="1" width="57.7109375" style="117" customWidth="1"/>
    <col min="2" max="2" width="1.7109375" style="129" customWidth="1"/>
    <col min="3" max="3" width="8.7109375" style="117" customWidth="1"/>
    <col min="4" max="4" width="1.7109375" style="129" customWidth="1"/>
    <col min="5" max="5" width="17.7109375" style="129" bestFit="1" customWidth="1"/>
    <col min="6" max="6" width="1.7109375" style="129" customWidth="1"/>
    <col min="7" max="7" width="14.7109375" style="129" customWidth="1"/>
    <col min="8" max="8" width="1.7109375" style="129" customWidth="1"/>
    <col min="9" max="9" width="14.7109375" style="129" customWidth="1"/>
    <col min="10" max="10" width="1.7109375" style="129" customWidth="1"/>
    <col min="11" max="11" width="14.7109375" style="129" customWidth="1"/>
    <col min="12" max="12" width="1.7109375" style="129" customWidth="1"/>
    <col min="13" max="13" width="11.28515625" style="129" bestFit="1" customWidth="1"/>
    <col min="14" max="16384" width="10.7109375" style="129"/>
  </cols>
  <sheetData>
    <row r="1" spans="1:11" s="126" customFormat="1" ht="21.75" customHeight="1">
      <c r="A1" s="122" t="s">
        <v>127</v>
      </c>
      <c r="B1" s="123"/>
      <c r="C1" s="124"/>
      <c r="D1" s="125"/>
      <c r="E1" s="125"/>
      <c r="F1" s="125"/>
      <c r="G1" s="125"/>
      <c r="H1" s="125"/>
      <c r="I1" s="125"/>
      <c r="J1" s="125"/>
      <c r="K1" s="125"/>
    </row>
    <row r="2" spans="1:11" s="126" customFormat="1" ht="21.75" customHeight="1">
      <c r="A2" s="127" t="s">
        <v>178</v>
      </c>
      <c r="B2" s="123"/>
      <c r="C2" s="124"/>
      <c r="D2" s="125"/>
      <c r="E2" s="123"/>
      <c r="F2" s="125"/>
      <c r="G2" s="123"/>
      <c r="H2" s="125"/>
      <c r="I2" s="123"/>
      <c r="J2" s="125"/>
      <c r="K2" s="123"/>
    </row>
    <row r="3" spans="1:11" s="128" customFormat="1" ht="21.75" customHeight="1">
      <c r="A3" s="115" t="s">
        <v>174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</row>
    <row r="4" spans="1:11" ht="21.75" customHeight="1">
      <c r="A4" s="124"/>
      <c r="B4" s="125"/>
      <c r="C4" s="116"/>
      <c r="D4" s="117"/>
      <c r="E4" s="118"/>
      <c r="F4" s="117"/>
      <c r="G4" s="119"/>
      <c r="H4" s="117"/>
      <c r="I4" s="119"/>
      <c r="J4" s="117"/>
      <c r="K4" s="120" t="s">
        <v>0</v>
      </c>
    </row>
    <row r="5" spans="1:11" ht="21.75" customHeight="1">
      <c r="C5" s="116"/>
      <c r="D5" s="117"/>
      <c r="E5" s="153" t="s">
        <v>75</v>
      </c>
      <c r="F5" s="153"/>
      <c r="G5" s="153"/>
      <c r="H5" s="117"/>
      <c r="I5" s="153" t="s">
        <v>76</v>
      </c>
      <c r="J5" s="153"/>
      <c r="K5" s="153"/>
    </row>
    <row r="6" spans="1:11" ht="21.75" customHeight="1">
      <c r="C6" s="121" t="s">
        <v>1</v>
      </c>
      <c r="D6" s="117"/>
      <c r="E6" s="121">
        <v>2567</v>
      </c>
      <c r="F6" s="117"/>
      <c r="G6" s="121">
        <v>2566</v>
      </c>
      <c r="H6" s="117"/>
      <c r="I6" s="121">
        <v>2567</v>
      </c>
      <c r="J6" s="117"/>
      <c r="K6" s="121">
        <v>2566</v>
      </c>
    </row>
    <row r="7" spans="1:11" ht="21.75" customHeight="1">
      <c r="A7" s="115" t="s">
        <v>2</v>
      </c>
    </row>
    <row r="8" spans="1:11" ht="21.75" customHeight="1">
      <c r="A8" s="115" t="s">
        <v>3</v>
      </c>
      <c r="C8" s="130"/>
    </row>
    <row r="9" spans="1:11" ht="21.75" customHeight="1">
      <c r="A9" s="117" t="s">
        <v>4</v>
      </c>
      <c r="C9" s="130">
        <v>7</v>
      </c>
      <c r="E9" s="131">
        <v>65303024</v>
      </c>
      <c r="G9" s="131">
        <v>29259470</v>
      </c>
      <c r="I9" s="131">
        <v>38834742</v>
      </c>
      <c r="K9" s="131">
        <v>11171418</v>
      </c>
    </row>
    <row r="10" spans="1:11" ht="21.75" customHeight="1">
      <c r="A10" s="117" t="s">
        <v>43</v>
      </c>
      <c r="C10" s="130" t="s">
        <v>119</v>
      </c>
      <c r="E10" s="131">
        <v>239273713</v>
      </c>
      <c r="G10" s="131">
        <v>211961475</v>
      </c>
      <c r="I10" s="131">
        <v>205510514</v>
      </c>
      <c r="K10" s="131">
        <v>175900227</v>
      </c>
    </row>
    <row r="11" spans="1:11" ht="21.75" customHeight="1">
      <c r="A11" s="117" t="s">
        <v>122</v>
      </c>
      <c r="C11" s="130">
        <v>9</v>
      </c>
      <c r="E11" s="131">
        <v>1593933</v>
      </c>
      <c r="G11" s="131">
        <v>1857358</v>
      </c>
      <c r="I11" s="131">
        <v>0</v>
      </c>
      <c r="K11" s="131">
        <v>0</v>
      </c>
    </row>
    <row r="12" spans="1:11" ht="21.75" customHeight="1">
      <c r="A12" s="117" t="s">
        <v>120</v>
      </c>
      <c r="C12" s="130">
        <v>6</v>
      </c>
      <c r="E12" s="131">
        <v>0</v>
      </c>
      <c r="G12" s="131">
        <v>0</v>
      </c>
      <c r="I12" s="131">
        <v>19500000</v>
      </c>
      <c r="K12" s="131">
        <v>50900000</v>
      </c>
    </row>
    <row r="13" spans="1:11" ht="21.75" customHeight="1">
      <c r="A13" s="117" t="s">
        <v>44</v>
      </c>
      <c r="C13" s="130">
        <v>10</v>
      </c>
      <c r="E13" s="131">
        <v>35732519</v>
      </c>
      <c r="G13" s="131">
        <v>30919104</v>
      </c>
      <c r="I13" s="131">
        <v>13212203</v>
      </c>
      <c r="K13" s="131">
        <v>12715474</v>
      </c>
    </row>
    <row r="14" spans="1:11" ht="21.75" customHeight="1">
      <c r="A14" s="117" t="s">
        <v>161</v>
      </c>
      <c r="C14" s="130">
        <v>11</v>
      </c>
      <c r="E14" s="131">
        <v>34801774</v>
      </c>
      <c r="G14" s="131">
        <v>58853312</v>
      </c>
      <c r="I14" s="131">
        <v>34801774</v>
      </c>
      <c r="K14" s="131">
        <v>58853312</v>
      </c>
    </row>
    <row r="15" spans="1:11" ht="21.75" customHeight="1">
      <c r="A15" s="117" t="s">
        <v>45</v>
      </c>
      <c r="C15" s="130"/>
      <c r="D15" s="132"/>
      <c r="E15" s="131">
        <v>6417341</v>
      </c>
      <c r="F15" s="132"/>
      <c r="G15" s="131">
        <v>5838938</v>
      </c>
      <c r="H15" s="132"/>
      <c r="I15" s="131">
        <v>3264588</v>
      </c>
      <c r="J15" s="132"/>
      <c r="K15" s="131">
        <v>3286178</v>
      </c>
    </row>
    <row r="16" spans="1:11" ht="21.75" customHeight="1">
      <c r="A16" s="115" t="s">
        <v>5</v>
      </c>
      <c r="C16" s="130"/>
      <c r="E16" s="133">
        <f>SUM(E9:E15)</f>
        <v>383122304</v>
      </c>
      <c r="G16" s="133">
        <f>SUM(G9:G15)</f>
        <v>338689657</v>
      </c>
      <c r="I16" s="133">
        <f>SUM(I9:I15)</f>
        <v>315123821</v>
      </c>
      <c r="K16" s="133">
        <f>SUM(K9:K15)</f>
        <v>312826609</v>
      </c>
    </row>
    <row r="17" spans="1:13" ht="21.75" customHeight="1">
      <c r="A17" s="115" t="s">
        <v>6</v>
      </c>
      <c r="C17" s="130"/>
      <c r="E17" s="131"/>
      <c r="G17" s="131"/>
      <c r="I17" s="131"/>
      <c r="K17" s="131"/>
    </row>
    <row r="18" spans="1:13" ht="21.75" customHeight="1">
      <c r="A18" s="117" t="s">
        <v>7</v>
      </c>
      <c r="C18" s="130">
        <v>12</v>
      </c>
      <c r="E18" s="131">
        <v>11195517</v>
      </c>
      <c r="G18" s="131">
        <v>11106228</v>
      </c>
      <c r="I18" s="131">
        <v>8766416</v>
      </c>
      <c r="K18" s="131">
        <v>8703630</v>
      </c>
    </row>
    <row r="19" spans="1:13" ht="21.75" customHeight="1">
      <c r="A19" s="117" t="s">
        <v>86</v>
      </c>
      <c r="C19" s="130">
        <v>13</v>
      </c>
      <c r="E19" s="131">
        <v>0</v>
      </c>
      <c r="G19" s="131">
        <v>0</v>
      </c>
      <c r="I19" s="131">
        <v>83932320</v>
      </c>
      <c r="K19" s="131">
        <v>53932320</v>
      </c>
    </row>
    <row r="20" spans="1:13" ht="21.75" customHeight="1">
      <c r="A20" s="117" t="s">
        <v>123</v>
      </c>
      <c r="C20" s="130"/>
      <c r="E20" s="131"/>
      <c r="G20" s="131"/>
      <c r="I20" s="131"/>
      <c r="K20" s="131"/>
    </row>
    <row r="21" spans="1:13" ht="21.75" customHeight="1">
      <c r="A21" s="117" t="s">
        <v>92</v>
      </c>
      <c r="C21" s="130">
        <v>9</v>
      </c>
      <c r="E21" s="131">
        <v>3042413</v>
      </c>
      <c r="G21" s="131">
        <v>2898746</v>
      </c>
      <c r="I21" s="131">
        <v>0</v>
      </c>
      <c r="K21" s="131">
        <v>0</v>
      </c>
    </row>
    <row r="22" spans="1:13" ht="21.75" customHeight="1">
      <c r="A22" s="117" t="s">
        <v>162</v>
      </c>
      <c r="C22" s="130">
        <v>14</v>
      </c>
      <c r="E22" s="131">
        <v>0</v>
      </c>
      <c r="G22" s="131">
        <v>0</v>
      </c>
      <c r="I22" s="131">
        <v>16912685</v>
      </c>
      <c r="K22" s="131">
        <v>18027380</v>
      </c>
    </row>
    <row r="23" spans="1:13" ht="21.75" customHeight="1">
      <c r="A23" s="134" t="s">
        <v>121</v>
      </c>
      <c r="B23" s="135"/>
      <c r="C23" s="130">
        <v>15</v>
      </c>
      <c r="E23" s="131">
        <v>347363819</v>
      </c>
      <c r="G23" s="131">
        <v>292427155</v>
      </c>
      <c r="I23" s="131">
        <v>250576615</v>
      </c>
      <c r="K23" s="131">
        <v>217609931</v>
      </c>
    </row>
    <row r="24" spans="1:13" ht="21.75" customHeight="1">
      <c r="A24" s="134" t="s">
        <v>87</v>
      </c>
      <c r="B24" s="135"/>
      <c r="C24" s="130">
        <v>20</v>
      </c>
      <c r="E24" s="131">
        <v>2806286</v>
      </c>
      <c r="G24" s="131">
        <v>5360038</v>
      </c>
      <c r="I24" s="131">
        <v>319707</v>
      </c>
      <c r="K24" s="131">
        <v>1919881</v>
      </c>
    </row>
    <row r="25" spans="1:13" ht="21.75" customHeight="1">
      <c r="A25" s="134" t="s">
        <v>46</v>
      </c>
      <c r="B25" s="135"/>
      <c r="C25" s="130">
        <v>16</v>
      </c>
      <c r="E25" s="131">
        <v>1709743</v>
      </c>
      <c r="G25" s="131">
        <v>1471996</v>
      </c>
      <c r="I25" s="131">
        <v>1458416</v>
      </c>
      <c r="K25" s="131">
        <v>1267993</v>
      </c>
    </row>
    <row r="26" spans="1:13" ht="21.75" customHeight="1">
      <c r="A26" s="134" t="s">
        <v>40</v>
      </c>
      <c r="B26" s="135"/>
      <c r="C26" s="130">
        <v>24</v>
      </c>
      <c r="E26" s="131">
        <v>8710083</v>
      </c>
      <c r="G26" s="131">
        <v>6646793</v>
      </c>
      <c r="I26" s="131">
        <v>4699167</v>
      </c>
      <c r="K26" s="131">
        <v>4520851</v>
      </c>
    </row>
    <row r="27" spans="1:13" ht="21.75" customHeight="1">
      <c r="A27" s="117" t="s">
        <v>47</v>
      </c>
      <c r="C27" s="130"/>
      <c r="E27" s="136">
        <v>3661475</v>
      </c>
      <c r="G27" s="136">
        <v>3020779</v>
      </c>
      <c r="I27" s="136">
        <v>1699853</v>
      </c>
      <c r="K27" s="136">
        <v>702401</v>
      </c>
      <c r="M27" s="137"/>
    </row>
    <row r="28" spans="1:13" ht="21.75" customHeight="1">
      <c r="A28" s="115" t="s">
        <v>8</v>
      </c>
      <c r="C28" s="130"/>
      <c r="E28" s="131">
        <f>SUM(E18:E27)</f>
        <v>378489336</v>
      </c>
      <c r="G28" s="131">
        <f>SUM(G18:G27)</f>
        <v>322931735</v>
      </c>
      <c r="I28" s="131">
        <f>SUM(I18:I27)</f>
        <v>368365179</v>
      </c>
      <c r="K28" s="131">
        <f>SUM(K18:K27)</f>
        <v>306684387</v>
      </c>
    </row>
    <row r="29" spans="1:13" ht="21.75" customHeight="1" thickBot="1">
      <c r="A29" s="115" t="s">
        <v>9</v>
      </c>
      <c r="E29" s="138">
        <f>E16+E28</f>
        <v>761611640</v>
      </c>
      <c r="G29" s="138">
        <f>G16+G28</f>
        <v>661621392</v>
      </c>
      <c r="I29" s="138">
        <f>I16+I28</f>
        <v>683489000</v>
      </c>
      <c r="K29" s="138">
        <f>K16+K28</f>
        <v>619510996</v>
      </c>
    </row>
    <row r="30" spans="1:13" ht="21.75" customHeight="1" thickTop="1"/>
    <row r="31" spans="1:13" ht="21.75" customHeight="1">
      <c r="A31" s="117" t="s">
        <v>10</v>
      </c>
    </row>
    <row r="32" spans="1:13" s="126" customFormat="1" ht="21.75" customHeight="1">
      <c r="A32" s="122" t="s">
        <v>127</v>
      </c>
      <c r="B32" s="123"/>
      <c r="C32" s="124"/>
      <c r="D32" s="125"/>
      <c r="E32" s="125"/>
      <c r="F32" s="125"/>
      <c r="G32" s="125"/>
      <c r="H32" s="125"/>
      <c r="I32" s="125"/>
      <c r="J32" s="125"/>
      <c r="K32" s="125"/>
    </row>
    <row r="33" spans="1:13" s="126" customFormat="1" ht="21.75" customHeight="1">
      <c r="A33" s="127" t="s">
        <v>179</v>
      </c>
      <c r="B33" s="123"/>
      <c r="C33" s="124"/>
      <c r="D33" s="125"/>
      <c r="E33" s="123"/>
      <c r="F33" s="125"/>
      <c r="G33" s="123"/>
      <c r="H33" s="125"/>
      <c r="I33" s="123"/>
      <c r="J33" s="125"/>
      <c r="K33" s="123"/>
    </row>
    <row r="34" spans="1:13" s="128" customFormat="1" ht="21.75" customHeight="1">
      <c r="A34" s="115" t="s">
        <v>174</v>
      </c>
      <c r="B34" s="115"/>
      <c r="C34" s="115"/>
      <c r="D34" s="115"/>
      <c r="E34" s="115"/>
      <c r="F34" s="115"/>
      <c r="G34" s="115"/>
      <c r="H34" s="115"/>
      <c r="I34" s="115"/>
      <c r="J34" s="115"/>
      <c r="K34" s="115"/>
    </row>
    <row r="35" spans="1:13" ht="21.75" customHeight="1">
      <c r="A35" s="124"/>
      <c r="B35" s="125"/>
      <c r="C35" s="116"/>
      <c r="D35" s="117"/>
      <c r="E35" s="118"/>
      <c r="F35" s="117"/>
      <c r="G35" s="119"/>
      <c r="H35" s="117"/>
      <c r="I35" s="119"/>
      <c r="J35" s="117"/>
      <c r="K35" s="120" t="s">
        <v>0</v>
      </c>
    </row>
    <row r="36" spans="1:13" ht="21.75" customHeight="1">
      <c r="C36" s="116"/>
      <c r="D36" s="117"/>
      <c r="E36" s="153" t="s">
        <v>75</v>
      </c>
      <c r="F36" s="153"/>
      <c r="G36" s="153"/>
      <c r="H36" s="117"/>
      <c r="I36" s="153" t="s">
        <v>76</v>
      </c>
      <c r="J36" s="153"/>
      <c r="K36" s="153"/>
    </row>
    <row r="37" spans="1:13" ht="21.75" customHeight="1">
      <c r="C37" s="121" t="s">
        <v>1</v>
      </c>
      <c r="D37" s="117"/>
      <c r="E37" s="121">
        <v>2567</v>
      </c>
      <c r="F37" s="117"/>
      <c r="G37" s="121">
        <v>2566</v>
      </c>
      <c r="H37" s="117"/>
      <c r="I37" s="121">
        <v>2567</v>
      </c>
      <c r="J37" s="117"/>
      <c r="K37" s="121">
        <v>2566</v>
      </c>
    </row>
    <row r="38" spans="1:13" ht="21.75" customHeight="1">
      <c r="A38" s="115" t="s">
        <v>11</v>
      </c>
    </row>
    <row r="39" spans="1:13" ht="21.75" customHeight="1">
      <c r="A39" s="115" t="s">
        <v>12</v>
      </c>
    </row>
    <row r="40" spans="1:13" ht="21.75" customHeight="1">
      <c r="A40" s="117" t="s">
        <v>37</v>
      </c>
      <c r="C40" s="130" t="s">
        <v>208</v>
      </c>
      <c r="E40" s="129">
        <v>151013993</v>
      </c>
      <c r="G40" s="129">
        <v>93130238</v>
      </c>
      <c r="I40" s="129">
        <v>119479624</v>
      </c>
      <c r="K40" s="129">
        <v>75524884</v>
      </c>
    </row>
    <row r="41" spans="1:13" ht="21.75" customHeight="1">
      <c r="A41" s="117" t="s">
        <v>201</v>
      </c>
      <c r="C41" s="130">
        <v>18</v>
      </c>
      <c r="E41" s="129">
        <v>36319114</v>
      </c>
      <c r="G41" s="129">
        <v>16480473</v>
      </c>
      <c r="I41" s="129">
        <v>14004281</v>
      </c>
      <c r="K41" s="129">
        <v>16480473</v>
      </c>
    </row>
    <row r="42" spans="1:13" ht="21.75" customHeight="1">
      <c r="A42" s="117" t="s">
        <v>93</v>
      </c>
      <c r="C42" s="130" t="s">
        <v>209</v>
      </c>
      <c r="E42" s="129">
        <v>1689611</v>
      </c>
      <c r="G42" s="129">
        <v>4125526</v>
      </c>
      <c r="I42" s="129">
        <v>166651</v>
      </c>
      <c r="K42" s="129">
        <v>1666002</v>
      </c>
    </row>
    <row r="43" spans="1:13" ht="21.75" customHeight="1">
      <c r="A43" s="117" t="s">
        <v>67</v>
      </c>
      <c r="C43" s="130"/>
      <c r="E43" s="139">
        <v>246369</v>
      </c>
      <c r="G43" s="139">
        <v>405089</v>
      </c>
      <c r="I43" s="139">
        <v>0</v>
      </c>
      <c r="K43" s="139">
        <v>0</v>
      </c>
    </row>
    <row r="44" spans="1:13" ht="21.75" customHeight="1">
      <c r="A44" s="134" t="s">
        <v>181</v>
      </c>
      <c r="C44" s="130">
        <v>19</v>
      </c>
      <c r="E44" s="139">
        <v>3228136</v>
      </c>
      <c r="G44" s="139">
        <v>0</v>
      </c>
      <c r="I44" s="139">
        <v>3207214</v>
      </c>
      <c r="K44" s="139">
        <v>0</v>
      </c>
    </row>
    <row r="45" spans="1:13" ht="21.75" customHeight="1">
      <c r="A45" s="134" t="s">
        <v>48</v>
      </c>
      <c r="C45" s="130"/>
      <c r="E45" s="140">
        <v>18593738</v>
      </c>
      <c r="G45" s="140">
        <v>15447068</v>
      </c>
      <c r="I45" s="140">
        <v>13903865</v>
      </c>
      <c r="K45" s="140">
        <v>11785891</v>
      </c>
      <c r="M45" s="137"/>
    </row>
    <row r="46" spans="1:13" ht="21.75" customHeight="1">
      <c r="A46" s="115" t="s">
        <v>13</v>
      </c>
      <c r="C46" s="130"/>
      <c r="E46" s="141">
        <f>SUM(E40:F45)</f>
        <v>211090961</v>
      </c>
      <c r="G46" s="141">
        <f>SUM(G40:H45)</f>
        <v>129588394</v>
      </c>
      <c r="I46" s="141">
        <f>SUM(I40:J45)</f>
        <v>150761635</v>
      </c>
      <c r="K46" s="141">
        <f>SUM(K40:L45)</f>
        <v>105457250</v>
      </c>
    </row>
    <row r="47" spans="1:13" ht="21.75" customHeight="1">
      <c r="A47" s="115" t="s">
        <v>49</v>
      </c>
      <c r="C47" s="130"/>
      <c r="E47" s="140"/>
      <c r="G47" s="140"/>
      <c r="I47" s="140"/>
      <c r="K47" s="140"/>
    </row>
    <row r="48" spans="1:13" ht="21.75" customHeight="1">
      <c r="A48" s="117" t="s">
        <v>202</v>
      </c>
      <c r="C48" s="130"/>
      <c r="E48" s="140"/>
      <c r="G48" s="140"/>
      <c r="I48" s="140"/>
      <c r="K48" s="140"/>
    </row>
    <row r="49" spans="1:11" ht="21.75" customHeight="1">
      <c r="A49" s="117" t="s">
        <v>92</v>
      </c>
      <c r="C49" s="130">
        <v>18</v>
      </c>
      <c r="E49" s="140">
        <v>21270778</v>
      </c>
      <c r="G49" s="140">
        <v>30232465</v>
      </c>
      <c r="I49" s="140">
        <v>21270778</v>
      </c>
      <c r="K49" s="140">
        <v>30232465</v>
      </c>
    </row>
    <row r="50" spans="1:11" ht="21.75" customHeight="1">
      <c r="A50" s="117" t="s">
        <v>200</v>
      </c>
      <c r="C50" s="130"/>
      <c r="E50" s="140"/>
      <c r="G50" s="140"/>
      <c r="I50" s="140"/>
      <c r="K50" s="140"/>
    </row>
    <row r="51" spans="1:11" ht="21.75" customHeight="1">
      <c r="A51" s="117" t="s">
        <v>92</v>
      </c>
      <c r="C51" s="130" t="s">
        <v>209</v>
      </c>
      <c r="E51" s="140">
        <v>1434707</v>
      </c>
      <c r="G51" s="140">
        <v>1702285</v>
      </c>
      <c r="I51" s="140">
        <v>192649</v>
      </c>
      <c r="K51" s="140">
        <v>335050</v>
      </c>
    </row>
    <row r="52" spans="1:11" ht="21.75" customHeight="1">
      <c r="A52" s="117" t="s">
        <v>50</v>
      </c>
      <c r="C52" s="130">
        <v>21</v>
      </c>
      <c r="E52" s="140">
        <v>8632851</v>
      </c>
      <c r="G52" s="140">
        <v>3522678</v>
      </c>
      <c r="I52" s="140">
        <v>5416447</v>
      </c>
      <c r="K52" s="140">
        <v>2008793</v>
      </c>
    </row>
    <row r="53" spans="1:11" ht="21.75" customHeight="1">
      <c r="A53" s="117" t="s">
        <v>182</v>
      </c>
      <c r="C53" s="130">
        <v>19</v>
      </c>
      <c r="E53" s="140">
        <v>12881806</v>
      </c>
      <c r="G53" s="139">
        <v>0</v>
      </c>
      <c r="H53" s="139"/>
      <c r="I53" s="139">
        <v>12881806</v>
      </c>
      <c r="J53" s="139"/>
      <c r="K53" s="139">
        <v>0</v>
      </c>
    </row>
    <row r="54" spans="1:11" ht="21.75" customHeight="1">
      <c r="A54" s="117" t="s">
        <v>90</v>
      </c>
      <c r="C54" s="130"/>
      <c r="E54" s="140">
        <v>469387</v>
      </c>
      <c r="G54" s="140">
        <v>2889201</v>
      </c>
      <c r="I54" s="140">
        <v>26489</v>
      </c>
      <c r="K54" s="140">
        <v>1697930</v>
      </c>
    </row>
    <row r="55" spans="1:11" ht="21.75" customHeight="1">
      <c r="A55" s="115" t="s">
        <v>51</v>
      </c>
      <c r="C55" s="130"/>
      <c r="E55" s="141">
        <f>SUM(E49:E54)</f>
        <v>44689529</v>
      </c>
      <c r="G55" s="141">
        <f>SUM(G49:G54)</f>
        <v>38346629</v>
      </c>
      <c r="I55" s="141">
        <f>SUM(I49:I54)</f>
        <v>39788169</v>
      </c>
      <c r="K55" s="141">
        <f>SUM(K49:K54)</f>
        <v>34274238</v>
      </c>
    </row>
    <row r="56" spans="1:11" ht="21.75" customHeight="1">
      <c r="A56" s="115" t="s">
        <v>52</v>
      </c>
      <c r="C56" s="130"/>
      <c r="E56" s="133">
        <f>E46+E55</f>
        <v>255780490</v>
      </c>
      <c r="G56" s="133">
        <f>G46+G55</f>
        <v>167935023</v>
      </c>
      <c r="I56" s="133">
        <f>I46+I55</f>
        <v>190549804</v>
      </c>
      <c r="K56" s="133">
        <f>K46+K55</f>
        <v>139731488</v>
      </c>
    </row>
    <row r="57" spans="1:11" ht="21.75" customHeight="1">
      <c r="A57" s="115" t="s">
        <v>14</v>
      </c>
      <c r="C57" s="142"/>
      <c r="E57" s="142"/>
      <c r="G57" s="142"/>
      <c r="I57" s="142"/>
      <c r="J57" s="142"/>
      <c r="K57" s="142"/>
    </row>
    <row r="58" spans="1:11" ht="21.75" customHeight="1">
      <c r="A58" s="117" t="s">
        <v>15</v>
      </c>
      <c r="C58" s="130"/>
      <c r="E58" s="142"/>
      <c r="G58" s="142"/>
      <c r="I58" s="142"/>
      <c r="J58" s="142"/>
      <c r="K58" s="142"/>
    </row>
    <row r="59" spans="1:11" ht="21.75" customHeight="1">
      <c r="A59" s="143" t="s">
        <v>16</v>
      </c>
      <c r="B59" s="135"/>
      <c r="C59" s="142"/>
      <c r="E59" s="142"/>
      <c r="G59" s="142"/>
      <c r="I59" s="142"/>
      <c r="J59" s="142"/>
      <c r="K59" s="142"/>
    </row>
    <row r="60" spans="1:11" ht="21.75" customHeight="1" thickBot="1">
      <c r="A60" s="143" t="s">
        <v>152</v>
      </c>
      <c r="B60" s="126"/>
      <c r="C60" s="130"/>
      <c r="E60" s="144">
        <v>150000000</v>
      </c>
      <c r="G60" s="144">
        <v>150000000</v>
      </c>
      <c r="I60" s="144">
        <v>150000000</v>
      </c>
      <c r="K60" s="144">
        <v>150000000</v>
      </c>
    </row>
    <row r="61" spans="1:11" ht="21.75" customHeight="1" thickTop="1">
      <c r="A61" s="143" t="s">
        <v>113</v>
      </c>
      <c r="B61" s="135"/>
      <c r="C61" s="130"/>
    </row>
    <row r="62" spans="1:11" ht="21.75" customHeight="1">
      <c r="A62" s="143" t="s">
        <v>152</v>
      </c>
      <c r="B62" s="135"/>
      <c r="E62" s="142">
        <v>150000000</v>
      </c>
      <c r="G62" s="142">
        <v>150000000</v>
      </c>
      <c r="I62" s="142">
        <v>150000000</v>
      </c>
      <c r="K62" s="142">
        <v>150000000</v>
      </c>
    </row>
    <row r="63" spans="1:11" ht="21.75" customHeight="1">
      <c r="A63" s="143" t="s">
        <v>85</v>
      </c>
      <c r="B63" s="135"/>
      <c r="E63" s="142">
        <v>318876335</v>
      </c>
      <c r="G63" s="142">
        <v>318876335</v>
      </c>
      <c r="I63" s="142">
        <v>318876335</v>
      </c>
      <c r="K63" s="142">
        <v>318876335</v>
      </c>
    </row>
    <row r="64" spans="1:11" ht="21.75" customHeight="1">
      <c r="A64" s="143" t="s">
        <v>94</v>
      </c>
      <c r="B64" s="135"/>
      <c r="C64" s="130"/>
      <c r="E64" s="142">
        <v>-3232957</v>
      </c>
      <c r="G64" s="142">
        <v>-3758662</v>
      </c>
      <c r="I64" s="139">
        <v>0</v>
      </c>
      <c r="J64" s="139"/>
      <c r="K64" s="139">
        <v>0</v>
      </c>
    </row>
    <row r="65" spans="1:16" ht="21.75" customHeight="1">
      <c r="A65" s="143" t="s">
        <v>157</v>
      </c>
      <c r="B65" s="135"/>
      <c r="C65" s="130"/>
      <c r="E65" s="142"/>
      <c r="G65" s="142"/>
      <c r="I65" s="142"/>
      <c r="K65" s="142"/>
    </row>
    <row r="66" spans="1:16" ht="21.75" customHeight="1">
      <c r="A66" s="143" t="s">
        <v>150</v>
      </c>
      <c r="B66" s="135"/>
      <c r="C66" s="130">
        <v>22</v>
      </c>
      <c r="E66" s="142">
        <v>2070000</v>
      </c>
      <c r="G66" s="142">
        <v>1070000</v>
      </c>
      <c r="I66" s="142">
        <v>2070000</v>
      </c>
      <c r="K66" s="131">
        <v>1070000</v>
      </c>
    </row>
    <row r="67" spans="1:16" ht="21.75" customHeight="1">
      <c r="A67" s="143" t="s">
        <v>163</v>
      </c>
      <c r="B67" s="126"/>
      <c r="E67" s="142">
        <v>35019220</v>
      </c>
      <c r="G67" s="142">
        <v>23695787</v>
      </c>
      <c r="I67" s="142">
        <v>21992861</v>
      </c>
      <c r="K67" s="142">
        <v>9833173</v>
      </c>
    </row>
    <row r="68" spans="1:16" ht="21.75" customHeight="1">
      <c r="A68" s="143" t="s">
        <v>156</v>
      </c>
      <c r="B68" s="126"/>
      <c r="E68" s="145">
        <f>SUM(E62:E67)</f>
        <v>502732598</v>
      </c>
      <c r="G68" s="145">
        <f>SUM(G62:G67)</f>
        <v>489883460</v>
      </c>
      <c r="I68" s="145">
        <f>SUM(I62:I67)</f>
        <v>492939196</v>
      </c>
      <c r="K68" s="145">
        <f>SUM(K62:K67)</f>
        <v>479779508</v>
      </c>
      <c r="M68" s="146"/>
      <c r="N68" s="146"/>
      <c r="O68" s="147"/>
      <c r="P68" s="148"/>
    </row>
    <row r="69" spans="1:16" ht="21.75" customHeight="1">
      <c r="A69" s="143" t="s">
        <v>126</v>
      </c>
      <c r="B69" s="126"/>
      <c r="E69" s="149">
        <v>3098552</v>
      </c>
      <c r="G69" s="149">
        <v>3802909</v>
      </c>
      <c r="I69" s="136">
        <v>0</v>
      </c>
      <c r="K69" s="136">
        <v>0</v>
      </c>
      <c r="M69" s="146"/>
      <c r="N69" s="146"/>
      <c r="O69" s="147"/>
      <c r="P69" s="148"/>
    </row>
    <row r="70" spans="1:16" ht="21.75" customHeight="1">
      <c r="A70" s="150" t="s">
        <v>17</v>
      </c>
      <c r="B70" s="126"/>
      <c r="E70" s="149">
        <f>SUM(E68:E69)</f>
        <v>505831150</v>
      </c>
      <c r="G70" s="149">
        <f>SUM(G68:G69)</f>
        <v>493686369</v>
      </c>
      <c r="I70" s="149">
        <f>SUM(I68:I69)</f>
        <v>492939196</v>
      </c>
      <c r="K70" s="149">
        <f>SUM(K68:K69)</f>
        <v>479779508</v>
      </c>
      <c r="M70" s="146"/>
      <c r="N70" s="146"/>
      <c r="O70" s="147"/>
      <c r="P70" s="148"/>
    </row>
    <row r="71" spans="1:16" ht="21.75" customHeight="1" thickBot="1">
      <c r="A71" s="115" t="s">
        <v>18</v>
      </c>
      <c r="E71" s="144">
        <f>E56+E70</f>
        <v>761611640</v>
      </c>
      <c r="G71" s="144">
        <f>G56+G70</f>
        <v>661621392</v>
      </c>
      <c r="I71" s="144">
        <f>I56+I70</f>
        <v>683489000</v>
      </c>
      <c r="K71" s="144">
        <f>K56+K70</f>
        <v>619510996</v>
      </c>
    </row>
    <row r="72" spans="1:16" ht="21.75" customHeight="1" thickTop="1">
      <c r="C72" s="151"/>
      <c r="E72" s="131">
        <f>E29-E71</f>
        <v>0</v>
      </c>
      <c r="F72" s="139"/>
      <c r="G72" s="131">
        <f>G29-G71</f>
        <v>0</v>
      </c>
      <c r="H72" s="139"/>
      <c r="I72" s="131">
        <f>I29-I71</f>
        <v>0</v>
      </c>
      <c r="J72" s="139"/>
      <c r="K72" s="131">
        <f>K29-K71</f>
        <v>0</v>
      </c>
    </row>
    <row r="73" spans="1:16" ht="21.75" customHeight="1">
      <c r="A73" s="117" t="s">
        <v>10</v>
      </c>
      <c r="C73" s="151"/>
      <c r="E73" s="148"/>
      <c r="G73" s="148"/>
      <c r="I73" s="148"/>
      <c r="K73" s="148"/>
    </row>
    <row r="74" spans="1:16" ht="21.75" customHeight="1">
      <c r="C74" s="151"/>
    </row>
    <row r="75" spans="1:16" ht="21.75" customHeight="1">
      <c r="A75" s="152"/>
      <c r="C75" s="151"/>
      <c r="E75" s="147"/>
      <c r="G75" s="147"/>
      <c r="I75" s="147"/>
      <c r="K75" s="147"/>
    </row>
    <row r="76" spans="1:16" ht="21.75" customHeight="1">
      <c r="C76" s="151"/>
    </row>
    <row r="77" spans="1:16" ht="21.75" customHeight="1">
      <c r="B77" s="116" t="s">
        <v>19</v>
      </c>
    </row>
    <row r="78" spans="1:16" ht="21.75" customHeight="1">
      <c r="A78" s="152"/>
      <c r="C78" s="151"/>
    </row>
    <row r="86" s="129" customFormat="1" ht="21.75" customHeight="1"/>
    <row r="87" s="129" customFormat="1" ht="21.75" customHeight="1"/>
    <row r="88" s="129" customFormat="1" ht="21.75" customHeight="1"/>
    <row r="89" s="129" customFormat="1" ht="21.75" customHeight="1"/>
    <row r="90" s="129" customFormat="1" ht="21.75" customHeight="1"/>
    <row r="91" s="129" customFormat="1" ht="21.75" customHeight="1"/>
    <row r="92" s="129" customFormat="1" ht="21.75" customHeight="1"/>
    <row r="93" s="129" customFormat="1" ht="21.75" customHeight="1"/>
    <row r="94" s="129" customFormat="1" ht="21.75" customHeight="1"/>
    <row r="95" s="129" customFormat="1" ht="21.75" customHeight="1"/>
    <row r="96" s="129" customFormat="1" ht="21.75" customHeight="1"/>
    <row r="97" s="129" customFormat="1" ht="21.75" customHeight="1"/>
    <row r="98" s="129" customFormat="1" ht="21.75" customHeight="1"/>
    <row r="99" s="129" customFormat="1" ht="21.75" customHeight="1"/>
    <row r="100" s="129" customFormat="1" ht="21.75" customHeight="1"/>
    <row r="101" s="129" customFormat="1" ht="21.75" customHeight="1"/>
    <row r="102" s="129" customFormat="1" ht="21.75" customHeight="1"/>
    <row r="103" s="129" customFormat="1" ht="21.75" customHeight="1"/>
    <row r="104" s="129" customFormat="1" ht="21.75" customHeight="1"/>
    <row r="105" s="129" customFormat="1" ht="21.75" customHeight="1"/>
    <row r="106" s="129" customFormat="1" ht="21.75" customHeight="1"/>
    <row r="107" s="129" customFormat="1" ht="21.75" customHeight="1"/>
    <row r="108" s="129" customFormat="1" ht="21.75" customHeight="1"/>
    <row r="109" s="129" customFormat="1" ht="21.75" customHeight="1"/>
    <row r="110" s="129" customFormat="1" ht="21.75" customHeight="1"/>
    <row r="111" s="129" customFormat="1" ht="21.75" customHeight="1"/>
    <row r="112" s="129" customFormat="1" ht="21.75" customHeight="1"/>
    <row r="113" s="129" customFormat="1" ht="21.75" customHeight="1"/>
    <row r="114" s="129" customFormat="1" ht="21.75" customHeight="1"/>
    <row r="115" s="129" customFormat="1" ht="21.75" customHeight="1"/>
    <row r="116" s="129" customFormat="1" ht="21.75" customHeight="1"/>
    <row r="117" s="129" customFormat="1" ht="21.75" customHeight="1"/>
    <row r="118" s="129" customFormat="1" ht="21.75" customHeight="1"/>
    <row r="119" s="129" customFormat="1" ht="21.75" customHeight="1"/>
    <row r="120" s="129" customFormat="1" ht="21.75" customHeight="1"/>
    <row r="121" s="129" customFormat="1" ht="21.75" customHeight="1"/>
    <row r="122" s="129" customFormat="1" ht="21.75" customHeight="1"/>
    <row r="123" s="129" customFormat="1" ht="21.75" customHeight="1"/>
    <row r="124" s="129" customFormat="1" ht="21.75" customHeight="1"/>
    <row r="125" s="129" customFormat="1" ht="21.75" customHeight="1"/>
    <row r="126" s="129" customFormat="1" ht="21.75" customHeight="1"/>
    <row r="127" s="129" customFormat="1" ht="21.75" customHeight="1"/>
    <row r="128" s="129" customFormat="1" ht="21.75" customHeight="1"/>
    <row r="129" s="129" customFormat="1" ht="21.75" customHeight="1"/>
    <row r="130" s="129" customFormat="1" ht="21.75" customHeight="1"/>
    <row r="131" s="129" customFormat="1" ht="21.75" customHeight="1"/>
    <row r="132" s="129" customFormat="1" ht="21.75" customHeight="1"/>
    <row r="133" s="129" customFormat="1" ht="21.75" customHeight="1"/>
    <row r="134" s="129" customFormat="1" ht="21.75" customHeight="1"/>
    <row r="135" s="129" customFormat="1" ht="21.75" customHeight="1"/>
  </sheetData>
  <mergeCells count="4">
    <mergeCell ref="E5:G5"/>
    <mergeCell ref="I5:K5"/>
    <mergeCell ref="E36:G36"/>
    <mergeCell ref="I36:K36"/>
  </mergeCells>
  <pageMargins left="0.78740157480314965" right="0.39370078740157483" top="0.78740157480314965" bottom="0.39370078740157483" header="0.31496062992125984" footer="0.31496062992125984"/>
  <pageSetup paperSize="9" scale="66" fitToHeight="7" orientation="portrait" r:id="rId1"/>
  <headerFooter>
    <evenHeader>&amp;R&amp;"Arial,Italic"&amp;12For internal use only</evenHead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04"/>
  <sheetViews>
    <sheetView showGridLines="0" view="pageBreakPreview" zoomScale="80" zoomScaleNormal="86" zoomScaleSheetLayoutView="80" workbookViewId="0">
      <selection activeCell="G26" sqref="G26"/>
    </sheetView>
  </sheetViews>
  <sheetFormatPr defaultColWidth="10.7109375" defaultRowHeight="21.75" customHeight="1"/>
  <cols>
    <col min="1" max="1" width="63.140625" style="21" customWidth="1"/>
    <col min="2" max="2" width="1.7109375" style="22" customWidth="1"/>
    <col min="3" max="3" width="8.85546875" style="21" bestFit="1" customWidth="1"/>
    <col min="4" max="4" width="1.7109375" style="21" customWidth="1"/>
    <col min="5" max="5" width="13.7109375" style="21" customWidth="1"/>
    <col min="6" max="6" width="1.7109375" style="22" customWidth="1"/>
    <col min="7" max="7" width="13.7109375" style="22" customWidth="1"/>
    <col min="8" max="8" width="1.7109375" style="22" customWidth="1"/>
    <col min="9" max="9" width="13.7109375" style="22" customWidth="1"/>
    <col min="10" max="10" width="1.7109375" style="22" customWidth="1"/>
    <col min="11" max="11" width="13.7109375" style="73" customWidth="1"/>
    <col min="12" max="12" width="1.7109375" style="22" customWidth="1"/>
    <col min="13" max="13" width="16.5703125" style="22" customWidth="1"/>
    <col min="14" max="16384" width="10.7109375" style="22"/>
  </cols>
  <sheetData>
    <row r="1" spans="1:11" s="19" customFormat="1" ht="21.75" customHeight="1">
      <c r="A1" s="1" t="s">
        <v>127</v>
      </c>
      <c r="B1" s="16"/>
      <c r="C1" s="17"/>
      <c r="D1" s="17"/>
      <c r="E1" s="17"/>
      <c r="F1" s="18"/>
      <c r="G1" s="18"/>
      <c r="H1" s="18"/>
      <c r="I1" s="18"/>
      <c r="J1" s="18"/>
      <c r="K1" s="72"/>
    </row>
    <row r="2" spans="1:11" s="19" customFormat="1" ht="21.75" customHeight="1">
      <c r="A2" s="15" t="s">
        <v>25</v>
      </c>
      <c r="B2" s="16"/>
      <c r="C2" s="17"/>
      <c r="D2" s="17"/>
      <c r="E2" s="17"/>
      <c r="F2" s="18"/>
      <c r="G2" s="18"/>
      <c r="H2" s="18"/>
      <c r="I2" s="18"/>
      <c r="J2" s="18"/>
      <c r="K2" s="72"/>
    </row>
    <row r="3" spans="1:11" s="19" customFormat="1" ht="21.75" customHeight="1">
      <c r="A3" s="15" t="s">
        <v>175</v>
      </c>
      <c r="B3" s="16"/>
      <c r="C3" s="17"/>
      <c r="D3" s="17"/>
      <c r="E3" s="17"/>
      <c r="F3" s="18"/>
      <c r="G3" s="18"/>
      <c r="H3" s="18"/>
      <c r="I3" s="18"/>
      <c r="J3" s="18"/>
      <c r="K3" s="72"/>
    </row>
    <row r="4" spans="1:11" s="19" customFormat="1" ht="21.75" customHeight="1">
      <c r="B4" s="16"/>
      <c r="C4" s="17"/>
      <c r="D4" s="17"/>
      <c r="E4" s="17"/>
      <c r="F4" s="18"/>
      <c r="G4" s="16"/>
      <c r="H4" s="16"/>
      <c r="I4" s="16"/>
      <c r="J4" s="18"/>
      <c r="K4" s="20" t="s">
        <v>0</v>
      </c>
    </row>
    <row r="5" spans="1:11" ht="21.75" customHeight="1">
      <c r="C5" s="44"/>
      <c r="D5" s="44"/>
      <c r="E5" s="154" t="s">
        <v>75</v>
      </c>
      <c r="F5" s="154"/>
      <c r="G5" s="154"/>
      <c r="H5" s="93"/>
      <c r="I5" s="154" t="s">
        <v>76</v>
      </c>
      <c r="J5" s="154"/>
      <c r="K5" s="154"/>
    </row>
    <row r="6" spans="1:11" ht="21.75" customHeight="1">
      <c r="C6" s="43" t="s">
        <v>1</v>
      </c>
      <c r="D6" s="26"/>
      <c r="E6" s="43">
        <v>2567</v>
      </c>
      <c r="F6" s="45"/>
      <c r="G6" s="43">
        <v>2566</v>
      </c>
      <c r="H6" s="26"/>
      <c r="I6" s="43">
        <v>2567</v>
      </c>
      <c r="J6" s="45"/>
      <c r="K6" s="43">
        <v>2566</v>
      </c>
    </row>
    <row r="7" spans="1:11" ht="21.75" customHeight="1">
      <c r="A7" s="25" t="s">
        <v>72</v>
      </c>
      <c r="C7" s="23"/>
      <c r="D7" s="23"/>
      <c r="E7" s="23"/>
      <c r="F7" s="24"/>
      <c r="G7" s="82"/>
      <c r="H7" s="82"/>
      <c r="I7" s="82"/>
      <c r="J7" s="83"/>
      <c r="K7" s="82"/>
    </row>
    <row r="8" spans="1:11" ht="21.75" customHeight="1">
      <c r="A8" s="25" t="s">
        <v>20</v>
      </c>
      <c r="G8" s="75"/>
      <c r="H8" s="75"/>
      <c r="I8" s="75"/>
      <c r="J8" s="75"/>
      <c r="K8" s="75"/>
    </row>
    <row r="9" spans="1:11" ht="21.75" customHeight="1">
      <c r="A9" s="21" t="s">
        <v>53</v>
      </c>
      <c r="C9" s="29">
        <v>28</v>
      </c>
      <c r="D9" s="29"/>
      <c r="E9" s="75">
        <v>596795407</v>
      </c>
      <c r="G9" s="75">
        <v>456106846</v>
      </c>
      <c r="I9" s="75">
        <v>460910420</v>
      </c>
      <c r="K9" s="75">
        <v>354789587</v>
      </c>
    </row>
    <row r="10" spans="1:11" ht="21.75" customHeight="1">
      <c r="A10" s="21" t="s">
        <v>124</v>
      </c>
      <c r="C10" s="29">
        <v>28</v>
      </c>
      <c r="D10" s="29"/>
      <c r="E10" s="75">
        <v>891281</v>
      </c>
      <c r="G10" s="75">
        <v>625379</v>
      </c>
      <c r="I10" s="75">
        <v>0</v>
      </c>
      <c r="K10" s="75">
        <v>0</v>
      </c>
    </row>
    <row r="11" spans="1:11" ht="21.75" customHeight="1">
      <c r="A11" s="27" t="s">
        <v>89</v>
      </c>
      <c r="B11" s="28"/>
      <c r="C11" s="29"/>
      <c r="D11" s="29"/>
      <c r="E11" s="84">
        <v>343349</v>
      </c>
      <c r="G11" s="84">
        <v>436823</v>
      </c>
      <c r="I11" s="84">
        <v>3573771</v>
      </c>
      <c r="K11" s="84">
        <v>2537127</v>
      </c>
    </row>
    <row r="12" spans="1:11" ht="21.75" customHeight="1">
      <c r="A12" s="27" t="s">
        <v>54</v>
      </c>
      <c r="B12" s="28"/>
      <c r="C12" s="29"/>
      <c r="D12" s="29"/>
      <c r="E12" s="84">
        <v>3873967</v>
      </c>
      <c r="G12" s="84">
        <v>4415582</v>
      </c>
      <c r="I12" s="84">
        <v>15827238</v>
      </c>
      <c r="K12" s="84">
        <v>11715764</v>
      </c>
    </row>
    <row r="13" spans="1:11" ht="21.75" customHeight="1">
      <c r="A13" s="25" t="s">
        <v>21</v>
      </c>
      <c r="C13" s="26"/>
      <c r="D13" s="26"/>
      <c r="E13" s="85">
        <f>SUM(E9:E12)</f>
        <v>601904004</v>
      </c>
      <c r="G13" s="85">
        <f>SUM(G9:G12)</f>
        <v>461584630</v>
      </c>
      <c r="I13" s="85">
        <f>SUM(I9:I12)</f>
        <v>480311429</v>
      </c>
      <c r="K13" s="85">
        <f>SUM(K9:K12)</f>
        <v>369042478</v>
      </c>
    </row>
    <row r="14" spans="1:11" ht="21.75" customHeight="1">
      <c r="A14" s="25" t="s">
        <v>22</v>
      </c>
      <c r="C14" s="26"/>
      <c r="D14" s="26"/>
      <c r="E14" s="26"/>
      <c r="G14" s="26"/>
      <c r="I14" s="26"/>
      <c r="K14" s="26"/>
    </row>
    <row r="15" spans="1:11" ht="21.75" customHeight="1">
      <c r="A15" s="27" t="s">
        <v>55</v>
      </c>
      <c r="C15" s="29"/>
      <c r="D15" s="29"/>
      <c r="E15" s="84">
        <v>500751363</v>
      </c>
      <c r="G15" s="84">
        <v>373456711</v>
      </c>
      <c r="I15" s="84">
        <v>401871717</v>
      </c>
      <c r="K15" s="84">
        <v>306867639</v>
      </c>
    </row>
    <row r="16" spans="1:11" ht="21.75" customHeight="1">
      <c r="A16" s="27" t="s">
        <v>73</v>
      </c>
      <c r="C16" s="26"/>
      <c r="D16" s="26"/>
      <c r="E16" s="84">
        <v>7669645</v>
      </c>
      <c r="G16" s="84">
        <v>7270295</v>
      </c>
      <c r="I16" s="84">
        <v>612513</v>
      </c>
      <c r="K16" s="84">
        <v>504400</v>
      </c>
    </row>
    <row r="17" spans="1:12" ht="21.75" customHeight="1">
      <c r="A17" s="27" t="s">
        <v>23</v>
      </c>
      <c r="C17" s="29"/>
      <c r="D17" s="29"/>
      <c r="E17" s="84">
        <v>65873641</v>
      </c>
      <c r="G17" s="84">
        <v>59479976</v>
      </c>
      <c r="I17" s="84">
        <v>51043708</v>
      </c>
      <c r="K17" s="84">
        <v>45395353</v>
      </c>
    </row>
    <row r="18" spans="1:12" ht="21.75" customHeight="1">
      <c r="A18" s="27" t="s">
        <v>128</v>
      </c>
      <c r="C18" s="29"/>
      <c r="D18" s="29"/>
      <c r="E18" s="84">
        <v>-161776</v>
      </c>
      <c r="G18" s="84">
        <v>98032</v>
      </c>
      <c r="I18" s="84">
        <v>75425</v>
      </c>
      <c r="K18" s="84">
        <v>-134963</v>
      </c>
    </row>
    <row r="19" spans="1:12" ht="21.75" customHeight="1">
      <c r="A19" s="25" t="s">
        <v>24</v>
      </c>
      <c r="C19" s="26"/>
      <c r="D19" s="26"/>
      <c r="E19" s="85">
        <f>SUM(E15:E18)</f>
        <v>574132873</v>
      </c>
      <c r="G19" s="85">
        <f>SUM(G15:G18)</f>
        <v>440305014</v>
      </c>
      <c r="I19" s="85">
        <f>SUM(I15:I18)</f>
        <v>453603363</v>
      </c>
      <c r="K19" s="85">
        <f>SUM(K15:K18)</f>
        <v>352632429</v>
      </c>
    </row>
    <row r="20" spans="1:12" ht="21.75" customHeight="1">
      <c r="A20" s="32" t="s">
        <v>136</v>
      </c>
      <c r="B20" s="19"/>
      <c r="C20" s="26"/>
      <c r="D20" s="26"/>
      <c r="E20" s="84">
        <f>E13-E19</f>
        <v>27771131</v>
      </c>
      <c r="G20" s="84">
        <f>G13-G19</f>
        <v>21279616</v>
      </c>
      <c r="I20" s="84">
        <f>I13-I19</f>
        <v>26708066</v>
      </c>
      <c r="K20" s="84">
        <f>K13-K19</f>
        <v>16410049</v>
      </c>
      <c r="L20" s="30"/>
    </row>
    <row r="21" spans="1:12" ht="21.75" customHeight="1">
      <c r="A21" s="27" t="s">
        <v>192</v>
      </c>
      <c r="B21" s="28"/>
      <c r="C21" s="29"/>
      <c r="D21" s="29"/>
      <c r="E21" s="86">
        <v>-3451021</v>
      </c>
      <c r="G21" s="86">
        <v>-2830625</v>
      </c>
      <c r="I21" s="86">
        <v>-2681414</v>
      </c>
      <c r="K21" s="86">
        <v>-2412465</v>
      </c>
    </row>
    <row r="22" spans="1:12" ht="21.75" customHeight="1">
      <c r="A22" s="32" t="s">
        <v>137</v>
      </c>
      <c r="B22" s="28"/>
      <c r="C22" s="29"/>
      <c r="D22" s="29"/>
      <c r="E22" s="84">
        <f>E20+E21</f>
        <v>24320110</v>
      </c>
      <c r="G22" s="84">
        <f>G20+G21</f>
        <v>18448991</v>
      </c>
      <c r="I22" s="84">
        <f>I20+I21</f>
        <v>24026652</v>
      </c>
      <c r="K22" s="84">
        <f>K20+K21</f>
        <v>13997584</v>
      </c>
    </row>
    <row r="23" spans="1:12" ht="21.75" customHeight="1">
      <c r="A23" s="27" t="s">
        <v>138</v>
      </c>
      <c r="B23" s="19"/>
      <c r="C23" s="29">
        <v>24</v>
      </c>
      <c r="D23" s="29"/>
      <c r="E23" s="84">
        <v>-5864056</v>
      </c>
      <c r="G23" s="84">
        <v>-4857780</v>
      </c>
      <c r="I23" s="84">
        <v>-5248217</v>
      </c>
      <c r="K23" s="84">
        <v>-3674013</v>
      </c>
    </row>
    <row r="24" spans="1:12" ht="21.75" customHeight="1">
      <c r="A24" s="25" t="s">
        <v>104</v>
      </c>
      <c r="C24" s="26"/>
      <c r="D24" s="26"/>
      <c r="E24" s="85">
        <f>E22+E23</f>
        <v>18456054</v>
      </c>
      <c r="G24" s="85">
        <f>G22+G23</f>
        <v>13591211</v>
      </c>
      <c r="I24" s="85">
        <f>I22+I23</f>
        <v>18778435</v>
      </c>
      <c r="K24" s="85">
        <f>K22+K23</f>
        <v>10323571</v>
      </c>
    </row>
    <row r="25" spans="1:12" ht="14.25" customHeight="1">
      <c r="C25" s="26"/>
      <c r="D25" s="26"/>
      <c r="E25" s="26"/>
      <c r="G25" s="26"/>
      <c r="I25" s="84"/>
      <c r="J25" s="84"/>
      <c r="K25" s="84"/>
    </row>
    <row r="26" spans="1:12" ht="21.75" customHeight="1">
      <c r="A26" s="25" t="s">
        <v>74</v>
      </c>
      <c r="C26" s="29"/>
      <c r="D26" s="29"/>
      <c r="E26" s="29"/>
      <c r="G26" s="29"/>
      <c r="I26" s="38"/>
      <c r="J26" s="38"/>
      <c r="K26" s="38"/>
    </row>
    <row r="27" spans="1:12" ht="21.75" customHeight="1">
      <c r="A27" s="94" t="s">
        <v>107</v>
      </c>
      <c r="C27" s="29"/>
      <c r="D27" s="29"/>
      <c r="E27" s="29"/>
      <c r="G27" s="29"/>
      <c r="I27" s="38"/>
      <c r="J27" s="38"/>
      <c r="K27" s="38"/>
    </row>
    <row r="28" spans="1:12" ht="21.75" customHeight="1">
      <c r="A28" s="2" t="s">
        <v>196</v>
      </c>
      <c r="C28" s="29">
        <v>21</v>
      </c>
      <c r="D28" s="29"/>
      <c r="E28" s="38">
        <v>-2639179</v>
      </c>
      <c r="G28" s="38">
        <v>0</v>
      </c>
      <c r="I28" s="38">
        <v>-1773521</v>
      </c>
      <c r="K28" s="38">
        <v>0</v>
      </c>
    </row>
    <row r="29" spans="1:12" ht="21.75" customHeight="1">
      <c r="A29" s="2" t="s">
        <v>108</v>
      </c>
      <c r="C29" s="29">
        <v>24</v>
      </c>
      <c r="D29" s="29"/>
      <c r="E29" s="95">
        <v>527836</v>
      </c>
      <c r="G29" s="95">
        <v>0</v>
      </c>
      <c r="I29" s="95">
        <v>354704</v>
      </c>
      <c r="K29" s="95">
        <v>0</v>
      </c>
    </row>
    <row r="30" spans="1:12" ht="21.75" customHeight="1">
      <c r="A30" s="2" t="s">
        <v>107</v>
      </c>
      <c r="C30" s="29"/>
      <c r="D30" s="29"/>
      <c r="E30" s="29"/>
      <c r="G30" s="29"/>
      <c r="I30" s="29"/>
      <c r="K30" s="38"/>
    </row>
    <row r="31" spans="1:12" ht="21.75" customHeight="1">
      <c r="A31" s="2" t="s">
        <v>109</v>
      </c>
      <c r="C31" s="29"/>
      <c r="D31" s="29"/>
      <c r="E31" s="95">
        <f>SUM(E28:E29)</f>
        <v>-2111343</v>
      </c>
      <c r="G31" s="95">
        <f>SUM(G28:G29)</f>
        <v>0</v>
      </c>
      <c r="I31" s="95">
        <f>SUM(I28:I29)</f>
        <v>-1418817</v>
      </c>
      <c r="K31" s="95">
        <f>SUM(K28:K29)</f>
        <v>0</v>
      </c>
    </row>
    <row r="32" spans="1:12" ht="21.75" customHeight="1">
      <c r="A32" s="25" t="s">
        <v>105</v>
      </c>
      <c r="C32" s="29"/>
      <c r="D32" s="29"/>
      <c r="E32" s="95">
        <f>SUM(E31)</f>
        <v>-2111343</v>
      </c>
      <c r="G32" s="95">
        <f>SUM(G31)</f>
        <v>0</v>
      </c>
      <c r="I32" s="95">
        <f>SUM(I31)</f>
        <v>-1418817</v>
      </c>
      <c r="K32" s="95">
        <f>SUM(K31)</f>
        <v>0</v>
      </c>
    </row>
    <row r="33" spans="1:11" ht="14.25" customHeight="1">
      <c r="C33" s="26"/>
      <c r="D33" s="26"/>
      <c r="E33" s="26"/>
      <c r="G33" s="26"/>
      <c r="I33" s="26"/>
      <c r="K33" s="84"/>
    </row>
    <row r="34" spans="1:11" ht="21.75" customHeight="1" thickBot="1">
      <c r="A34" s="25" t="s">
        <v>106</v>
      </c>
      <c r="C34" s="29"/>
      <c r="D34" s="29"/>
      <c r="E34" s="34">
        <f>SUM(E24,E32)</f>
        <v>16344711</v>
      </c>
      <c r="G34" s="34">
        <f>SUM(G24,G32)</f>
        <v>13591211</v>
      </c>
      <c r="I34" s="34">
        <f>SUM(I24,I32)</f>
        <v>17359618</v>
      </c>
      <c r="K34" s="34">
        <f>SUM(K24,K32)</f>
        <v>10323571</v>
      </c>
    </row>
    <row r="35" spans="1:11" ht="21.75" customHeight="1" thickTop="1">
      <c r="C35" s="26"/>
      <c r="D35" s="26"/>
      <c r="E35" s="26"/>
      <c r="G35" s="84"/>
      <c r="H35" s="84"/>
      <c r="I35" s="84"/>
      <c r="J35" s="75"/>
      <c r="K35" s="84"/>
    </row>
    <row r="36" spans="1:11" ht="21.75" customHeight="1">
      <c r="A36" s="69" t="s">
        <v>88</v>
      </c>
      <c r="C36" s="26"/>
      <c r="D36" s="26"/>
      <c r="E36" s="26"/>
      <c r="G36" s="84"/>
      <c r="H36" s="84"/>
      <c r="I36" s="84"/>
      <c r="J36" s="75"/>
      <c r="K36" s="84"/>
    </row>
    <row r="37" spans="1:11" ht="21.75" customHeight="1">
      <c r="A37" s="70" t="s">
        <v>78</v>
      </c>
      <c r="C37" s="26"/>
      <c r="D37" s="26"/>
      <c r="E37" s="87">
        <f>E39-E38</f>
        <v>19160411</v>
      </c>
      <c r="G37" s="87">
        <f>G39-G38</f>
        <v>14209016</v>
      </c>
      <c r="H37" s="87"/>
      <c r="I37" s="75"/>
      <c r="J37" s="75"/>
      <c r="K37" s="75"/>
    </row>
    <row r="38" spans="1:11" ht="21.75" customHeight="1">
      <c r="A38" s="70" t="s">
        <v>126</v>
      </c>
      <c r="C38" s="26"/>
      <c r="D38" s="26"/>
      <c r="E38" s="71">
        <v>-704357</v>
      </c>
      <c r="G38" s="71">
        <v>-617805</v>
      </c>
      <c r="H38" s="87"/>
      <c r="I38" s="87"/>
      <c r="J38" s="75"/>
      <c r="K38" s="84"/>
    </row>
    <row r="39" spans="1:11" ht="21.75" customHeight="1" thickBot="1">
      <c r="A39" s="69"/>
      <c r="C39" s="26"/>
      <c r="D39" s="26"/>
      <c r="E39" s="46">
        <f>SUM(E24)</f>
        <v>18456054</v>
      </c>
      <c r="G39" s="46">
        <f>SUM(G24)</f>
        <v>13591211</v>
      </c>
      <c r="H39" s="87"/>
      <c r="I39" s="87"/>
      <c r="J39" s="75"/>
      <c r="K39" s="84"/>
    </row>
    <row r="40" spans="1:11" ht="21.75" customHeight="1" thickTop="1">
      <c r="C40" s="26"/>
      <c r="D40" s="26"/>
      <c r="E40" s="26"/>
      <c r="G40" s="84"/>
      <c r="H40" s="84"/>
      <c r="I40" s="84"/>
      <c r="J40" s="75"/>
      <c r="K40" s="84"/>
    </row>
    <row r="41" spans="1:11" ht="21.75" customHeight="1">
      <c r="A41" s="69" t="s">
        <v>77</v>
      </c>
      <c r="C41" s="26"/>
      <c r="D41" s="26"/>
      <c r="E41" s="26"/>
      <c r="G41" s="84"/>
      <c r="H41" s="84"/>
      <c r="I41" s="84"/>
      <c r="J41" s="75"/>
      <c r="K41" s="84"/>
    </row>
    <row r="42" spans="1:11" ht="21.75" customHeight="1">
      <c r="A42" s="70" t="s">
        <v>78</v>
      </c>
      <c r="C42" s="26"/>
      <c r="D42" s="26"/>
      <c r="E42" s="87">
        <f>E44-E43</f>
        <v>17049068</v>
      </c>
      <c r="G42" s="87">
        <f>G44-G43</f>
        <v>14209016</v>
      </c>
      <c r="H42" s="84"/>
      <c r="I42" s="75"/>
      <c r="J42" s="75"/>
      <c r="K42" s="75"/>
    </row>
    <row r="43" spans="1:11" ht="21.75" customHeight="1">
      <c r="A43" s="70" t="s">
        <v>126</v>
      </c>
      <c r="C43" s="26"/>
      <c r="D43" s="26"/>
      <c r="E43" s="71">
        <v>-704357</v>
      </c>
      <c r="G43" s="71">
        <f>G38</f>
        <v>-617805</v>
      </c>
      <c r="H43" s="87"/>
      <c r="I43" s="87"/>
      <c r="J43" s="75"/>
      <c r="K43" s="84"/>
    </row>
    <row r="44" spans="1:11" ht="21.75" customHeight="1" thickBot="1">
      <c r="A44" s="69"/>
      <c r="C44" s="26"/>
      <c r="D44" s="26"/>
      <c r="E44" s="46">
        <f>E34</f>
        <v>16344711</v>
      </c>
      <c r="G44" s="46">
        <f>G34</f>
        <v>13591211</v>
      </c>
      <c r="H44" s="87"/>
      <c r="I44" s="87"/>
      <c r="J44" s="75"/>
      <c r="K44" s="84"/>
    </row>
    <row r="45" spans="1:11" ht="21.75" customHeight="1" thickTop="1">
      <c r="C45" s="26"/>
      <c r="D45" s="26"/>
      <c r="E45" s="26"/>
      <c r="G45" s="84"/>
      <c r="H45" s="84"/>
      <c r="I45" s="84"/>
      <c r="J45" s="75"/>
      <c r="K45" s="84"/>
    </row>
    <row r="46" spans="1:11" ht="21.75" customHeight="1">
      <c r="A46" s="25" t="s">
        <v>114</v>
      </c>
      <c r="C46" s="29">
        <v>26</v>
      </c>
      <c r="D46" s="29"/>
      <c r="E46" s="29"/>
      <c r="G46" s="38"/>
      <c r="H46" s="38"/>
      <c r="I46" s="112"/>
      <c r="J46" s="75"/>
      <c r="K46" s="38"/>
    </row>
    <row r="47" spans="1:11" ht="21.75" customHeight="1">
      <c r="A47" s="27" t="s">
        <v>139</v>
      </c>
      <c r="B47" s="28"/>
      <c r="C47" s="29"/>
      <c r="D47" s="29"/>
      <c r="E47" s="29"/>
      <c r="G47" s="112"/>
      <c r="H47" s="38"/>
      <c r="I47" s="38"/>
      <c r="J47" s="75"/>
      <c r="K47" s="38"/>
    </row>
    <row r="48" spans="1:11" ht="21.75" customHeight="1" thickBot="1">
      <c r="A48" s="27" t="s">
        <v>140</v>
      </c>
      <c r="B48" s="19"/>
      <c r="C48" s="29"/>
      <c r="D48" s="29"/>
      <c r="E48" s="96">
        <f>E37/300000000</f>
        <v>6.3868036666666669E-2</v>
      </c>
      <c r="G48" s="96">
        <v>4.7300000000000002E-2</v>
      </c>
      <c r="I48" s="96">
        <f>I34/300000000</f>
        <v>5.7865393333333334E-2</v>
      </c>
      <c r="K48" s="96">
        <v>3.44E-2</v>
      </c>
    </row>
    <row r="49" spans="1:21" ht="21.75" customHeight="1" thickTop="1" thickBot="1">
      <c r="A49" s="27" t="s">
        <v>129</v>
      </c>
      <c r="B49" s="19"/>
      <c r="E49" s="104">
        <v>300000</v>
      </c>
      <c r="F49" s="105"/>
      <c r="G49" s="104">
        <v>300000</v>
      </c>
      <c r="H49" s="105"/>
      <c r="I49" s="104">
        <v>300000</v>
      </c>
      <c r="J49" s="105"/>
      <c r="K49" s="104">
        <v>300000</v>
      </c>
    </row>
    <row r="50" spans="1:21" ht="21.75" customHeight="1" thickTop="1">
      <c r="A50" s="27"/>
      <c r="B50" s="19"/>
      <c r="G50" s="35"/>
      <c r="H50" s="35"/>
      <c r="I50" s="35"/>
      <c r="K50" s="74"/>
    </row>
    <row r="51" spans="1:21" ht="21.75" customHeight="1">
      <c r="A51" s="21" t="s">
        <v>10</v>
      </c>
      <c r="C51" s="36"/>
      <c r="D51" s="36"/>
      <c r="E51" s="36"/>
      <c r="G51" s="35"/>
      <c r="H51" s="35"/>
      <c r="I51" s="35"/>
      <c r="K51" s="74"/>
    </row>
    <row r="53" spans="1:21" s="21" customFormat="1" ht="21.75" customHeight="1">
      <c r="B53" s="22"/>
      <c r="F53" s="22"/>
      <c r="G53" s="22"/>
      <c r="H53" s="22"/>
      <c r="I53" s="22"/>
      <c r="J53" s="22"/>
      <c r="K53" s="73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21" s="21" customFormat="1" ht="21.75" customHeight="1">
      <c r="B54" s="22"/>
      <c r="F54" s="22"/>
      <c r="G54" s="22"/>
      <c r="H54" s="22"/>
      <c r="I54" s="22"/>
      <c r="J54" s="22"/>
      <c r="K54" s="73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21" s="21" customFormat="1" ht="21.75" customHeight="1">
      <c r="B55" s="22"/>
      <c r="F55" s="22"/>
      <c r="G55" s="22"/>
      <c r="H55" s="22"/>
      <c r="I55" s="22"/>
      <c r="J55" s="22"/>
      <c r="K55" s="73"/>
      <c r="L55" s="22"/>
      <c r="M55" s="22"/>
      <c r="N55" s="22"/>
      <c r="O55" s="22"/>
      <c r="P55" s="22"/>
      <c r="Q55" s="22"/>
      <c r="R55" s="22"/>
      <c r="S55" s="22"/>
      <c r="T55" s="22"/>
      <c r="U55" s="22"/>
    </row>
    <row r="56" spans="1:21" s="21" customFormat="1" ht="21.75" customHeight="1">
      <c r="B56" s="22"/>
      <c r="F56" s="22"/>
      <c r="G56" s="22"/>
      <c r="H56" s="22"/>
      <c r="I56" s="22"/>
      <c r="J56" s="22"/>
      <c r="K56" s="73"/>
      <c r="L56" s="22"/>
      <c r="M56" s="22"/>
      <c r="N56" s="22"/>
      <c r="O56" s="22"/>
      <c r="P56" s="22"/>
      <c r="Q56" s="22"/>
      <c r="R56" s="22"/>
      <c r="S56" s="22"/>
      <c r="T56" s="22"/>
      <c r="U56" s="22"/>
    </row>
    <row r="57" spans="1:21" s="21" customFormat="1" ht="21.75" customHeight="1">
      <c r="B57" s="22"/>
      <c r="F57" s="22"/>
      <c r="G57" s="22"/>
      <c r="H57" s="22"/>
      <c r="I57" s="22"/>
      <c r="J57" s="22"/>
      <c r="K57" s="73"/>
      <c r="L57" s="22"/>
      <c r="M57" s="22"/>
      <c r="N57" s="22"/>
      <c r="O57" s="22"/>
      <c r="P57" s="22"/>
      <c r="Q57" s="22"/>
      <c r="R57" s="22"/>
      <c r="S57" s="22"/>
      <c r="T57" s="22"/>
      <c r="U57" s="22"/>
    </row>
    <row r="58" spans="1:21" s="21" customFormat="1" ht="21.75" customHeight="1">
      <c r="B58" s="22"/>
      <c r="F58" s="22"/>
      <c r="G58" s="22"/>
      <c r="H58" s="22"/>
      <c r="I58" s="22"/>
      <c r="J58" s="22"/>
      <c r="K58" s="73"/>
      <c r="L58" s="22"/>
      <c r="M58" s="22"/>
      <c r="N58" s="22"/>
      <c r="O58" s="22"/>
      <c r="P58" s="22"/>
      <c r="Q58" s="22"/>
      <c r="R58" s="22"/>
      <c r="S58" s="22"/>
      <c r="T58" s="22"/>
      <c r="U58" s="22"/>
    </row>
    <row r="59" spans="1:21" s="21" customFormat="1" ht="21.75" customHeight="1">
      <c r="B59" s="22"/>
      <c r="F59" s="22"/>
      <c r="G59" s="22"/>
      <c r="H59" s="22"/>
      <c r="I59" s="22"/>
      <c r="J59" s="22"/>
      <c r="K59" s="73"/>
      <c r="L59" s="22"/>
      <c r="M59" s="22"/>
      <c r="N59" s="22"/>
      <c r="O59" s="22"/>
      <c r="P59" s="22"/>
      <c r="Q59" s="22"/>
      <c r="R59" s="22"/>
      <c r="S59" s="22"/>
      <c r="T59" s="22"/>
      <c r="U59" s="22"/>
    </row>
    <row r="60" spans="1:21" s="21" customFormat="1" ht="21.75" customHeight="1">
      <c r="B60" s="22"/>
      <c r="F60" s="22"/>
      <c r="G60" s="22"/>
      <c r="H60" s="22"/>
      <c r="I60" s="22"/>
      <c r="J60" s="22"/>
      <c r="K60" s="73"/>
      <c r="L60" s="22"/>
      <c r="M60" s="22"/>
      <c r="N60" s="22"/>
      <c r="O60" s="22"/>
      <c r="P60" s="22"/>
      <c r="Q60" s="22"/>
      <c r="R60" s="22"/>
      <c r="S60" s="22"/>
      <c r="T60" s="22"/>
      <c r="U60" s="22"/>
    </row>
    <row r="61" spans="1:21" s="21" customFormat="1" ht="21.75" customHeight="1">
      <c r="B61" s="22"/>
      <c r="F61" s="22"/>
      <c r="G61" s="22"/>
      <c r="H61" s="22"/>
      <c r="I61" s="22"/>
      <c r="J61" s="22"/>
      <c r="K61" s="73"/>
      <c r="L61" s="22"/>
      <c r="M61" s="22"/>
      <c r="N61" s="22"/>
      <c r="O61" s="22"/>
      <c r="P61" s="22"/>
      <c r="Q61" s="22"/>
      <c r="R61" s="22"/>
      <c r="S61" s="22"/>
      <c r="T61" s="22"/>
      <c r="U61" s="22"/>
    </row>
    <row r="62" spans="1:21" s="21" customFormat="1" ht="21.75" customHeight="1">
      <c r="B62" s="22"/>
      <c r="F62" s="22"/>
      <c r="G62" s="22"/>
      <c r="H62" s="22"/>
      <c r="I62" s="22"/>
      <c r="J62" s="22"/>
      <c r="K62" s="73"/>
      <c r="L62" s="22"/>
      <c r="M62" s="22"/>
      <c r="N62" s="22"/>
      <c r="O62" s="22"/>
      <c r="P62" s="22"/>
      <c r="Q62" s="22"/>
      <c r="R62" s="22"/>
      <c r="S62" s="22"/>
      <c r="T62" s="22"/>
      <c r="U62" s="22"/>
    </row>
    <row r="63" spans="1:21" s="21" customFormat="1" ht="21.75" customHeight="1">
      <c r="B63" s="22"/>
      <c r="F63" s="22"/>
      <c r="G63" s="22"/>
      <c r="H63" s="22"/>
      <c r="I63" s="22"/>
      <c r="J63" s="22"/>
      <c r="K63" s="73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21" s="21" customFormat="1" ht="21.75" customHeight="1">
      <c r="B64" s="22"/>
      <c r="F64" s="22"/>
      <c r="G64" s="22"/>
      <c r="H64" s="22"/>
      <c r="I64" s="22"/>
      <c r="J64" s="22"/>
      <c r="K64" s="73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2:21" s="21" customFormat="1" ht="21.75" customHeight="1">
      <c r="B65" s="22"/>
      <c r="F65" s="22"/>
      <c r="G65" s="22"/>
      <c r="H65" s="22"/>
      <c r="I65" s="22"/>
      <c r="J65" s="22"/>
      <c r="K65" s="73"/>
      <c r="L65" s="22"/>
      <c r="M65" s="22"/>
      <c r="N65" s="22"/>
      <c r="O65" s="22"/>
      <c r="P65" s="22"/>
      <c r="Q65" s="22"/>
      <c r="R65" s="22"/>
      <c r="S65" s="22"/>
      <c r="T65" s="22"/>
      <c r="U65" s="22"/>
    </row>
    <row r="66" spans="2:21" s="21" customFormat="1" ht="21.75" customHeight="1">
      <c r="B66" s="22"/>
      <c r="F66" s="22"/>
      <c r="G66" s="22"/>
      <c r="H66" s="22"/>
      <c r="I66" s="22"/>
      <c r="J66" s="22"/>
      <c r="K66" s="73"/>
      <c r="L66" s="22"/>
      <c r="M66" s="22"/>
      <c r="N66" s="22"/>
      <c r="O66" s="22"/>
      <c r="P66" s="22"/>
      <c r="Q66" s="22"/>
      <c r="R66" s="22"/>
      <c r="S66" s="22"/>
      <c r="T66" s="22"/>
      <c r="U66" s="22"/>
    </row>
    <row r="67" spans="2:21" s="21" customFormat="1" ht="21.75" customHeight="1">
      <c r="B67" s="22"/>
      <c r="F67" s="22"/>
      <c r="G67" s="22"/>
      <c r="H67" s="22"/>
      <c r="I67" s="22"/>
      <c r="J67" s="22"/>
      <c r="K67" s="73"/>
      <c r="L67" s="22"/>
      <c r="M67" s="22"/>
      <c r="N67" s="22"/>
      <c r="O67" s="22"/>
      <c r="P67" s="22"/>
      <c r="Q67" s="22"/>
      <c r="R67" s="22"/>
      <c r="S67" s="22"/>
      <c r="T67" s="22"/>
      <c r="U67" s="22"/>
    </row>
    <row r="68" spans="2:21" s="21" customFormat="1" ht="21.75" customHeight="1">
      <c r="B68" s="22"/>
      <c r="F68" s="22"/>
      <c r="G68" s="22"/>
      <c r="H68" s="22"/>
      <c r="I68" s="22"/>
      <c r="J68" s="22"/>
      <c r="K68" s="73"/>
      <c r="L68" s="22"/>
      <c r="M68" s="22"/>
      <c r="N68" s="22"/>
      <c r="O68" s="22"/>
      <c r="P68" s="22"/>
      <c r="Q68" s="22"/>
      <c r="R68" s="22"/>
      <c r="S68" s="22"/>
      <c r="T68" s="22"/>
      <c r="U68" s="22"/>
    </row>
    <row r="69" spans="2:21" s="21" customFormat="1" ht="21.75" customHeight="1">
      <c r="B69" s="22"/>
      <c r="F69" s="22"/>
      <c r="G69" s="22"/>
      <c r="H69" s="22"/>
      <c r="I69" s="22"/>
      <c r="J69" s="22"/>
      <c r="K69" s="73"/>
      <c r="L69" s="22"/>
      <c r="M69" s="22"/>
      <c r="N69" s="22"/>
      <c r="O69" s="22"/>
      <c r="P69" s="22"/>
      <c r="Q69" s="22"/>
      <c r="R69" s="22"/>
      <c r="S69" s="22"/>
      <c r="T69" s="22"/>
      <c r="U69" s="22"/>
    </row>
    <row r="70" spans="2:21" s="21" customFormat="1" ht="21.75" customHeight="1">
      <c r="B70" s="22"/>
      <c r="F70" s="22"/>
      <c r="G70" s="22"/>
      <c r="H70" s="22"/>
      <c r="I70" s="22"/>
      <c r="J70" s="22"/>
      <c r="K70" s="73"/>
      <c r="L70" s="22"/>
      <c r="M70" s="22"/>
      <c r="N70" s="22"/>
      <c r="O70" s="22"/>
      <c r="P70" s="22"/>
      <c r="Q70" s="22"/>
      <c r="R70" s="22"/>
      <c r="S70" s="22"/>
      <c r="T70" s="22"/>
      <c r="U70" s="22"/>
    </row>
    <row r="71" spans="2:21" s="21" customFormat="1" ht="21.75" customHeight="1">
      <c r="B71" s="22"/>
      <c r="F71" s="22"/>
      <c r="G71" s="22"/>
      <c r="H71" s="22"/>
      <c r="I71" s="22"/>
      <c r="J71" s="22"/>
      <c r="K71" s="73"/>
      <c r="L71" s="22"/>
      <c r="M71" s="22"/>
      <c r="N71" s="22"/>
      <c r="O71" s="22"/>
      <c r="P71" s="22"/>
      <c r="Q71" s="22"/>
      <c r="R71" s="22"/>
      <c r="S71" s="22"/>
      <c r="T71" s="22"/>
      <c r="U71" s="22"/>
    </row>
    <row r="72" spans="2:21" s="21" customFormat="1" ht="21.75" customHeight="1">
      <c r="B72" s="22"/>
      <c r="F72" s="22"/>
      <c r="G72" s="22"/>
      <c r="H72" s="22"/>
      <c r="I72" s="22"/>
      <c r="J72" s="22"/>
      <c r="K72" s="73"/>
      <c r="L72" s="22"/>
      <c r="M72" s="22"/>
      <c r="N72" s="22"/>
      <c r="O72" s="22"/>
      <c r="P72" s="22"/>
      <c r="Q72" s="22"/>
      <c r="R72" s="22"/>
      <c r="S72" s="22"/>
      <c r="T72" s="22"/>
      <c r="U72" s="22"/>
    </row>
    <row r="73" spans="2:21" s="21" customFormat="1" ht="21.75" customHeight="1">
      <c r="B73" s="22"/>
      <c r="F73" s="22"/>
      <c r="G73" s="22"/>
      <c r="H73" s="22"/>
      <c r="I73" s="22"/>
      <c r="J73" s="22"/>
      <c r="K73" s="73"/>
      <c r="L73" s="22"/>
      <c r="M73" s="22"/>
      <c r="N73" s="22"/>
      <c r="O73" s="22"/>
      <c r="P73" s="22"/>
      <c r="Q73" s="22"/>
      <c r="R73" s="22"/>
      <c r="S73" s="22"/>
      <c r="T73" s="22"/>
      <c r="U73" s="22"/>
    </row>
    <row r="74" spans="2:21" s="21" customFormat="1" ht="21.75" customHeight="1">
      <c r="B74" s="22"/>
      <c r="F74" s="22"/>
      <c r="G74" s="22"/>
      <c r="H74" s="22"/>
      <c r="I74" s="22"/>
      <c r="J74" s="22"/>
      <c r="K74" s="73"/>
      <c r="L74" s="22"/>
      <c r="M74" s="22"/>
      <c r="N74" s="22"/>
      <c r="O74" s="22"/>
      <c r="P74" s="22"/>
      <c r="Q74" s="22"/>
      <c r="R74" s="22"/>
      <c r="S74" s="22"/>
      <c r="T74" s="22"/>
      <c r="U74" s="22"/>
    </row>
    <row r="75" spans="2:21" s="21" customFormat="1" ht="21.75" customHeight="1">
      <c r="B75" s="22"/>
      <c r="F75" s="22"/>
      <c r="G75" s="22"/>
      <c r="H75" s="22"/>
      <c r="I75" s="22"/>
      <c r="J75" s="22"/>
      <c r="K75" s="73"/>
      <c r="L75" s="22"/>
      <c r="M75" s="22"/>
      <c r="N75" s="22"/>
      <c r="O75" s="22"/>
      <c r="P75" s="22"/>
      <c r="Q75" s="22"/>
      <c r="R75" s="22"/>
      <c r="S75" s="22"/>
      <c r="T75" s="22"/>
      <c r="U75" s="22"/>
    </row>
    <row r="76" spans="2:21" s="21" customFormat="1" ht="21.75" customHeight="1">
      <c r="B76" s="22"/>
      <c r="F76" s="22"/>
      <c r="G76" s="22"/>
      <c r="H76" s="22"/>
      <c r="I76" s="22"/>
      <c r="J76" s="22"/>
      <c r="K76" s="73"/>
      <c r="L76" s="22"/>
      <c r="M76" s="22"/>
      <c r="N76" s="22"/>
      <c r="O76" s="22"/>
      <c r="P76" s="22"/>
      <c r="Q76" s="22"/>
      <c r="R76" s="22"/>
      <c r="S76" s="22"/>
      <c r="T76" s="22"/>
      <c r="U76" s="22"/>
    </row>
    <row r="77" spans="2:21" s="21" customFormat="1" ht="21.75" customHeight="1">
      <c r="B77" s="22"/>
      <c r="F77" s="22"/>
      <c r="G77" s="22"/>
      <c r="H77" s="22"/>
      <c r="I77" s="22"/>
      <c r="J77" s="22"/>
      <c r="K77" s="73"/>
      <c r="L77" s="22"/>
      <c r="M77" s="22"/>
      <c r="N77" s="22"/>
      <c r="O77" s="22"/>
      <c r="P77" s="22"/>
      <c r="Q77" s="22"/>
      <c r="R77" s="22"/>
      <c r="S77" s="22"/>
      <c r="T77" s="22"/>
      <c r="U77" s="22"/>
    </row>
    <row r="78" spans="2:21" s="21" customFormat="1" ht="21.75" customHeight="1">
      <c r="B78" s="22"/>
      <c r="F78" s="22"/>
      <c r="G78" s="22"/>
      <c r="H78" s="22"/>
      <c r="I78" s="22"/>
      <c r="J78" s="22"/>
      <c r="K78" s="73"/>
      <c r="L78" s="22"/>
      <c r="M78" s="22"/>
      <c r="N78" s="22"/>
      <c r="O78" s="22"/>
      <c r="P78" s="22"/>
      <c r="Q78" s="22"/>
      <c r="R78" s="22"/>
      <c r="S78" s="22"/>
      <c r="T78" s="22"/>
      <c r="U78" s="22"/>
    </row>
    <row r="79" spans="2:21" s="21" customFormat="1" ht="21.75" customHeight="1">
      <c r="B79" s="22"/>
      <c r="F79" s="22"/>
      <c r="G79" s="22"/>
      <c r="H79" s="22"/>
      <c r="I79" s="22"/>
      <c r="J79" s="22"/>
      <c r="K79" s="73"/>
      <c r="L79" s="22"/>
      <c r="M79" s="22"/>
      <c r="N79" s="22"/>
      <c r="O79" s="22"/>
      <c r="P79" s="22"/>
      <c r="Q79" s="22"/>
      <c r="R79" s="22"/>
      <c r="S79" s="22"/>
      <c r="T79" s="22"/>
      <c r="U79" s="22"/>
    </row>
    <row r="80" spans="2:21" s="21" customFormat="1" ht="21.75" customHeight="1">
      <c r="B80" s="22"/>
      <c r="F80" s="22"/>
      <c r="G80" s="22"/>
      <c r="H80" s="22"/>
      <c r="I80" s="22"/>
      <c r="J80" s="22"/>
      <c r="K80" s="73"/>
      <c r="L80" s="22"/>
      <c r="M80" s="22"/>
      <c r="N80" s="22"/>
      <c r="O80" s="22"/>
      <c r="P80" s="22"/>
      <c r="Q80" s="22"/>
      <c r="R80" s="22"/>
      <c r="S80" s="22"/>
      <c r="T80" s="22"/>
      <c r="U80" s="22"/>
    </row>
    <row r="81" spans="2:21" s="21" customFormat="1" ht="21.75" customHeight="1">
      <c r="B81" s="22"/>
      <c r="F81" s="22"/>
      <c r="G81" s="22"/>
      <c r="H81" s="22"/>
      <c r="I81" s="22"/>
      <c r="J81" s="22"/>
      <c r="K81" s="73"/>
      <c r="L81" s="22"/>
      <c r="M81" s="22"/>
      <c r="N81" s="22"/>
      <c r="O81" s="22"/>
      <c r="P81" s="22"/>
      <c r="Q81" s="22"/>
      <c r="R81" s="22"/>
      <c r="S81" s="22"/>
      <c r="T81" s="22"/>
      <c r="U81" s="22"/>
    </row>
    <row r="82" spans="2:21" s="21" customFormat="1" ht="21.75" customHeight="1">
      <c r="B82" s="22"/>
      <c r="F82" s="22"/>
      <c r="G82" s="22"/>
      <c r="H82" s="22"/>
      <c r="I82" s="22"/>
      <c r="J82" s="22"/>
      <c r="K82" s="73"/>
      <c r="L82" s="22"/>
      <c r="M82" s="22"/>
      <c r="N82" s="22"/>
      <c r="O82" s="22"/>
      <c r="P82" s="22"/>
      <c r="Q82" s="22"/>
      <c r="R82" s="22"/>
      <c r="S82" s="22"/>
      <c r="T82" s="22"/>
      <c r="U82" s="22"/>
    </row>
    <row r="83" spans="2:21" s="21" customFormat="1" ht="21.75" customHeight="1">
      <c r="B83" s="22"/>
      <c r="F83" s="22"/>
      <c r="G83" s="22"/>
      <c r="H83" s="22"/>
      <c r="I83" s="22"/>
      <c r="J83" s="22"/>
      <c r="K83" s="73"/>
      <c r="L83" s="22"/>
      <c r="M83" s="22"/>
      <c r="N83" s="22"/>
      <c r="O83" s="22"/>
      <c r="P83" s="22"/>
      <c r="Q83" s="22"/>
      <c r="R83" s="22"/>
      <c r="S83" s="22"/>
      <c r="T83" s="22"/>
      <c r="U83" s="22"/>
    </row>
    <row r="84" spans="2:21" s="21" customFormat="1" ht="21.75" customHeight="1">
      <c r="B84" s="22"/>
      <c r="F84" s="22"/>
      <c r="G84" s="22"/>
      <c r="H84" s="22"/>
      <c r="I84" s="22"/>
      <c r="J84" s="22"/>
      <c r="K84" s="73"/>
      <c r="L84" s="22"/>
      <c r="M84" s="22"/>
      <c r="N84" s="22"/>
      <c r="O84" s="22"/>
      <c r="P84" s="22"/>
      <c r="Q84" s="22"/>
      <c r="R84" s="22"/>
      <c r="S84" s="22"/>
      <c r="T84" s="22"/>
      <c r="U84" s="22"/>
    </row>
    <row r="85" spans="2:21" s="21" customFormat="1" ht="21.75" customHeight="1">
      <c r="B85" s="22"/>
      <c r="F85" s="22"/>
      <c r="G85" s="22"/>
      <c r="H85" s="22"/>
      <c r="I85" s="22"/>
      <c r="J85" s="22"/>
      <c r="K85" s="73"/>
      <c r="L85" s="22"/>
      <c r="M85" s="22"/>
      <c r="N85" s="22"/>
      <c r="O85" s="22"/>
      <c r="P85" s="22"/>
      <c r="Q85" s="22"/>
      <c r="R85" s="22"/>
      <c r="S85" s="22"/>
      <c r="T85" s="22"/>
      <c r="U85" s="22"/>
    </row>
    <row r="86" spans="2:21" s="21" customFormat="1" ht="21.75" customHeight="1">
      <c r="B86" s="22"/>
      <c r="F86" s="22"/>
      <c r="G86" s="22"/>
      <c r="H86" s="22"/>
      <c r="I86" s="22"/>
      <c r="J86" s="22"/>
      <c r="K86" s="73"/>
      <c r="L86" s="22"/>
      <c r="M86" s="22"/>
      <c r="N86" s="22"/>
      <c r="O86" s="22"/>
      <c r="P86" s="22"/>
      <c r="Q86" s="22"/>
      <c r="R86" s="22"/>
      <c r="S86" s="22"/>
      <c r="T86" s="22"/>
      <c r="U86" s="22"/>
    </row>
    <row r="87" spans="2:21" s="21" customFormat="1" ht="21.75" customHeight="1">
      <c r="B87" s="22"/>
      <c r="F87" s="22"/>
      <c r="G87" s="22"/>
      <c r="H87" s="22"/>
      <c r="I87" s="22"/>
      <c r="J87" s="22"/>
      <c r="K87" s="73"/>
      <c r="L87" s="22"/>
      <c r="M87" s="22"/>
      <c r="N87" s="22"/>
      <c r="O87" s="22"/>
      <c r="P87" s="22"/>
      <c r="Q87" s="22"/>
      <c r="R87" s="22"/>
      <c r="S87" s="22"/>
      <c r="T87" s="22"/>
      <c r="U87" s="22"/>
    </row>
    <row r="88" spans="2:21" s="21" customFormat="1" ht="21.75" customHeight="1">
      <c r="B88" s="22"/>
      <c r="F88" s="22"/>
      <c r="G88" s="22"/>
      <c r="H88" s="22"/>
      <c r="I88" s="22"/>
      <c r="J88" s="22"/>
      <c r="K88" s="73"/>
      <c r="L88" s="22"/>
      <c r="M88" s="22"/>
      <c r="N88" s="22"/>
      <c r="O88" s="22"/>
      <c r="P88" s="22"/>
      <c r="Q88" s="22"/>
      <c r="R88" s="22"/>
      <c r="S88" s="22"/>
      <c r="T88" s="22"/>
      <c r="U88" s="22"/>
    </row>
    <row r="89" spans="2:21" s="21" customFormat="1" ht="21.75" customHeight="1">
      <c r="B89" s="22"/>
      <c r="F89" s="22"/>
      <c r="G89" s="22"/>
      <c r="H89" s="22"/>
      <c r="I89" s="22"/>
      <c r="J89" s="22"/>
      <c r="K89" s="73"/>
      <c r="L89" s="22"/>
      <c r="M89" s="22"/>
      <c r="N89" s="22"/>
      <c r="O89" s="22"/>
      <c r="P89" s="22"/>
      <c r="Q89" s="22"/>
      <c r="R89" s="22"/>
      <c r="S89" s="22"/>
      <c r="T89" s="22"/>
      <c r="U89" s="22"/>
    </row>
    <row r="90" spans="2:21" s="21" customFormat="1" ht="21.75" customHeight="1">
      <c r="B90" s="22"/>
      <c r="F90" s="22"/>
      <c r="G90" s="22"/>
      <c r="H90" s="22"/>
      <c r="I90" s="22"/>
      <c r="J90" s="22"/>
      <c r="K90" s="73"/>
      <c r="L90" s="22"/>
      <c r="M90" s="22"/>
      <c r="N90" s="22"/>
      <c r="O90" s="22"/>
      <c r="P90" s="22"/>
      <c r="Q90" s="22"/>
      <c r="R90" s="22"/>
      <c r="S90" s="22"/>
      <c r="T90" s="22"/>
      <c r="U90" s="22"/>
    </row>
    <row r="91" spans="2:21" s="21" customFormat="1" ht="21.75" customHeight="1">
      <c r="B91" s="22"/>
      <c r="F91" s="22"/>
      <c r="G91" s="22"/>
      <c r="H91" s="22"/>
      <c r="I91" s="22"/>
      <c r="J91" s="22"/>
      <c r="K91" s="73"/>
      <c r="L91" s="22"/>
      <c r="M91" s="22"/>
      <c r="N91" s="22"/>
      <c r="O91" s="22"/>
      <c r="P91" s="22"/>
      <c r="Q91" s="22"/>
      <c r="R91" s="22"/>
      <c r="S91" s="22"/>
      <c r="T91" s="22"/>
      <c r="U91" s="22"/>
    </row>
    <row r="92" spans="2:21" s="21" customFormat="1" ht="21.75" customHeight="1">
      <c r="B92" s="22"/>
      <c r="F92" s="22"/>
      <c r="G92" s="22"/>
      <c r="H92" s="22"/>
      <c r="I92" s="22"/>
      <c r="J92" s="22"/>
      <c r="K92" s="73"/>
      <c r="L92" s="22"/>
      <c r="M92" s="22"/>
      <c r="N92" s="22"/>
      <c r="O92" s="22"/>
      <c r="P92" s="22"/>
      <c r="Q92" s="22"/>
      <c r="R92" s="22"/>
      <c r="S92" s="22"/>
      <c r="T92" s="22"/>
      <c r="U92" s="22"/>
    </row>
    <row r="93" spans="2:21" s="21" customFormat="1" ht="21.75" customHeight="1">
      <c r="B93" s="22"/>
      <c r="F93" s="22"/>
      <c r="G93" s="22"/>
      <c r="H93" s="22"/>
      <c r="I93" s="22"/>
      <c r="J93" s="22"/>
      <c r="K93" s="73"/>
      <c r="L93" s="22"/>
      <c r="M93" s="22"/>
      <c r="N93" s="22"/>
      <c r="O93" s="22"/>
      <c r="P93" s="22"/>
      <c r="Q93" s="22"/>
      <c r="R93" s="22"/>
      <c r="S93" s="22"/>
      <c r="T93" s="22"/>
      <c r="U93" s="22"/>
    </row>
    <row r="94" spans="2:21" s="21" customFormat="1" ht="21.75" customHeight="1">
      <c r="B94" s="22"/>
      <c r="F94" s="22"/>
      <c r="G94" s="22"/>
      <c r="H94" s="22"/>
      <c r="I94" s="22"/>
      <c r="J94" s="22"/>
      <c r="K94" s="73"/>
      <c r="L94" s="22"/>
      <c r="M94" s="22"/>
      <c r="N94" s="22"/>
      <c r="O94" s="22"/>
      <c r="P94" s="22"/>
      <c r="Q94" s="22"/>
      <c r="R94" s="22"/>
      <c r="S94" s="22"/>
      <c r="T94" s="22"/>
      <c r="U94" s="22"/>
    </row>
    <row r="95" spans="2:21" s="21" customFormat="1" ht="21.75" customHeight="1">
      <c r="B95" s="22"/>
      <c r="F95" s="22"/>
      <c r="G95" s="22"/>
      <c r="H95" s="22"/>
      <c r="I95" s="22"/>
      <c r="J95" s="22"/>
      <c r="K95" s="73"/>
      <c r="L95" s="22"/>
      <c r="M95" s="22"/>
      <c r="N95" s="22"/>
      <c r="O95" s="22"/>
      <c r="P95" s="22"/>
      <c r="Q95" s="22"/>
      <c r="R95" s="22"/>
      <c r="S95" s="22"/>
      <c r="T95" s="22"/>
      <c r="U95" s="22"/>
    </row>
    <row r="96" spans="2:21" s="21" customFormat="1" ht="21.75" customHeight="1">
      <c r="B96" s="22"/>
      <c r="F96" s="22"/>
      <c r="G96" s="22"/>
      <c r="H96" s="22"/>
      <c r="I96" s="22"/>
      <c r="J96" s="22"/>
      <c r="K96" s="73"/>
      <c r="L96" s="22"/>
      <c r="M96" s="22"/>
      <c r="N96" s="22"/>
      <c r="O96" s="22"/>
      <c r="P96" s="22"/>
      <c r="Q96" s="22"/>
      <c r="R96" s="22"/>
      <c r="S96" s="22"/>
      <c r="T96" s="22"/>
      <c r="U96" s="22"/>
    </row>
    <row r="97" spans="2:21" s="21" customFormat="1" ht="21.75" customHeight="1">
      <c r="B97" s="22"/>
      <c r="F97" s="22"/>
      <c r="G97" s="22"/>
      <c r="H97" s="22"/>
      <c r="I97" s="22"/>
      <c r="J97" s="22"/>
      <c r="K97" s="73"/>
      <c r="L97" s="22"/>
      <c r="M97" s="22"/>
      <c r="N97" s="22"/>
      <c r="O97" s="22"/>
      <c r="P97" s="22"/>
      <c r="Q97" s="22"/>
      <c r="R97" s="22"/>
      <c r="S97" s="22"/>
      <c r="T97" s="22"/>
      <c r="U97" s="22"/>
    </row>
    <row r="98" spans="2:21" s="21" customFormat="1" ht="21.75" customHeight="1">
      <c r="B98" s="22"/>
      <c r="F98" s="22"/>
      <c r="G98" s="22"/>
      <c r="H98" s="22"/>
      <c r="I98" s="22"/>
      <c r="J98" s="22"/>
      <c r="K98" s="73"/>
      <c r="L98" s="22"/>
      <c r="M98" s="22"/>
      <c r="N98" s="22"/>
      <c r="O98" s="22"/>
      <c r="P98" s="22"/>
      <c r="Q98" s="22"/>
      <c r="R98" s="22"/>
      <c r="S98" s="22"/>
      <c r="T98" s="22"/>
      <c r="U98" s="22"/>
    </row>
    <row r="99" spans="2:21" s="21" customFormat="1" ht="21.75" customHeight="1">
      <c r="B99" s="22"/>
      <c r="F99" s="22"/>
      <c r="G99" s="22"/>
      <c r="H99" s="22"/>
      <c r="I99" s="22"/>
      <c r="J99" s="22"/>
      <c r="K99" s="73"/>
      <c r="L99" s="22"/>
      <c r="M99" s="22"/>
      <c r="N99" s="22"/>
      <c r="O99" s="22"/>
      <c r="P99" s="22"/>
      <c r="Q99" s="22"/>
      <c r="R99" s="22"/>
      <c r="S99" s="22"/>
      <c r="T99" s="22"/>
      <c r="U99" s="22"/>
    </row>
    <row r="100" spans="2:21" s="21" customFormat="1" ht="21.75" customHeight="1">
      <c r="B100" s="22"/>
      <c r="F100" s="22"/>
      <c r="G100" s="22"/>
      <c r="H100" s="22"/>
      <c r="I100" s="22"/>
      <c r="J100" s="22"/>
      <c r="K100" s="73"/>
      <c r="L100" s="22"/>
      <c r="M100" s="22"/>
      <c r="N100" s="22"/>
      <c r="O100" s="22"/>
      <c r="P100" s="22"/>
      <c r="Q100" s="22"/>
      <c r="R100" s="22"/>
      <c r="S100" s="22"/>
      <c r="T100" s="22"/>
      <c r="U100" s="22"/>
    </row>
    <row r="101" spans="2:21" s="21" customFormat="1" ht="21.75" customHeight="1">
      <c r="B101" s="22"/>
      <c r="F101" s="22"/>
      <c r="G101" s="22"/>
      <c r="H101" s="22"/>
      <c r="I101" s="22"/>
      <c r="J101" s="22"/>
      <c r="K101" s="73"/>
      <c r="L101" s="22"/>
      <c r="M101" s="22"/>
      <c r="N101" s="22"/>
      <c r="O101" s="22"/>
      <c r="P101" s="22"/>
      <c r="Q101" s="22"/>
      <c r="R101" s="22"/>
      <c r="S101" s="22"/>
      <c r="T101" s="22"/>
      <c r="U101" s="22"/>
    </row>
    <row r="102" spans="2:21" s="21" customFormat="1" ht="21.75" customHeight="1">
      <c r="B102" s="22"/>
      <c r="F102" s="22"/>
      <c r="G102" s="22"/>
      <c r="H102" s="22"/>
      <c r="I102" s="22"/>
      <c r="J102" s="22"/>
      <c r="K102" s="73"/>
      <c r="L102" s="22"/>
      <c r="M102" s="22"/>
      <c r="N102" s="22"/>
      <c r="O102" s="22"/>
      <c r="P102" s="22"/>
      <c r="Q102" s="22"/>
      <c r="R102" s="22"/>
      <c r="S102" s="22"/>
      <c r="T102" s="22"/>
      <c r="U102" s="22"/>
    </row>
    <row r="103" spans="2:21" s="21" customFormat="1" ht="21.75" customHeight="1">
      <c r="B103" s="22"/>
      <c r="F103" s="22"/>
      <c r="G103" s="22"/>
      <c r="H103" s="22"/>
      <c r="I103" s="22"/>
      <c r="J103" s="22"/>
      <c r="K103" s="73"/>
      <c r="L103" s="22"/>
      <c r="M103" s="22"/>
      <c r="N103" s="22"/>
      <c r="O103" s="22"/>
      <c r="P103" s="22"/>
      <c r="Q103" s="22"/>
      <c r="R103" s="22"/>
      <c r="S103" s="22"/>
      <c r="T103" s="22"/>
      <c r="U103" s="22"/>
    </row>
    <row r="104" spans="2:21" s="21" customFormat="1" ht="21.75" customHeight="1">
      <c r="B104" s="22"/>
      <c r="F104" s="22"/>
      <c r="G104" s="22"/>
      <c r="H104" s="22"/>
      <c r="I104" s="22"/>
      <c r="J104" s="22"/>
      <c r="K104" s="73"/>
      <c r="L104" s="22"/>
      <c r="M104" s="22"/>
      <c r="N104" s="22"/>
      <c r="O104" s="22"/>
      <c r="P104" s="22"/>
      <c r="Q104" s="22"/>
      <c r="R104" s="22"/>
      <c r="S104" s="22"/>
      <c r="T104" s="22"/>
      <c r="U104" s="22"/>
    </row>
  </sheetData>
  <mergeCells count="2">
    <mergeCell ref="E5:G5"/>
    <mergeCell ref="I5:K5"/>
  </mergeCells>
  <pageMargins left="0.78740157480314965" right="0.39370078740157483" top="0.78740157480314965" bottom="0.39370078740157483" header="0.19685039370078741" footer="0.19685039370078741"/>
  <pageSetup paperSize="9" scale="66" fitToHeight="7" orientation="portrait" r:id="rId1"/>
  <header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A56FD-E386-425D-A7BA-C1967135ED69}">
  <sheetPr>
    <pageSetUpPr fitToPage="1"/>
  </sheetPr>
  <dimension ref="A1:V40"/>
  <sheetViews>
    <sheetView showGridLines="0" view="pageBreakPreview" zoomScale="70" zoomScaleNormal="77" zoomScaleSheetLayoutView="70" workbookViewId="0">
      <selection activeCell="D26" sqref="D26:D27"/>
    </sheetView>
  </sheetViews>
  <sheetFormatPr defaultColWidth="9.140625" defaultRowHeight="23.25"/>
  <cols>
    <col min="1" max="1" width="12.85546875" style="47" customWidth="1"/>
    <col min="2" max="2" width="9.85546875" style="47" customWidth="1"/>
    <col min="3" max="3" width="23.85546875" style="47" customWidth="1"/>
    <col min="4" max="4" width="10.85546875" style="47" customWidth="1"/>
    <col min="5" max="5" width="1.28515625" style="47" customWidth="1"/>
    <col min="6" max="6" width="15" style="47" customWidth="1"/>
    <col min="7" max="7" width="1.7109375" style="47" customWidth="1"/>
    <col min="8" max="8" width="15" style="47" customWidth="1"/>
    <col min="9" max="9" width="1.28515625" style="47" customWidth="1"/>
    <col min="10" max="10" width="15" style="47" customWidth="1"/>
    <col min="11" max="11" width="1.7109375" style="47" customWidth="1"/>
    <col min="12" max="12" width="15" style="47" customWidth="1"/>
    <col min="13" max="13" width="1.5703125" style="47" customWidth="1"/>
    <col min="14" max="14" width="15" style="47" customWidth="1"/>
    <col min="15" max="15" width="1.7109375" style="47" customWidth="1"/>
    <col min="16" max="16" width="15" style="47" customWidth="1"/>
    <col min="17" max="17" width="1.7109375" style="47" customWidth="1"/>
    <col min="18" max="18" width="15" style="47" customWidth="1"/>
    <col min="19" max="19" width="1.7109375" style="47" customWidth="1"/>
    <col min="20" max="20" width="15" style="47" customWidth="1"/>
    <col min="21" max="21" width="0.85546875" style="47" customWidth="1"/>
    <col min="22" max="22" width="11.5703125" style="47" bestFit="1" customWidth="1"/>
    <col min="23" max="16384" width="9.140625" style="47"/>
  </cols>
  <sheetData>
    <row r="1" spans="1:20" ht="22.5" customHeight="1">
      <c r="A1" s="48" t="s">
        <v>127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</row>
    <row r="2" spans="1:20" ht="22.5" customHeight="1">
      <c r="A2" s="48" t="s">
        <v>180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</row>
    <row r="3" spans="1:20" ht="22.5" customHeight="1">
      <c r="A3" s="48" t="s">
        <v>175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</row>
    <row r="4" spans="1:20" ht="22.5" customHeight="1"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50"/>
      <c r="Q4" s="49"/>
      <c r="R4" s="49"/>
      <c r="S4" s="49"/>
      <c r="T4" s="10" t="s">
        <v>39</v>
      </c>
    </row>
    <row r="5" spans="1:20" ht="22.5" customHeight="1">
      <c r="A5" s="51"/>
      <c r="B5" s="51"/>
      <c r="C5" s="51"/>
      <c r="D5" s="52"/>
      <c r="E5" s="52"/>
      <c r="F5" s="155" t="s">
        <v>75</v>
      </c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</row>
    <row r="6" spans="1:20" ht="22.5" customHeight="1">
      <c r="A6" s="51"/>
      <c r="B6" s="51"/>
      <c r="C6" s="51"/>
      <c r="D6" s="53"/>
      <c r="E6" s="53"/>
      <c r="F6" s="156" t="s">
        <v>103</v>
      </c>
      <c r="G6" s="156"/>
      <c r="H6" s="156"/>
      <c r="I6" s="156"/>
      <c r="J6" s="156"/>
      <c r="K6" s="156"/>
      <c r="L6" s="156"/>
      <c r="M6" s="157"/>
      <c r="N6" s="157"/>
      <c r="O6" s="156"/>
      <c r="P6" s="156"/>
      <c r="Q6" s="54"/>
      <c r="S6" s="54"/>
      <c r="T6" s="54"/>
    </row>
    <row r="7" spans="1:20" ht="22.5" customHeight="1">
      <c r="A7" s="51"/>
      <c r="B7" s="51"/>
      <c r="C7" s="51"/>
      <c r="D7" s="53"/>
      <c r="E7" s="53"/>
      <c r="F7" s="51"/>
      <c r="G7" s="51"/>
      <c r="H7" s="51"/>
      <c r="I7" s="51"/>
      <c r="J7" s="51" t="s">
        <v>95</v>
      </c>
      <c r="K7" s="51"/>
      <c r="L7" s="51"/>
      <c r="M7" s="51"/>
      <c r="N7" s="51"/>
      <c r="O7" s="51"/>
      <c r="P7" s="51"/>
      <c r="Q7" s="54"/>
      <c r="R7" s="51" t="s">
        <v>145</v>
      </c>
      <c r="S7" s="54"/>
      <c r="T7" s="54"/>
    </row>
    <row r="8" spans="1:20" s="51" customFormat="1" ht="22.5" customHeight="1">
      <c r="F8" s="51" t="s">
        <v>15</v>
      </c>
      <c r="J8" s="51" t="s">
        <v>99</v>
      </c>
      <c r="L8" s="158" t="s">
        <v>157</v>
      </c>
      <c r="M8" s="158"/>
      <c r="N8" s="158"/>
      <c r="P8" s="51" t="s">
        <v>79</v>
      </c>
      <c r="R8" s="51" t="s">
        <v>146</v>
      </c>
      <c r="T8" s="51" t="s">
        <v>79</v>
      </c>
    </row>
    <row r="9" spans="1:20" s="51" customFormat="1" ht="22.5" customHeight="1">
      <c r="E9" s="47"/>
      <c r="F9" s="51" t="s">
        <v>115</v>
      </c>
      <c r="H9" s="51" t="s">
        <v>80</v>
      </c>
      <c r="J9" s="51" t="s">
        <v>98</v>
      </c>
      <c r="L9" s="51" t="s">
        <v>143</v>
      </c>
      <c r="P9" s="51" t="s">
        <v>14</v>
      </c>
      <c r="R9" s="51" t="s">
        <v>148</v>
      </c>
      <c r="T9" s="51" t="s">
        <v>81</v>
      </c>
    </row>
    <row r="10" spans="1:20" s="51" customFormat="1" ht="22.5" customHeight="1">
      <c r="D10" s="43" t="s">
        <v>1</v>
      </c>
      <c r="F10" s="55" t="s">
        <v>116</v>
      </c>
      <c r="H10" s="55" t="s">
        <v>82</v>
      </c>
      <c r="J10" s="55" t="s">
        <v>84</v>
      </c>
      <c r="L10" s="55" t="s">
        <v>144</v>
      </c>
      <c r="N10" s="55" t="s">
        <v>158</v>
      </c>
      <c r="P10" s="55" t="s">
        <v>83</v>
      </c>
      <c r="R10" s="55" t="s">
        <v>147</v>
      </c>
      <c r="T10" s="55" t="s">
        <v>36</v>
      </c>
    </row>
    <row r="11" spans="1:20" s="51" customFormat="1" ht="22.5" customHeight="1">
      <c r="A11" s="4" t="s">
        <v>159</v>
      </c>
      <c r="D11" s="26"/>
      <c r="F11" s="58">
        <v>150000000</v>
      </c>
      <c r="G11" s="58"/>
      <c r="H11" s="58">
        <v>318876335</v>
      </c>
      <c r="I11" s="58"/>
      <c r="J11" s="58">
        <v>-4493745</v>
      </c>
      <c r="K11" s="58"/>
      <c r="L11" s="58">
        <v>550000</v>
      </c>
      <c r="M11" s="58"/>
      <c r="N11" s="58">
        <v>20551854</v>
      </c>
      <c r="O11" s="58"/>
      <c r="P11" s="58">
        <f>SUM(F11:N11)</f>
        <v>485484444</v>
      </c>
      <c r="Q11" s="58"/>
      <c r="R11" s="58">
        <v>1420714</v>
      </c>
      <c r="S11" s="58"/>
      <c r="T11" s="57">
        <f t="shared" ref="T11:T13" si="0">SUM(P11:R11)</f>
        <v>486905158</v>
      </c>
    </row>
    <row r="12" spans="1:20" s="51" customFormat="1" ht="22.5" customHeight="1">
      <c r="A12" s="59" t="s">
        <v>164</v>
      </c>
      <c r="D12" s="26"/>
      <c r="F12" s="60">
        <v>0</v>
      </c>
      <c r="G12" s="58"/>
      <c r="H12" s="60">
        <v>0</v>
      </c>
      <c r="I12" s="58"/>
      <c r="J12" s="60">
        <v>0</v>
      </c>
      <c r="K12" s="58"/>
      <c r="L12" s="60">
        <v>0</v>
      </c>
      <c r="M12" s="58"/>
      <c r="N12" s="110">
        <f>SUM('PL '!G37)</f>
        <v>14209016</v>
      </c>
      <c r="O12" s="58"/>
      <c r="P12" s="110">
        <f t="shared" ref="P12:P13" si="1">SUM(F12:N12)</f>
        <v>14209016</v>
      </c>
      <c r="Q12" s="58"/>
      <c r="R12" s="60">
        <f>'PL '!G38</f>
        <v>-617805</v>
      </c>
      <c r="S12" s="58"/>
      <c r="T12" s="61">
        <f t="shared" si="0"/>
        <v>13591211</v>
      </c>
    </row>
    <row r="13" spans="1:20" s="51" customFormat="1" ht="22.5" customHeight="1">
      <c r="A13" s="7" t="s">
        <v>105</v>
      </c>
      <c r="D13" s="26"/>
      <c r="F13" s="62">
        <v>0</v>
      </c>
      <c r="G13" s="58"/>
      <c r="H13" s="62">
        <v>0</v>
      </c>
      <c r="I13" s="58"/>
      <c r="J13" s="62">
        <v>0</v>
      </c>
      <c r="K13" s="58"/>
      <c r="L13" s="62">
        <v>0</v>
      </c>
      <c r="M13" s="58"/>
      <c r="N13" s="62">
        <v>0</v>
      </c>
      <c r="O13" s="58"/>
      <c r="P13" s="62">
        <f t="shared" si="1"/>
        <v>0</v>
      </c>
      <c r="Q13" s="58"/>
      <c r="R13" s="62">
        <v>0</v>
      </c>
      <c r="S13" s="58"/>
      <c r="T13" s="63">
        <f t="shared" si="0"/>
        <v>0</v>
      </c>
    </row>
    <row r="14" spans="1:20" s="51" customFormat="1" ht="22.5" customHeight="1">
      <c r="A14" s="2" t="s">
        <v>106</v>
      </c>
      <c r="D14" s="26"/>
      <c r="F14" s="58">
        <f>SUM(F12:F13)</f>
        <v>0</v>
      </c>
      <c r="G14" s="58"/>
      <c r="H14" s="58">
        <f>SUM(H12:H13)</f>
        <v>0</v>
      </c>
      <c r="I14" s="58"/>
      <c r="J14" s="58">
        <f>SUM(J12:J13)</f>
        <v>0</v>
      </c>
      <c r="K14" s="58"/>
      <c r="L14" s="58">
        <f>SUM(L12:L13)</f>
        <v>0</v>
      </c>
      <c r="M14" s="58"/>
      <c r="N14" s="58">
        <f>SUM(N12:N13)</f>
        <v>14209016</v>
      </c>
      <c r="O14" s="58"/>
      <c r="P14" s="58">
        <f>SUM(P12:P13)</f>
        <v>14209016</v>
      </c>
      <c r="Q14" s="58"/>
      <c r="R14" s="58">
        <f>SUM(R12:R13)</f>
        <v>-617805</v>
      </c>
      <c r="S14" s="58"/>
      <c r="T14" s="58">
        <f>SUM(T12:T13)</f>
        <v>13591211</v>
      </c>
    </row>
    <row r="15" spans="1:20" s="51" customFormat="1" ht="22.5" customHeight="1">
      <c r="A15" s="59" t="s">
        <v>165</v>
      </c>
      <c r="B15" s="47"/>
      <c r="C15" s="47"/>
      <c r="D15" s="29">
        <v>30</v>
      </c>
      <c r="F15" s="58">
        <v>0</v>
      </c>
      <c r="G15" s="58"/>
      <c r="H15" s="58">
        <v>0</v>
      </c>
      <c r="I15" s="58"/>
      <c r="J15" s="58">
        <v>0</v>
      </c>
      <c r="K15" s="58"/>
      <c r="L15" s="58">
        <v>0</v>
      </c>
      <c r="M15" s="58"/>
      <c r="N15" s="58">
        <v>-9810000</v>
      </c>
      <c r="O15" s="58"/>
      <c r="P15" s="58">
        <f>SUM(F15:N15)</f>
        <v>-9810000</v>
      </c>
      <c r="Q15" s="58"/>
      <c r="R15" s="58">
        <v>0</v>
      </c>
      <c r="S15" s="58"/>
      <c r="T15" s="58">
        <f>SUM(P15:R15)</f>
        <v>-9810000</v>
      </c>
    </row>
    <row r="16" spans="1:20" ht="22.5" customHeight="1">
      <c r="A16" s="59" t="s">
        <v>149</v>
      </c>
      <c r="D16" s="29">
        <v>22</v>
      </c>
      <c r="E16" s="51"/>
      <c r="F16" s="58">
        <v>0</v>
      </c>
      <c r="G16" s="58"/>
      <c r="H16" s="58">
        <v>0</v>
      </c>
      <c r="I16" s="58"/>
      <c r="J16" s="58">
        <v>0</v>
      </c>
      <c r="K16" s="58"/>
      <c r="L16" s="58">
        <v>520000</v>
      </c>
      <c r="M16" s="58"/>
      <c r="N16" s="58">
        <v>-520000</v>
      </c>
      <c r="O16" s="58"/>
      <c r="P16" s="58">
        <f t="shared" ref="P16:P17" si="2">SUM(F16:N16)</f>
        <v>0</v>
      </c>
      <c r="Q16" s="58"/>
      <c r="R16" s="58">
        <v>0</v>
      </c>
      <c r="S16" s="58"/>
      <c r="T16" s="58">
        <f>SUM(P16:R16)</f>
        <v>0</v>
      </c>
    </row>
    <row r="17" spans="1:22" ht="22.5" customHeight="1">
      <c r="A17" s="59" t="s">
        <v>130</v>
      </c>
      <c r="D17" s="29"/>
      <c r="E17" s="51"/>
      <c r="F17" s="58">
        <v>0</v>
      </c>
      <c r="G17" s="58"/>
      <c r="H17" s="58">
        <v>0</v>
      </c>
      <c r="I17" s="58"/>
      <c r="J17" s="58">
        <v>0</v>
      </c>
      <c r="K17" s="58"/>
      <c r="L17" s="58">
        <v>0</v>
      </c>
      <c r="M17" s="58"/>
      <c r="N17" s="58">
        <v>0</v>
      </c>
      <c r="O17" s="58"/>
      <c r="P17" s="58">
        <f t="shared" si="2"/>
        <v>0</v>
      </c>
      <c r="Q17" s="58"/>
      <c r="R17" s="58">
        <v>3000000</v>
      </c>
      <c r="S17" s="58"/>
      <c r="T17" s="58">
        <f>SUM(P17:R17)</f>
        <v>3000000</v>
      </c>
    </row>
    <row r="18" spans="1:22" s="51" customFormat="1" ht="22.5" customHeight="1">
      <c r="A18" s="59" t="s">
        <v>203</v>
      </c>
      <c r="B18" s="47"/>
      <c r="C18" s="47"/>
      <c r="D18" s="29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7"/>
    </row>
    <row r="19" spans="1:22" s="51" customFormat="1" ht="22.5" customHeight="1">
      <c r="A19" s="59" t="s">
        <v>100</v>
      </c>
      <c r="B19" s="47"/>
      <c r="C19" s="47"/>
      <c r="D19" s="29"/>
      <c r="F19" s="58">
        <v>0</v>
      </c>
      <c r="G19" s="58"/>
      <c r="H19" s="58">
        <v>0</v>
      </c>
      <c r="I19" s="58"/>
      <c r="J19" s="58">
        <v>735083</v>
      </c>
      <c r="K19" s="58"/>
      <c r="L19" s="58">
        <v>0</v>
      </c>
      <c r="M19" s="58"/>
      <c r="N19" s="58">
        <v>-735083</v>
      </c>
      <c r="O19" s="58"/>
      <c r="P19" s="58">
        <f>SUM(F19:N19)</f>
        <v>0</v>
      </c>
      <c r="Q19" s="58"/>
      <c r="R19" s="58">
        <v>0</v>
      </c>
      <c r="S19" s="58"/>
      <c r="T19" s="57">
        <f>SUM(P19:R19)</f>
        <v>0</v>
      </c>
    </row>
    <row r="20" spans="1:22" s="51" customFormat="1" ht="22.5" customHeight="1" thickBot="1">
      <c r="A20" s="4" t="s">
        <v>160</v>
      </c>
      <c r="D20" s="26"/>
      <c r="F20" s="88">
        <f>SUM(F11,F14:F19)</f>
        <v>150000000</v>
      </c>
      <c r="G20" s="57"/>
      <c r="H20" s="88">
        <f>SUM(H11,H14:H19)</f>
        <v>318876335</v>
      </c>
      <c r="I20" s="57"/>
      <c r="J20" s="88">
        <f>SUM(J11,J14:J19)</f>
        <v>-3758662</v>
      </c>
      <c r="K20" s="57"/>
      <c r="L20" s="88">
        <f>SUM(L11,L14:L19)</f>
        <v>1070000</v>
      </c>
      <c r="M20" s="57"/>
      <c r="N20" s="88">
        <f>SUM(N11,N14:N19)</f>
        <v>23695787</v>
      </c>
      <c r="O20" s="57"/>
      <c r="P20" s="88">
        <f>SUM(P11,P14:P19)</f>
        <v>489883460</v>
      </c>
      <c r="Q20" s="57"/>
      <c r="R20" s="88">
        <f>SUM(R11,R14:R19)</f>
        <v>3802909</v>
      </c>
      <c r="S20" s="57"/>
      <c r="T20" s="88">
        <f>SUM(T11,T14:T19)</f>
        <v>493686369</v>
      </c>
    </row>
    <row r="21" spans="1:22" s="51" customFormat="1" ht="22.5" customHeight="1" thickTop="1">
      <c r="D21" s="26"/>
      <c r="F21" s="51">
        <f>F22-F20</f>
        <v>0</v>
      </c>
      <c r="H21" s="51">
        <f>SUM(H20-BS!G63)</f>
        <v>0</v>
      </c>
      <c r="J21" s="51">
        <f>SUM(J20-BS!G64)</f>
        <v>0</v>
      </c>
      <c r="L21" s="51">
        <f>SUM(L20-BS!G66)</f>
        <v>0</v>
      </c>
      <c r="N21" s="51">
        <f>SUM(N20-BS!G67)</f>
        <v>0</v>
      </c>
      <c r="P21" s="51">
        <f>SUM(P20-BS!G68)</f>
        <v>0</v>
      </c>
      <c r="R21" s="51">
        <f>R22-R20</f>
        <v>0</v>
      </c>
      <c r="T21" s="51">
        <f>T22-T20</f>
        <v>0</v>
      </c>
      <c r="V21" s="97"/>
    </row>
    <row r="22" spans="1:22" s="51" customFormat="1" ht="25.5" customHeight="1">
      <c r="A22" s="56" t="s">
        <v>176</v>
      </c>
      <c r="D22" s="114"/>
      <c r="F22" s="57">
        <f>SUM(F20)</f>
        <v>150000000</v>
      </c>
      <c r="G22" s="58"/>
      <c r="H22" s="57">
        <f>SUM(H20)</f>
        <v>318876335</v>
      </c>
      <c r="I22" s="58"/>
      <c r="J22" s="57">
        <f>SUM(J20)</f>
        <v>-3758662</v>
      </c>
      <c r="K22" s="58"/>
      <c r="L22" s="57">
        <f>SUM(L20)</f>
        <v>1070000</v>
      </c>
      <c r="M22" s="57"/>
      <c r="N22" s="57">
        <f>SUM(N20)</f>
        <v>23695787</v>
      </c>
      <c r="O22" s="58"/>
      <c r="P22" s="58">
        <f>SUM(F22:N22)</f>
        <v>489883460</v>
      </c>
      <c r="Q22" s="57"/>
      <c r="R22" s="57">
        <f>SUM(R20)</f>
        <v>3802909</v>
      </c>
      <c r="S22" s="57"/>
      <c r="T22" s="57">
        <f>SUM(T20)</f>
        <v>493686369</v>
      </c>
    </row>
    <row r="23" spans="1:22" ht="22.5" customHeight="1">
      <c r="A23" s="59" t="s">
        <v>164</v>
      </c>
      <c r="D23" s="114"/>
      <c r="E23" s="51"/>
      <c r="F23" s="60">
        <v>0</v>
      </c>
      <c r="G23" s="58"/>
      <c r="H23" s="60">
        <v>0</v>
      </c>
      <c r="I23" s="58"/>
      <c r="J23" s="60">
        <v>0</v>
      </c>
      <c r="K23" s="58"/>
      <c r="L23" s="60">
        <v>0</v>
      </c>
      <c r="M23" s="58"/>
      <c r="N23" s="110">
        <f>SUM('PL '!E37)</f>
        <v>19160411</v>
      </c>
      <c r="O23" s="58"/>
      <c r="P23" s="110">
        <f t="shared" ref="P23:P24" si="3">SUM(F23:N23)</f>
        <v>19160411</v>
      </c>
      <c r="Q23" s="58"/>
      <c r="R23" s="60">
        <f>'PL '!E43</f>
        <v>-704357</v>
      </c>
      <c r="S23" s="58"/>
      <c r="T23" s="61">
        <f>SUM(P23:R23)</f>
        <v>18456054</v>
      </c>
    </row>
    <row r="24" spans="1:22" ht="22.5" customHeight="1">
      <c r="A24" s="59" t="s">
        <v>105</v>
      </c>
      <c r="D24" s="114"/>
      <c r="E24" s="51"/>
      <c r="F24" s="62">
        <v>0</v>
      </c>
      <c r="G24" s="58"/>
      <c r="H24" s="62">
        <v>0</v>
      </c>
      <c r="I24" s="58"/>
      <c r="J24" s="62">
        <v>0</v>
      </c>
      <c r="K24" s="58"/>
      <c r="L24" s="62">
        <v>0</v>
      </c>
      <c r="M24" s="58"/>
      <c r="N24" s="62">
        <f>SUM('PL '!E32)</f>
        <v>-2111343</v>
      </c>
      <c r="O24" s="58"/>
      <c r="P24" s="62">
        <f t="shared" si="3"/>
        <v>-2111343</v>
      </c>
      <c r="Q24" s="58"/>
      <c r="R24" s="62">
        <v>0</v>
      </c>
      <c r="S24" s="58"/>
      <c r="T24" s="63">
        <f>SUM(P24:R24)</f>
        <v>-2111343</v>
      </c>
    </row>
    <row r="25" spans="1:22" ht="22.5" customHeight="1">
      <c r="A25" s="59" t="s">
        <v>106</v>
      </c>
      <c r="D25" s="114"/>
      <c r="E25" s="51"/>
      <c r="F25" s="58">
        <f>SUM(F23:F24)</f>
        <v>0</v>
      </c>
      <c r="G25" s="58"/>
      <c r="H25" s="58">
        <f>SUM(H23:H24)</f>
        <v>0</v>
      </c>
      <c r="I25" s="58"/>
      <c r="J25" s="58">
        <f>SUM(J23:J24)</f>
        <v>0</v>
      </c>
      <c r="K25" s="58"/>
      <c r="L25" s="58">
        <f>SUM(L23:L24)</f>
        <v>0</v>
      </c>
      <c r="M25" s="58"/>
      <c r="N25" s="58">
        <f>SUM(N23:N24)</f>
        <v>17049068</v>
      </c>
      <c r="O25" s="58"/>
      <c r="P25" s="58">
        <f>SUM(P23:P24)</f>
        <v>17049068</v>
      </c>
      <c r="Q25" s="58"/>
      <c r="R25" s="58">
        <f>SUM(R23:R24)</f>
        <v>-704357</v>
      </c>
      <c r="S25" s="58"/>
      <c r="T25" s="58">
        <f>SUM(T23:T24)</f>
        <v>16344711</v>
      </c>
    </row>
    <row r="26" spans="1:22" ht="22.5" customHeight="1">
      <c r="A26" s="59" t="s">
        <v>165</v>
      </c>
      <c r="D26" s="29">
        <v>30</v>
      </c>
      <c r="E26" s="51"/>
      <c r="F26" s="58">
        <v>0</v>
      </c>
      <c r="G26" s="58"/>
      <c r="H26" s="58">
        <v>0</v>
      </c>
      <c r="I26" s="58"/>
      <c r="J26" s="58">
        <v>0</v>
      </c>
      <c r="K26" s="58"/>
      <c r="L26" s="58">
        <v>0</v>
      </c>
      <c r="M26" s="58"/>
      <c r="N26" s="58">
        <v>-4199930</v>
      </c>
      <c r="O26" s="58"/>
      <c r="P26" s="58">
        <f>SUM(F26:N26)</f>
        <v>-4199930</v>
      </c>
      <c r="Q26" s="58"/>
      <c r="R26" s="58">
        <v>0</v>
      </c>
      <c r="S26" s="58"/>
      <c r="T26" s="58">
        <f>SUM(P26:R26)</f>
        <v>-4199930</v>
      </c>
    </row>
    <row r="27" spans="1:22" ht="22.5" customHeight="1">
      <c r="A27" s="59" t="s">
        <v>149</v>
      </c>
      <c r="D27" s="29">
        <v>22</v>
      </c>
      <c r="E27" s="51"/>
      <c r="F27" s="58">
        <v>0</v>
      </c>
      <c r="G27" s="58"/>
      <c r="H27" s="58">
        <v>0</v>
      </c>
      <c r="I27" s="58"/>
      <c r="J27" s="58">
        <v>0</v>
      </c>
      <c r="K27" s="58"/>
      <c r="L27" s="58">
        <v>1000000</v>
      </c>
      <c r="M27" s="58"/>
      <c r="N27" s="58">
        <v>-1000000</v>
      </c>
      <c r="O27" s="58"/>
      <c r="P27" s="58">
        <f t="shared" ref="P27" si="4">SUM(F27:N27)</f>
        <v>0</v>
      </c>
      <c r="Q27" s="58"/>
      <c r="R27" s="58">
        <v>0</v>
      </c>
      <c r="S27" s="58"/>
      <c r="T27" s="58">
        <f>SUM(P27:R27)</f>
        <v>0</v>
      </c>
    </row>
    <row r="28" spans="1:22" ht="22.5" customHeight="1">
      <c r="A28" s="59" t="s">
        <v>203</v>
      </c>
      <c r="D28" s="29"/>
      <c r="E28" s="51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7"/>
    </row>
    <row r="29" spans="1:22" ht="22.5" customHeight="1">
      <c r="A29" s="59" t="s">
        <v>100</v>
      </c>
      <c r="D29" s="29"/>
      <c r="E29" s="51"/>
      <c r="F29" s="58">
        <v>0</v>
      </c>
      <c r="G29" s="58"/>
      <c r="H29" s="58">
        <v>0</v>
      </c>
      <c r="I29" s="58"/>
      <c r="J29" s="58">
        <f>-N29</f>
        <v>525705</v>
      </c>
      <c r="K29" s="58"/>
      <c r="L29" s="58">
        <v>0</v>
      </c>
      <c r="M29" s="58"/>
      <c r="N29" s="58">
        <v>-525705</v>
      </c>
      <c r="O29" s="58"/>
      <c r="P29" s="58">
        <f>SUM(F29:N29)</f>
        <v>0</v>
      </c>
      <c r="Q29" s="58"/>
      <c r="R29" s="58">
        <v>0</v>
      </c>
      <c r="S29" s="58"/>
      <c r="T29" s="57">
        <f>SUM(P29:R29)</f>
        <v>0</v>
      </c>
    </row>
    <row r="30" spans="1:22" ht="22.5" customHeight="1" thickBot="1">
      <c r="A30" s="56" t="s">
        <v>177</v>
      </c>
      <c r="D30" s="114"/>
      <c r="E30" s="51"/>
      <c r="F30" s="64">
        <f>SUM(F22,F25:F29)</f>
        <v>150000000</v>
      </c>
      <c r="G30" s="57"/>
      <c r="H30" s="64">
        <f>SUM(H22,H25:H29)</f>
        <v>318876335</v>
      </c>
      <c r="I30" s="65"/>
      <c r="J30" s="64">
        <f>SUM(J22,J25:J29)</f>
        <v>-3232957</v>
      </c>
      <c r="K30" s="57"/>
      <c r="L30" s="64">
        <f>SUM(L22,L25:L29)</f>
        <v>2070000</v>
      </c>
      <c r="M30" s="65"/>
      <c r="N30" s="64">
        <f>SUM(N22,N25:N29)</f>
        <v>35019220</v>
      </c>
      <c r="O30" s="57"/>
      <c r="P30" s="64">
        <f>SUM(P22,P25:P29)</f>
        <v>502732598</v>
      </c>
      <c r="Q30" s="57"/>
      <c r="R30" s="64">
        <f>SUM(R22,R25:R29)</f>
        <v>3098552</v>
      </c>
      <c r="S30" s="57"/>
      <c r="T30" s="64">
        <f>SUM(T22,T25:T29)</f>
        <v>505831150</v>
      </c>
    </row>
    <row r="31" spans="1:22" ht="22.5" customHeight="1" thickTop="1">
      <c r="A31" s="56"/>
      <c r="D31" s="51"/>
      <c r="E31" s="51"/>
      <c r="F31" s="51">
        <f>F30-BS!E62</f>
        <v>0</v>
      </c>
      <c r="G31" s="51"/>
      <c r="H31" s="51">
        <f>H30-BS!E63</f>
        <v>0</v>
      </c>
      <c r="I31" s="51"/>
      <c r="J31" s="51">
        <f>J30-BS!E64</f>
        <v>0</v>
      </c>
      <c r="K31" s="51"/>
      <c r="L31" s="51">
        <f>L30-BS!E66</f>
        <v>0</v>
      </c>
      <c r="M31" s="51"/>
      <c r="N31" s="113">
        <f>N30-BS!E67</f>
        <v>0</v>
      </c>
      <c r="O31" s="113"/>
      <c r="P31" s="113">
        <f>P30-BS!E68</f>
        <v>0</v>
      </c>
      <c r="Q31" s="113"/>
      <c r="R31" s="51"/>
      <c r="S31" s="51"/>
      <c r="T31" s="51">
        <f>T30-BS!E70</f>
        <v>0</v>
      </c>
    </row>
    <row r="32" spans="1:22" s="66" customFormat="1">
      <c r="A32" s="66" t="s">
        <v>10</v>
      </c>
      <c r="B32" s="67"/>
      <c r="C32" s="67"/>
    </row>
    <row r="33" spans="2:18" s="66" customFormat="1">
      <c r="B33" s="67"/>
      <c r="C33" s="67"/>
      <c r="D33" s="68"/>
      <c r="E33" s="68"/>
      <c r="F33" s="68"/>
      <c r="G33" s="68"/>
      <c r="H33" s="68"/>
      <c r="I33" s="68"/>
      <c r="J33" s="68"/>
      <c r="K33" s="68"/>
    </row>
    <row r="34" spans="2:18">
      <c r="R34" s="79"/>
    </row>
    <row r="35" spans="2:18">
      <c r="R35" s="80"/>
    </row>
    <row r="36" spans="2:18">
      <c r="R36" s="79"/>
    </row>
    <row r="37" spans="2:18">
      <c r="R37" s="79"/>
    </row>
    <row r="39" spans="2:18">
      <c r="R39" s="79"/>
    </row>
    <row r="40" spans="2:18">
      <c r="R40" s="79"/>
    </row>
  </sheetData>
  <mergeCells count="3">
    <mergeCell ref="F5:T5"/>
    <mergeCell ref="F6:P6"/>
    <mergeCell ref="L8:N8"/>
  </mergeCells>
  <pageMargins left="0.86614173228346458" right="0.31496062992125984" top="0.74803149606299213" bottom="0.31496062992125984" header="0.31496062992125984" footer="0.31496062992125984"/>
  <pageSetup paperSize="9" scale="72" firstPageNumber="6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27"/>
  <sheetViews>
    <sheetView showGridLines="0" view="pageBreakPreview" topLeftCell="A5" zoomScale="85" zoomScaleNormal="90" zoomScaleSheetLayoutView="85" workbookViewId="0">
      <selection activeCell="C19" sqref="C19"/>
    </sheetView>
  </sheetViews>
  <sheetFormatPr defaultColWidth="9.140625" defaultRowHeight="23.25"/>
  <cols>
    <col min="1" max="1" width="12.85546875" style="3" customWidth="1"/>
    <col min="2" max="2" width="13.7109375" style="3" customWidth="1"/>
    <col min="3" max="3" width="23.7109375" style="3" customWidth="1"/>
    <col min="4" max="4" width="8.42578125" style="3" customWidth="1"/>
    <col min="5" max="5" width="1.7109375" style="3" customWidth="1"/>
    <col min="6" max="6" width="15.7109375" style="3" customWidth="1"/>
    <col min="7" max="7" width="1.7109375" style="3" customWidth="1"/>
    <col min="8" max="8" width="15.7109375" style="3" customWidth="1"/>
    <col min="9" max="9" width="1.7109375" style="3" customWidth="1"/>
    <col min="10" max="10" width="15.7109375" style="3" customWidth="1"/>
    <col min="11" max="11" width="1.7109375" style="3" customWidth="1"/>
    <col min="12" max="12" width="15.7109375" style="3" customWidth="1"/>
    <col min="13" max="13" width="1.5703125" style="3" customWidth="1"/>
    <col min="14" max="14" width="15.7109375" style="3" customWidth="1"/>
    <col min="15" max="15" width="0.85546875" style="3" customWidth="1"/>
    <col min="16" max="16384" width="9.140625" style="3"/>
  </cols>
  <sheetData>
    <row r="1" spans="1:14" ht="22.5" customHeight="1">
      <c r="A1" s="1" t="s">
        <v>127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2.5" customHeight="1">
      <c r="A2" s="8" t="s">
        <v>180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22.5" customHeight="1">
      <c r="A3" s="8" t="s">
        <v>175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2.5" customHeight="1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10" t="s">
        <v>39</v>
      </c>
    </row>
    <row r="5" spans="1:14" ht="22.5" customHeight="1">
      <c r="B5" s="9"/>
      <c r="C5" s="9"/>
      <c r="D5" s="9"/>
      <c r="E5" s="9"/>
      <c r="F5" s="159" t="s">
        <v>76</v>
      </c>
      <c r="G5" s="159"/>
      <c r="H5" s="159"/>
      <c r="I5" s="159"/>
      <c r="J5" s="159"/>
      <c r="K5" s="159"/>
      <c r="L5" s="159"/>
      <c r="M5" s="159"/>
      <c r="N5" s="159"/>
    </row>
    <row r="6" spans="1:14" s="5" customFormat="1" ht="22.5" customHeight="1">
      <c r="F6" s="5" t="s">
        <v>15</v>
      </c>
      <c r="J6" s="157" t="s">
        <v>157</v>
      </c>
      <c r="K6" s="157"/>
      <c r="L6" s="157"/>
    </row>
    <row r="7" spans="1:14" s="5" customFormat="1" ht="22.5" customHeight="1">
      <c r="F7" s="5" t="s">
        <v>115</v>
      </c>
      <c r="H7" s="5" t="s">
        <v>80</v>
      </c>
      <c r="J7" s="51" t="s">
        <v>143</v>
      </c>
      <c r="K7" s="51"/>
      <c r="L7" s="51"/>
      <c r="N7" s="5" t="s">
        <v>42</v>
      </c>
    </row>
    <row r="8" spans="1:14" s="5" customFormat="1" ht="22.5" customHeight="1">
      <c r="D8" s="43" t="s">
        <v>1</v>
      </c>
      <c r="F8" s="6" t="s">
        <v>116</v>
      </c>
      <c r="H8" s="6" t="s">
        <v>82</v>
      </c>
      <c r="J8" s="55" t="s">
        <v>144</v>
      </c>
      <c r="K8" s="51"/>
      <c r="L8" s="55" t="s">
        <v>117</v>
      </c>
      <c r="N8" s="6" t="s">
        <v>36</v>
      </c>
    </row>
    <row r="9" spans="1:14" s="5" customFormat="1" ht="22.5" customHeight="1">
      <c r="A9" s="4" t="s">
        <v>159</v>
      </c>
      <c r="D9" s="26"/>
      <c r="F9" s="90">
        <v>150000000</v>
      </c>
      <c r="G9" s="90"/>
      <c r="H9" s="90">
        <v>318876335</v>
      </c>
      <c r="I9" s="90"/>
      <c r="J9" s="90">
        <v>550000</v>
      </c>
      <c r="K9" s="90"/>
      <c r="L9" s="91">
        <v>9839602</v>
      </c>
      <c r="M9" s="90"/>
      <c r="N9" s="11">
        <f>SUM(F9:L9)</f>
        <v>479265937</v>
      </c>
    </row>
    <row r="10" spans="1:14" s="5" customFormat="1" ht="22.5" customHeight="1">
      <c r="A10" s="2" t="s">
        <v>104</v>
      </c>
      <c r="D10" s="26"/>
      <c r="F10" s="98">
        <v>0</v>
      </c>
      <c r="G10" s="90"/>
      <c r="H10" s="98">
        <v>0</v>
      </c>
      <c r="I10" s="90"/>
      <c r="J10" s="100">
        <v>0</v>
      </c>
      <c r="K10" s="90"/>
      <c r="L10" s="100">
        <f>'PL '!K24</f>
        <v>10323571</v>
      </c>
      <c r="M10" s="90"/>
      <c r="N10" s="76">
        <f t="shared" ref="N10:N11" si="0">SUM(F10:L10)</f>
        <v>10323571</v>
      </c>
    </row>
    <row r="11" spans="1:14" s="5" customFormat="1" ht="22.5" customHeight="1">
      <c r="A11" s="7" t="s">
        <v>105</v>
      </c>
      <c r="D11" s="26"/>
      <c r="F11" s="99">
        <v>0</v>
      </c>
      <c r="G11" s="90"/>
      <c r="H11" s="99">
        <v>0</v>
      </c>
      <c r="I11" s="90"/>
      <c r="J11" s="101">
        <v>0</v>
      </c>
      <c r="K11" s="90"/>
      <c r="L11" s="101">
        <f>'PL '!K32</f>
        <v>0</v>
      </c>
      <c r="M11" s="90"/>
      <c r="N11" s="77">
        <f t="shared" si="0"/>
        <v>0</v>
      </c>
    </row>
    <row r="12" spans="1:14" s="5" customFormat="1" ht="22.5" customHeight="1">
      <c r="A12" s="2" t="s">
        <v>106</v>
      </c>
      <c r="D12" s="26"/>
      <c r="F12" s="90">
        <f>SUM(F10:F11)</f>
        <v>0</v>
      </c>
      <c r="G12" s="90"/>
      <c r="H12" s="90">
        <f>SUM(H10:H11)</f>
        <v>0</v>
      </c>
      <c r="I12" s="90"/>
      <c r="J12" s="90">
        <f>SUM(J10:J11)</f>
        <v>0</v>
      </c>
      <c r="K12" s="90"/>
      <c r="L12" s="90">
        <f>SUM(L10:L11)</f>
        <v>10323571</v>
      </c>
      <c r="M12" s="90"/>
      <c r="N12" s="90">
        <f>SUM(N10:N11)</f>
        <v>10323571</v>
      </c>
    </row>
    <row r="13" spans="1:14" s="5" customFormat="1" ht="22.5" customHeight="1">
      <c r="A13" s="59" t="s">
        <v>165</v>
      </c>
      <c r="D13" s="29">
        <v>30</v>
      </c>
      <c r="F13" s="90">
        <v>0</v>
      </c>
      <c r="G13" s="90"/>
      <c r="H13" s="90">
        <v>0</v>
      </c>
      <c r="I13" s="90"/>
      <c r="J13" s="90">
        <v>0</v>
      </c>
      <c r="K13" s="90"/>
      <c r="L13" s="90">
        <v>-9810000</v>
      </c>
      <c r="M13" s="90"/>
      <c r="N13" s="90">
        <f>SUM(F13:L13)</f>
        <v>-9810000</v>
      </c>
    </row>
    <row r="14" spans="1:14" s="5" customFormat="1" ht="22.5" customHeight="1">
      <c r="A14" s="59" t="s">
        <v>151</v>
      </c>
      <c r="D14" s="29"/>
      <c r="F14" s="90"/>
      <c r="G14" s="90"/>
      <c r="H14" s="90"/>
      <c r="I14" s="90"/>
      <c r="J14" s="90"/>
      <c r="K14" s="90"/>
      <c r="L14" s="90"/>
      <c r="M14" s="90"/>
      <c r="N14" s="90"/>
    </row>
    <row r="15" spans="1:14" s="5" customFormat="1" ht="22.5" customHeight="1">
      <c r="A15" s="59" t="s">
        <v>155</v>
      </c>
      <c r="D15" s="29">
        <v>22</v>
      </c>
      <c r="F15" s="92">
        <v>0</v>
      </c>
      <c r="G15" s="90"/>
      <c r="H15" s="92">
        <v>0</v>
      </c>
      <c r="I15" s="90"/>
      <c r="J15" s="92">
        <v>520000</v>
      </c>
      <c r="K15" s="90"/>
      <c r="L15" s="92">
        <v>-520000</v>
      </c>
      <c r="M15" s="90"/>
      <c r="N15" s="92">
        <f>SUM(F15:L15)</f>
        <v>0</v>
      </c>
    </row>
    <row r="16" spans="1:14" s="5" customFormat="1" ht="22.5" customHeight="1" thickBot="1">
      <c r="A16" s="4" t="s">
        <v>160</v>
      </c>
      <c r="D16" s="26"/>
      <c r="F16" s="102">
        <f>SUM(F9,F12:F15)</f>
        <v>150000000</v>
      </c>
      <c r="G16" s="90"/>
      <c r="H16" s="102">
        <f>SUM(H9,H12:H15)</f>
        <v>318876335</v>
      </c>
      <c r="I16" s="90"/>
      <c r="J16" s="102">
        <f>SUM(J9,J12:J15)</f>
        <v>1070000</v>
      </c>
      <c r="K16" s="90"/>
      <c r="L16" s="102">
        <f>SUM(L9,L12:L15)</f>
        <v>9833173</v>
      </c>
      <c r="M16" s="90"/>
      <c r="N16" s="102">
        <f>SUM(N9,N12:N15)</f>
        <v>479779508</v>
      </c>
    </row>
    <row r="17" spans="1:15" s="5" customFormat="1" ht="22.5" customHeight="1" thickTop="1">
      <c r="D17" s="26"/>
      <c r="L17" s="89"/>
    </row>
    <row r="18" spans="1:15" ht="22.5" customHeight="1">
      <c r="A18" s="4" t="s">
        <v>176</v>
      </c>
      <c r="F18" s="5">
        <f>SUM(F16)</f>
        <v>150000000</v>
      </c>
      <c r="G18" s="5"/>
      <c r="H18" s="5">
        <f>SUM(H16)</f>
        <v>318876335</v>
      </c>
      <c r="I18" s="5"/>
      <c r="J18" s="90">
        <f>SUM(J16)</f>
        <v>1070000</v>
      </c>
      <c r="K18" s="5"/>
      <c r="L18" s="5">
        <f>SUM(L16)</f>
        <v>9833173</v>
      </c>
      <c r="M18" s="5"/>
      <c r="N18" s="5">
        <f>SUM(F18:L18)</f>
        <v>479779508</v>
      </c>
    </row>
    <row r="19" spans="1:15" ht="22.5" customHeight="1">
      <c r="A19" s="2" t="s">
        <v>104</v>
      </c>
      <c r="E19" s="12"/>
      <c r="F19" s="76">
        <v>0</v>
      </c>
      <c r="G19" s="5"/>
      <c r="H19" s="76">
        <v>0</v>
      </c>
      <c r="I19" s="11"/>
      <c r="J19" s="111">
        <v>0</v>
      </c>
      <c r="K19" s="5"/>
      <c r="L19" s="78">
        <f>'PL '!I24</f>
        <v>18778435</v>
      </c>
      <c r="M19" s="5"/>
      <c r="N19" s="78">
        <f>SUM(F19:L19)</f>
        <v>18778435</v>
      </c>
      <c r="O19" s="5"/>
    </row>
    <row r="20" spans="1:15" ht="22.5" customHeight="1">
      <c r="A20" s="2" t="s">
        <v>105</v>
      </c>
      <c r="E20" s="12"/>
      <c r="F20" s="77">
        <v>0</v>
      </c>
      <c r="G20" s="5"/>
      <c r="H20" s="77">
        <v>0</v>
      </c>
      <c r="I20" s="11"/>
      <c r="J20" s="77">
        <v>0</v>
      </c>
      <c r="K20" s="5"/>
      <c r="L20" s="77">
        <f>'PL '!I32</f>
        <v>-1418817</v>
      </c>
      <c r="M20" s="5"/>
      <c r="N20" s="77">
        <f>L20</f>
        <v>-1418817</v>
      </c>
      <c r="O20" s="5"/>
    </row>
    <row r="21" spans="1:15" ht="22.5" customHeight="1">
      <c r="A21" s="2" t="s">
        <v>106</v>
      </c>
      <c r="E21" s="12"/>
      <c r="F21" s="11">
        <f>SUM(F19:F20)</f>
        <v>0</v>
      </c>
      <c r="G21" s="5"/>
      <c r="H21" s="11">
        <f>SUM(H19:H20)</f>
        <v>0</v>
      </c>
      <c r="I21" s="11"/>
      <c r="J21" s="11">
        <f>SUM(J19:J20)</f>
        <v>0</v>
      </c>
      <c r="K21" s="5"/>
      <c r="L21" s="11">
        <f>SUM(L19:L20)</f>
        <v>17359618</v>
      </c>
      <c r="M21" s="5"/>
      <c r="N21" s="11">
        <f>SUM(N19:N20)</f>
        <v>17359618</v>
      </c>
      <c r="O21" s="5"/>
    </row>
    <row r="22" spans="1:15" s="5" customFormat="1" ht="22.5" customHeight="1">
      <c r="A22" s="59" t="s">
        <v>165</v>
      </c>
      <c r="D22" s="29">
        <v>30</v>
      </c>
      <c r="F22" s="90">
        <v>0</v>
      </c>
      <c r="G22" s="90"/>
      <c r="H22" s="90">
        <v>0</v>
      </c>
      <c r="I22" s="90"/>
      <c r="J22" s="90">
        <v>0</v>
      </c>
      <c r="K22" s="90"/>
      <c r="L22" s="90">
        <v>-4199930</v>
      </c>
      <c r="M22" s="90"/>
      <c r="N22" s="90">
        <f>SUM(F22:L22)</f>
        <v>-4199930</v>
      </c>
    </row>
    <row r="23" spans="1:15" s="5" customFormat="1" ht="22.5" customHeight="1">
      <c r="A23" s="59" t="s">
        <v>151</v>
      </c>
      <c r="D23" s="29"/>
      <c r="F23" s="90"/>
      <c r="G23" s="90"/>
      <c r="H23" s="90"/>
      <c r="I23" s="90"/>
      <c r="J23" s="90"/>
      <c r="K23" s="90"/>
      <c r="L23" s="90"/>
      <c r="M23" s="90"/>
      <c r="N23" s="90"/>
    </row>
    <row r="24" spans="1:15" s="5" customFormat="1" ht="22.5" customHeight="1">
      <c r="A24" s="59" t="s">
        <v>155</v>
      </c>
      <c r="D24" s="29">
        <v>22</v>
      </c>
      <c r="F24" s="92">
        <v>0</v>
      </c>
      <c r="G24" s="90"/>
      <c r="H24" s="92">
        <v>0</v>
      </c>
      <c r="I24" s="90"/>
      <c r="J24" s="92">
        <v>1000000</v>
      </c>
      <c r="K24" s="90"/>
      <c r="L24" s="92">
        <v>-1000000</v>
      </c>
      <c r="M24" s="90"/>
      <c r="N24" s="92">
        <f>SUM(F24:L24)</f>
        <v>0</v>
      </c>
    </row>
    <row r="25" spans="1:15" ht="22.5" customHeight="1" thickBot="1">
      <c r="A25" s="4" t="s">
        <v>177</v>
      </c>
      <c r="F25" s="106">
        <f>SUM(F18,F21:F24)</f>
        <v>150000000</v>
      </c>
      <c r="G25" s="5"/>
      <c r="H25" s="106">
        <f>SUM(H18,H21:H24)</f>
        <v>318876335</v>
      </c>
      <c r="I25" s="5"/>
      <c r="J25" s="106">
        <f>SUM(J18,J21:J24)</f>
        <v>2070000</v>
      </c>
      <c r="K25" s="5"/>
      <c r="L25" s="106">
        <f>SUM(L18,L21:L24)</f>
        <v>21992861</v>
      </c>
      <c r="M25" s="5"/>
      <c r="N25" s="106">
        <f>SUM(N18,N21:N24)</f>
        <v>492939196</v>
      </c>
    </row>
    <row r="26" spans="1:15" ht="22.5" customHeight="1" thickTop="1">
      <c r="A26" s="4"/>
      <c r="F26" s="103">
        <f>F25-BS!I62</f>
        <v>0</v>
      </c>
      <c r="G26" s="14"/>
      <c r="H26" s="103">
        <f>H25-BS!I63</f>
        <v>0</v>
      </c>
      <c r="I26" s="103"/>
      <c r="J26" s="103">
        <f>J25-BS!E66</f>
        <v>0</v>
      </c>
      <c r="K26" s="14"/>
      <c r="L26" s="103">
        <f>L25-BS!I67</f>
        <v>0</v>
      </c>
      <c r="M26" s="13"/>
      <c r="N26" s="103">
        <f>N25-BS!I68</f>
        <v>0</v>
      </c>
    </row>
    <row r="27" spans="1:15" ht="22.5" customHeight="1">
      <c r="A27" s="2" t="s">
        <v>10</v>
      </c>
    </row>
  </sheetData>
  <mergeCells count="2">
    <mergeCell ref="F5:N5"/>
    <mergeCell ref="J6:L6"/>
  </mergeCells>
  <pageMargins left="0.78740157480314965" right="0.39370078740157483" top="0.78740157480314965" bottom="0.39370078740157483" header="0.19685039370078741" footer="0.19685039370078741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D2BB6-7A16-4882-9A9B-59A5C4B1E811}">
  <dimension ref="A1:S149"/>
  <sheetViews>
    <sheetView showGridLines="0" tabSelected="1" view="pageBreakPreview" zoomScale="90" zoomScaleNormal="90" zoomScaleSheetLayoutView="90" workbookViewId="0">
      <selection activeCell="A20" sqref="A20"/>
    </sheetView>
  </sheetViews>
  <sheetFormatPr defaultColWidth="10.7109375" defaultRowHeight="21.75" customHeight="1"/>
  <cols>
    <col min="1" max="1" width="54.5703125" style="21" customWidth="1"/>
    <col min="2" max="2" width="1.7109375" style="22" customWidth="1"/>
    <col min="3" max="3" width="15.7109375" style="22" customWidth="1"/>
    <col min="4" max="4" width="1.7109375" style="22" customWidth="1"/>
    <col min="5" max="5" width="15.7109375" style="22" customWidth="1"/>
    <col min="6" max="6" width="1.7109375" style="22" customWidth="1"/>
    <col min="7" max="7" width="15.7109375" style="22" customWidth="1"/>
    <col min="8" max="8" width="1.7109375" style="22" customWidth="1"/>
    <col min="9" max="9" width="15.7109375" style="22" customWidth="1"/>
    <col min="10" max="10" width="1.7109375" style="22" customWidth="1"/>
    <col min="11" max="16384" width="10.7109375" style="22"/>
  </cols>
  <sheetData>
    <row r="1" spans="1:9" s="19" customFormat="1" ht="21.75" customHeight="1">
      <c r="A1" s="15" t="s">
        <v>127</v>
      </c>
      <c r="B1" s="18"/>
      <c r="C1" s="18"/>
      <c r="D1" s="18"/>
      <c r="E1" s="18"/>
      <c r="F1" s="18"/>
      <c r="G1" s="18"/>
      <c r="H1" s="18"/>
      <c r="I1" s="18"/>
    </row>
    <row r="2" spans="1:9" s="19" customFormat="1" ht="21.75" customHeight="1">
      <c r="A2" s="32" t="s">
        <v>26</v>
      </c>
      <c r="B2" s="18"/>
      <c r="C2" s="18"/>
      <c r="D2" s="18"/>
      <c r="E2" s="18"/>
      <c r="F2" s="18"/>
      <c r="G2" s="18"/>
      <c r="H2" s="18"/>
      <c r="I2" s="18"/>
    </row>
    <row r="3" spans="1:9" s="19" customFormat="1" ht="21.75" customHeight="1">
      <c r="A3" s="15" t="s">
        <v>175</v>
      </c>
      <c r="B3" s="18"/>
      <c r="C3" s="18"/>
      <c r="D3" s="18"/>
      <c r="E3" s="18"/>
      <c r="F3" s="18"/>
    </row>
    <row r="4" spans="1:9" s="19" customFormat="1" ht="21.75" customHeight="1">
      <c r="B4" s="18"/>
      <c r="C4" s="16"/>
      <c r="D4" s="16"/>
      <c r="E4" s="16"/>
      <c r="F4" s="18"/>
      <c r="H4" s="20"/>
      <c r="I4" s="20" t="s">
        <v>0</v>
      </c>
    </row>
    <row r="5" spans="1:9" ht="21.75" customHeight="1">
      <c r="B5" s="24"/>
      <c r="C5" s="160" t="s">
        <v>75</v>
      </c>
      <c r="D5" s="160"/>
      <c r="E5" s="160"/>
      <c r="F5" s="107"/>
      <c r="G5" s="160" t="s">
        <v>76</v>
      </c>
      <c r="H5" s="160"/>
      <c r="I5" s="160"/>
    </row>
    <row r="6" spans="1:9" ht="21.75" customHeight="1">
      <c r="B6" s="24"/>
      <c r="C6" s="43">
        <v>2567</v>
      </c>
      <c r="D6" s="26"/>
      <c r="E6" s="108">
        <v>2566</v>
      </c>
      <c r="F6" s="21"/>
      <c r="G6" s="43">
        <v>2567</v>
      </c>
      <c r="H6" s="26"/>
      <c r="I6" s="108">
        <v>2566</v>
      </c>
    </row>
    <row r="7" spans="1:9" ht="21.75" customHeight="1">
      <c r="A7" s="25" t="s">
        <v>27</v>
      </c>
      <c r="C7" s="30"/>
      <c r="D7" s="30"/>
      <c r="E7" s="30"/>
      <c r="G7" s="30"/>
      <c r="H7" s="30"/>
      <c r="I7" s="30"/>
    </row>
    <row r="8" spans="1:9" ht="21.75" customHeight="1">
      <c r="A8" s="21" t="s">
        <v>141</v>
      </c>
      <c r="C8" s="30">
        <f>SUM('PL '!E22)</f>
        <v>24320110</v>
      </c>
      <c r="D8" s="30"/>
      <c r="E8" s="30">
        <f>'PL '!G22</f>
        <v>18448991</v>
      </c>
      <c r="G8" s="30">
        <f>'PL '!I22</f>
        <v>24026652</v>
      </c>
      <c r="H8" s="30"/>
      <c r="I8" s="30">
        <f>'PL '!K22</f>
        <v>13997584</v>
      </c>
    </row>
    <row r="9" spans="1:9" ht="21.75" customHeight="1">
      <c r="A9" s="21" t="s">
        <v>142</v>
      </c>
      <c r="C9" s="30"/>
      <c r="D9" s="30"/>
      <c r="E9" s="30"/>
      <c r="G9" s="30"/>
      <c r="H9" s="30"/>
      <c r="I9" s="30"/>
    </row>
    <row r="10" spans="1:9" ht="21.75" customHeight="1">
      <c r="A10" s="21" t="s">
        <v>56</v>
      </c>
      <c r="C10" s="30"/>
      <c r="D10" s="30"/>
      <c r="E10" s="30"/>
      <c r="G10" s="30"/>
      <c r="H10" s="30"/>
      <c r="I10" s="30"/>
    </row>
    <row r="11" spans="1:9" ht="21.75" customHeight="1">
      <c r="A11" s="27" t="s">
        <v>28</v>
      </c>
      <c r="C11" s="75">
        <v>40050188</v>
      </c>
      <c r="D11" s="75"/>
      <c r="E11" s="75">
        <v>27251814</v>
      </c>
      <c r="F11" s="75"/>
      <c r="G11" s="75">
        <v>34586927</v>
      </c>
      <c r="H11" s="75"/>
      <c r="I11" s="75">
        <v>25258216</v>
      </c>
    </row>
    <row r="12" spans="1:9" ht="21.75" customHeight="1">
      <c r="A12" s="27" t="s">
        <v>132</v>
      </c>
      <c r="C12" s="75">
        <v>-391703</v>
      </c>
      <c r="D12" s="75"/>
      <c r="E12" s="75">
        <v>-3455933</v>
      </c>
      <c r="F12" s="75"/>
      <c r="G12" s="75">
        <v>75425</v>
      </c>
      <c r="H12" s="75"/>
      <c r="I12" s="75">
        <v>-2723000</v>
      </c>
    </row>
    <row r="13" spans="1:9" ht="21.75" customHeight="1">
      <c r="A13" s="27" t="s">
        <v>183</v>
      </c>
      <c r="C13" s="75">
        <v>229927</v>
      </c>
      <c r="D13" s="75"/>
      <c r="E13" s="75">
        <v>3553965</v>
      </c>
      <c r="F13" s="75"/>
      <c r="G13" s="75">
        <v>0</v>
      </c>
      <c r="H13" s="75"/>
      <c r="I13" s="75">
        <v>2588037</v>
      </c>
    </row>
    <row r="14" spans="1:9" ht="21.75" customHeight="1">
      <c r="A14" s="27" t="s">
        <v>169</v>
      </c>
      <c r="C14" s="75">
        <v>345824</v>
      </c>
      <c r="D14" s="75"/>
      <c r="E14" s="75">
        <v>-737454</v>
      </c>
      <c r="F14" s="75"/>
      <c r="G14" s="75">
        <v>343854</v>
      </c>
      <c r="H14" s="75"/>
      <c r="I14" s="75">
        <v>28523</v>
      </c>
    </row>
    <row r="15" spans="1:9" ht="21.75" customHeight="1">
      <c r="A15" s="27" t="s">
        <v>153</v>
      </c>
      <c r="C15" s="75">
        <v>246964</v>
      </c>
      <c r="D15" s="75"/>
      <c r="E15" s="75">
        <v>-1900</v>
      </c>
      <c r="F15" s="75"/>
      <c r="G15" s="75">
        <v>260892</v>
      </c>
      <c r="H15" s="75"/>
      <c r="I15" s="75">
        <v>-1542</v>
      </c>
    </row>
    <row r="16" spans="1:9" ht="21.75" customHeight="1">
      <c r="A16" s="27" t="s">
        <v>170</v>
      </c>
      <c r="C16" s="75">
        <v>23500</v>
      </c>
      <c r="D16" s="75"/>
      <c r="E16" s="75">
        <v>58671</v>
      </c>
      <c r="F16" s="75"/>
      <c r="G16" s="75">
        <v>23500</v>
      </c>
      <c r="H16" s="75"/>
      <c r="I16" s="75">
        <v>57147</v>
      </c>
    </row>
    <row r="17" spans="1:9" ht="21.75" customHeight="1">
      <c r="A17" s="27" t="s">
        <v>195</v>
      </c>
      <c r="C17" s="75">
        <v>8160</v>
      </c>
      <c r="D17" s="75"/>
      <c r="E17" s="75">
        <v>0</v>
      </c>
      <c r="F17" s="75"/>
      <c r="G17" s="75">
        <v>0</v>
      </c>
      <c r="H17" s="75"/>
      <c r="I17" s="75">
        <v>0</v>
      </c>
    </row>
    <row r="18" spans="1:9" ht="21.75" customHeight="1">
      <c r="A18" s="27" t="s">
        <v>206</v>
      </c>
      <c r="C18" s="75"/>
      <c r="D18" s="75"/>
      <c r="E18" s="75"/>
      <c r="F18" s="75"/>
      <c r="G18" s="75"/>
      <c r="H18" s="75"/>
      <c r="I18" s="75"/>
    </row>
    <row r="19" spans="1:9" ht="21.75" customHeight="1">
      <c r="A19" s="27" t="s">
        <v>212</v>
      </c>
      <c r="C19" s="75">
        <v>-171424</v>
      </c>
      <c r="D19" s="75"/>
      <c r="E19" s="75">
        <v>-461115</v>
      </c>
      <c r="F19" s="75"/>
      <c r="G19" s="75">
        <v>-171424</v>
      </c>
      <c r="H19" s="75"/>
      <c r="I19" s="75">
        <v>-461115</v>
      </c>
    </row>
    <row r="20" spans="1:9" ht="21.75" customHeight="1">
      <c r="A20" s="27" t="s">
        <v>191</v>
      </c>
      <c r="C20" s="75">
        <v>20923</v>
      </c>
      <c r="D20" s="75"/>
      <c r="E20" s="75">
        <v>0</v>
      </c>
      <c r="F20" s="75"/>
      <c r="G20" s="75">
        <v>0</v>
      </c>
      <c r="H20" s="75"/>
      <c r="I20" s="75">
        <v>0</v>
      </c>
    </row>
    <row r="21" spans="1:9" ht="21.75" customHeight="1">
      <c r="A21" s="27" t="s">
        <v>193</v>
      </c>
      <c r="C21" s="75">
        <v>-86927</v>
      </c>
      <c r="D21" s="75"/>
      <c r="E21" s="75">
        <v>-5</v>
      </c>
      <c r="F21" s="75"/>
      <c r="G21" s="75">
        <v>0</v>
      </c>
      <c r="H21" s="75"/>
      <c r="I21" s="75">
        <v>0</v>
      </c>
    </row>
    <row r="22" spans="1:9" ht="21.75" customHeight="1">
      <c r="A22" s="27" t="s">
        <v>133</v>
      </c>
      <c r="C22" s="75">
        <v>0</v>
      </c>
      <c r="D22" s="75"/>
      <c r="E22" s="75">
        <v>-681079</v>
      </c>
      <c r="F22" s="75"/>
      <c r="G22" s="75">
        <v>0</v>
      </c>
      <c r="H22" s="75"/>
      <c r="I22" s="75">
        <v>-657741</v>
      </c>
    </row>
    <row r="23" spans="1:9" ht="21.75" customHeight="1">
      <c r="A23" s="27" t="s">
        <v>194</v>
      </c>
      <c r="C23" s="75">
        <v>190859</v>
      </c>
      <c r="D23" s="75"/>
      <c r="E23" s="75">
        <v>69401</v>
      </c>
      <c r="F23" s="75"/>
      <c r="G23" s="75">
        <v>0</v>
      </c>
      <c r="H23" s="75"/>
      <c r="I23" s="75">
        <v>0</v>
      </c>
    </row>
    <row r="24" spans="1:9" ht="21.75" customHeight="1">
      <c r="A24" s="27" t="s">
        <v>110</v>
      </c>
      <c r="C24" s="75">
        <v>0</v>
      </c>
      <c r="D24" s="75"/>
      <c r="E24" s="75">
        <v>1332298</v>
      </c>
      <c r="F24" s="75"/>
      <c r="G24" s="75">
        <v>0</v>
      </c>
      <c r="H24" s="75"/>
      <c r="I24" s="75">
        <v>768038</v>
      </c>
    </row>
    <row r="25" spans="1:9" ht="21.75" customHeight="1">
      <c r="A25" s="27" t="s">
        <v>71</v>
      </c>
      <c r="C25" s="75">
        <v>2679335</v>
      </c>
      <c r="D25" s="75"/>
      <c r="E25" s="75">
        <v>925080</v>
      </c>
      <c r="F25" s="75"/>
      <c r="G25" s="75">
        <v>1634133</v>
      </c>
      <c r="H25" s="75"/>
      <c r="I25" s="75">
        <v>663241</v>
      </c>
    </row>
    <row r="26" spans="1:9" ht="21.75" customHeight="1">
      <c r="A26" s="21" t="s">
        <v>63</v>
      </c>
      <c r="C26" s="75">
        <v>3451021</v>
      </c>
      <c r="D26" s="75"/>
      <c r="E26" s="75">
        <v>2830625</v>
      </c>
      <c r="F26" s="75"/>
      <c r="G26" s="75">
        <v>2681414</v>
      </c>
      <c r="H26" s="75"/>
      <c r="I26" s="75">
        <v>2412465</v>
      </c>
    </row>
    <row r="27" spans="1:9" ht="21.75" customHeight="1">
      <c r="A27" s="21" t="s">
        <v>64</v>
      </c>
      <c r="C27" s="109">
        <v>-1234630</v>
      </c>
      <c r="D27" s="75"/>
      <c r="E27" s="109">
        <v>-1062202</v>
      </c>
      <c r="F27" s="75"/>
      <c r="G27" s="109">
        <v>-3573771</v>
      </c>
      <c r="H27" s="75"/>
      <c r="I27" s="109">
        <v>-2537127</v>
      </c>
    </row>
    <row r="28" spans="1:9" ht="21.75" customHeight="1">
      <c r="A28" s="21" t="s">
        <v>68</v>
      </c>
      <c r="C28" s="30"/>
      <c r="D28" s="30"/>
      <c r="E28" s="30"/>
      <c r="F28" s="30"/>
      <c r="G28" s="30"/>
      <c r="H28" s="30"/>
      <c r="I28" s="30"/>
    </row>
    <row r="29" spans="1:9" ht="21.75" customHeight="1">
      <c r="A29" s="21" t="s">
        <v>30</v>
      </c>
      <c r="C29" s="30">
        <f>SUM(C8:C27)</f>
        <v>69682127</v>
      </c>
      <c r="D29" s="30"/>
      <c r="E29" s="30">
        <f>SUM(E8:E27)</f>
        <v>48071157</v>
      </c>
      <c r="F29" s="30"/>
      <c r="G29" s="30">
        <f>SUM(G8:G27)</f>
        <v>59887602</v>
      </c>
      <c r="H29" s="30"/>
      <c r="I29" s="30">
        <f>SUM(I8:I27)</f>
        <v>39392726</v>
      </c>
    </row>
    <row r="30" spans="1:9" ht="21.75" customHeight="1">
      <c r="A30" s="21" t="s">
        <v>91</v>
      </c>
      <c r="C30" s="30"/>
      <c r="D30" s="30"/>
      <c r="E30" s="30"/>
      <c r="F30" s="30"/>
      <c r="G30" s="30"/>
      <c r="H30" s="30"/>
      <c r="I30" s="30"/>
    </row>
    <row r="31" spans="1:9" ht="21.75" customHeight="1">
      <c r="A31" s="21" t="s">
        <v>58</v>
      </c>
      <c r="C31" s="30">
        <v>-27134604</v>
      </c>
      <c r="D31" s="30"/>
      <c r="E31" s="30">
        <v>-43926455</v>
      </c>
      <c r="F31" s="30"/>
      <c r="G31" s="30">
        <v>-31132682</v>
      </c>
      <c r="H31" s="30"/>
      <c r="I31" s="30">
        <v>-39650422</v>
      </c>
    </row>
    <row r="32" spans="1:9" ht="21.75" customHeight="1">
      <c r="A32" s="21" t="s">
        <v>125</v>
      </c>
      <c r="C32" s="30">
        <v>820540</v>
      </c>
      <c r="D32" s="30"/>
      <c r="E32" s="30">
        <v>846829</v>
      </c>
      <c r="F32" s="30"/>
      <c r="G32" s="75">
        <v>0</v>
      </c>
      <c r="H32" s="30"/>
      <c r="I32" s="75">
        <v>0</v>
      </c>
    </row>
    <row r="33" spans="1:9" ht="21.75" customHeight="1">
      <c r="A33" s="21" t="s">
        <v>57</v>
      </c>
      <c r="C33" s="30">
        <v>-5159240</v>
      </c>
      <c r="D33" s="30"/>
      <c r="E33" s="30">
        <v>-1206703</v>
      </c>
      <c r="F33" s="30"/>
      <c r="G33" s="30">
        <v>-840584</v>
      </c>
      <c r="H33" s="30"/>
      <c r="I33" s="75">
        <v>2229905</v>
      </c>
    </row>
    <row r="34" spans="1:9" ht="21.75" customHeight="1">
      <c r="A34" s="21" t="s">
        <v>59</v>
      </c>
      <c r="C34" s="30">
        <v>-829036</v>
      </c>
      <c r="D34" s="30"/>
      <c r="E34" s="30">
        <v>-2563701</v>
      </c>
      <c r="F34" s="30"/>
      <c r="G34" s="30">
        <v>-384209</v>
      </c>
      <c r="H34" s="30"/>
      <c r="I34" s="75">
        <v>-840019</v>
      </c>
    </row>
    <row r="35" spans="1:9" ht="21.75" customHeight="1">
      <c r="A35" s="21" t="s">
        <v>69</v>
      </c>
      <c r="C35" s="30">
        <v>75691</v>
      </c>
      <c r="D35" s="30"/>
      <c r="E35" s="30">
        <v>-687965</v>
      </c>
      <c r="F35" s="30"/>
      <c r="G35" s="30">
        <v>-281179</v>
      </c>
      <c r="H35" s="30"/>
      <c r="I35" s="75">
        <v>-911262</v>
      </c>
    </row>
    <row r="36" spans="1:9" ht="21.75" customHeight="1">
      <c r="A36" s="21" t="s">
        <v>112</v>
      </c>
      <c r="I36" s="75"/>
    </row>
    <row r="37" spans="1:9" ht="21.75" customHeight="1">
      <c r="A37" s="21" t="s">
        <v>38</v>
      </c>
      <c r="C37" s="30">
        <v>33065230</v>
      </c>
      <c r="D37" s="30"/>
      <c r="E37" s="30">
        <v>903840</v>
      </c>
      <c r="F37" s="30"/>
      <c r="G37" s="30">
        <v>26025366</v>
      </c>
      <c r="H37" s="30"/>
      <c r="I37" s="75">
        <v>753137</v>
      </c>
    </row>
    <row r="38" spans="1:9" ht="21.75" customHeight="1">
      <c r="A38" s="21" t="s">
        <v>118</v>
      </c>
      <c r="C38" s="75">
        <v>-208342</v>
      </c>
      <c r="D38" s="30"/>
      <c r="E38" s="75">
        <v>-128907</v>
      </c>
      <c r="F38" s="30"/>
      <c r="G38" s="75">
        <v>0</v>
      </c>
      <c r="H38" s="30"/>
      <c r="I38" s="75">
        <v>0</v>
      </c>
    </row>
    <row r="39" spans="1:9" ht="21.75" customHeight="1">
      <c r="A39" s="21" t="s">
        <v>60</v>
      </c>
      <c r="C39" s="30">
        <v>3146670</v>
      </c>
      <c r="D39" s="30"/>
      <c r="E39" s="30">
        <v>3048780</v>
      </c>
      <c r="F39" s="30"/>
      <c r="G39" s="30">
        <v>2117975</v>
      </c>
      <c r="H39" s="30"/>
      <c r="I39" s="30">
        <v>3768093</v>
      </c>
    </row>
    <row r="40" spans="1:9" ht="21.75" customHeight="1">
      <c r="A40" s="21" t="s">
        <v>70</v>
      </c>
      <c r="C40" s="33">
        <v>-2419814</v>
      </c>
      <c r="D40" s="30"/>
      <c r="E40" s="33">
        <v>739264</v>
      </c>
      <c r="F40" s="30"/>
      <c r="G40" s="33">
        <v>-1671442</v>
      </c>
      <c r="H40" s="30"/>
      <c r="I40" s="33">
        <v>558214</v>
      </c>
    </row>
    <row r="41" spans="1:9" ht="21.75" customHeight="1">
      <c r="A41" s="27" t="s">
        <v>171</v>
      </c>
      <c r="C41" s="30">
        <f>SUM(C29:C40)</f>
        <v>71039222</v>
      </c>
      <c r="D41" s="30"/>
      <c r="E41" s="30">
        <f>SUM(E29:E40)</f>
        <v>5096139</v>
      </c>
      <c r="F41" s="30"/>
      <c r="G41" s="30">
        <f>SUM(G29:G40)</f>
        <v>53720847</v>
      </c>
      <c r="H41" s="30"/>
      <c r="I41" s="30">
        <f>SUM(I29:I40)</f>
        <v>5300372</v>
      </c>
    </row>
    <row r="42" spans="1:9" ht="21.75" customHeight="1">
      <c r="A42" s="27" t="s">
        <v>29</v>
      </c>
      <c r="C42" s="30">
        <v>252193</v>
      </c>
      <c r="D42" s="30"/>
      <c r="E42" s="30">
        <v>376828</v>
      </c>
      <c r="F42" s="30"/>
      <c r="G42" s="30">
        <v>167196</v>
      </c>
      <c r="H42" s="30"/>
      <c r="I42" s="30">
        <v>337250</v>
      </c>
    </row>
    <row r="43" spans="1:9" ht="21.75" customHeight="1">
      <c r="A43" s="27" t="s">
        <v>31</v>
      </c>
      <c r="C43" s="33">
        <v>-8023986</v>
      </c>
      <c r="D43" s="30"/>
      <c r="E43" s="33">
        <v>-3844883</v>
      </c>
      <c r="F43" s="30"/>
      <c r="G43" s="33">
        <v>-5382301</v>
      </c>
      <c r="H43" s="30"/>
      <c r="I43" s="33">
        <v>-2617718</v>
      </c>
    </row>
    <row r="44" spans="1:9" ht="21.75" customHeight="1">
      <c r="A44" s="32" t="s">
        <v>172</v>
      </c>
      <c r="C44" s="33">
        <f>SUM(C41:C43)</f>
        <v>63267429</v>
      </c>
      <c r="D44" s="30"/>
      <c r="E44" s="33">
        <f>SUM(E41:E43)</f>
        <v>1628084</v>
      </c>
      <c r="F44" s="30"/>
      <c r="G44" s="33">
        <f>SUM(G41:G43)</f>
        <v>48505742</v>
      </c>
      <c r="H44" s="30"/>
      <c r="I44" s="33">
        <f>SUM(I41:I43)</f>
        <v>3019904</v>
      </c>
    </row>
    <row r="45" spans="1:9" ht="21.75" customHeight="1">
      <c r="C45" s="35"/>
      <c r="D45" s="35"/>
      <c r="E45" s="35"/>
      <c r="G45" s="35"/>
      <c r="H45" s="35"/>
      <c r="I45" s="35"/>
    </row>
    <row r="46" spans="1:9" ht="21.75" customHeight="1">
      <c r="A46" s="37" t="s">
        <v>10</v>
      </c>
    </row>
    <row r="47" spans="1:9" s="19" customFormat="1" ht="21.75" customHeight="1">
      <c r="A47" s="15" t="s">
        <v>127</v>
      </c>
      <c r="B47" s="18"/>
      <c r="C47" s="18"/>
      <c r="D47" s="18"/>
      <c r="E47" s="18"/>
      <c r="F47" s="18"/>
      <c r="G47" s="18"/>
      <c r="H47" s="18"/>
      <c r="I47" s="18"/>
    </row>
    <row r="48" spans="1:9" s="19" customFormat="1" ht="21.75" customHeight="1">
      <c r="A48" s="32" t="s">
        <v>32</v>
      </c>
      <c r="B48" s="18"/>
      <c r="C48" s="18"/>
      <c r="D48" s="18"/>
      <c r="E48" s="18"/>
      <c r="F48" s="18"/>
      <c r="G48" s="18"/>
      <c r="H48" s="18"/>
      <c r="I48" s="18"/>
    </row>
    <row r="49" spans="1:11" s="19" customFormat="1" ht="21.75" customHeight="1">
      <c r="A49" s="15" t="s">
        <v>175</v>
      </c>
      <c r="B49" s="18"/>
      <c r="C49" s="18"/>
      <c r="D49" s="18"/>
      <c r="E49" s="18"/>
      <c r="F49" s="18"/>
      <c r="G49" s="18"/>
      <c r="H49" s="18"/>
      <c r="I49" s="18"/>
    </row>
    <row r="50" spans="1:11" s="19" customFormat="1" ht="21.75" customHeight="1">
      <c r="B50" s="18"/>
      <c r="C50" s="16"/>
      <c r="D50" s="16"/>
      <c r="E50" s="16"/>
      <c r="F50" s="18"/>
      <c r="H50" s="20"/>
      <c r="I50" s="20" t="s">
        <v>0</v>
      </c>
    </row>
    <row r="51" spans="1:11" ht="21.75" customHeight="1">
      <c r="B51" s="24"/>
      <c r="C51" s="160" t="s">
        <v>75</v>
      </c>
      <c r="D51" s="160"/>
      <c r="E51" s="160"/>
      <c r="F51" s="107"/>
      <c r="G51" s="160" t="s">
        <v>76</v>
      </c>
      <c r="H51" s="160"/>
      <c r="I51" s="160"/>
    </row>
    <row r="52" spans="1:11" ht="21.75" customHeight="1">
      <c r="B52" s="24"/>
      <c r="C52" s="43">
        <v>2567</v>
      </c>
      <c r="D52" s="26"/>
      <c r="E52" s="108">
        <v>2566</v>
      </c>
      <c r="F52" s="21"/>
      <c r="G52" s="43">
        <v>2567</v>
      </c>
      <c r="H52" s="26"/>
      <c r="I52" s="108">
        <v>2566</v>
      </c>
    </row>
    <row r="53" spans="1:11" ht="21.75" customHeight="1">
      <c r="A53" s="25" t="s">
        <v>33</v>
      </c>
      <c r="C53" s="35"/>
      <c r="D53" s="35"/>
      <c r="E53" s="35"/>
      <c r="G53" s="35"/>
      <c r="H53" s="35"/>
      <c r="I53" s="35"/>
    </row>
    <row r="54" spans="1:11" ht="21.75" customHeight="1">
      <c r="A54" s="21" t="s">
        <v>34</v>
      </c>
      <c r="C54" s="30">
        <v>-89289</v>
      </c>
      <c r="D54" s="30"/>
      <c r="E54" s="30">
        <v>-42362</v>
      </c>
      <c r="F54" s="30"/>
      <c r="G54" s="30">
        <v>-62786</v>
      </c>
      <c r="H54" s="30"/>
      <c r="I54" s="30">
        <v>-29177</v>
      </c>
    </row>
    <row r="55" spans="1:11" ht="21.75" customHeight="1">
      <c r="A55" s="21" t="s">
        <v>210</v>
      </c>
      <c r="C55" s="30">
        <v>-29160000</v>
      </c>
      <c r="D55" s="30"/>
      <c r="E55" s="30">
        <v>-172430000</v>
      </c>
      <c r="F55" s="30"/>
      <c r="G55" s="75">
        <v>-29160000</v>
      </c>
      <c r="H55" s="75"/>
      <c r="I55" s="75">
        <f>-172430000</f>
        <v>-172430000</v>
      </c>
    </row>
    <row r="56" spans="1:11" ht="21.75" customHeight="1">
      <c r="A56" s="21" t="s">
        <v>211</v>
      </c>
      <c r="C56" s="30">
        <v>53382962</v>
      </c>
      <c r="D56" s="30"/>
      <c r="E56" s="30">
        <v>114037803</v>
      </c>
      <c r="F56" s="30"/>
      <c r="G56" s="75">
        <v>53382962</v>
      </c>
      <c r="H56" s="75"/>
      <c r="I56" s="75">
        <v>114037803</v>
      </c>
    </row>
    <row r="57" spans="1:11" ht="21.75" customHeight="1">
      <c r="A57" s="21" t="s">
        <v>134</v>
      </c>
      <c r="C57" s="75">
        <v>0</v>
      </c>
      <c r="D57" s="75"/>
      <c r="E57" s="75">
        <v>0</v>
      </c>
      <c r="F57" s="75"/>
      <c r="G57" s="75">
        <v>-30000000</v>
      </c>
      <c r="H57" s="75"/>
      <c r="I57" s="75">
        <v>-27000000</v>
      </c>
    </row>
    <row r="58" spans="1:11" ht="21.75" customHeight="1">
      <c r="A58" s="21" t="s">
        <v>204</v>
      </c>
      <c r="C58" s="75">
        <v>0</v>
      </c>
      <c r="D58" s="75"/>
      <c r="E58" s="75">
        <v>0</v>
      </c>
      <c r="F58" s="75"/>
      <c r="G58" s="75">
        <v>31400000</v>
      </c>
      <c r="H58" s="75"/>
      <c r="I58" s="75">
        <v>-33700000</v>
      </c>
    </row>
    <row r="59" spans="1:11" ht="21.75" customHeight="1">
      <c r="A59" s="21" t="s">
        <v>154</v>
      </c>
      <c r="C59" s="75">
        <v>32933</v>
      </c>
      <c r="D59" s="30"/>
      <c r="E59" s="75">
        <v>21472</v>
      </c>
      <c r="F59" s="30"/>
      <c r="G59" s="75">
        <v>32933</v>
      </c>
      <c r="H59" s="30"/>
      <c r="I59" s="75">
        <v>8103</v>
      </c>
    </row>
    <row r="60" spans="1:11" ht="21.75" customHeight="1">
      <c r="A60" s="21" t="s">
        <v>184</v>
      </c>
      <c r="C60" s="75">
        <v>-66273494</v>
      </c>
      <c r="D60" s="30"/>
      <c r="E60" s="30">
        <v>-145125776</v>
      </c>
      <c r="F60" s="30"/>
      <c r="G60" s="30">
        <v>-47084620</v>
      </c>
      <c r="H60" s="30"/>
      <c r="I60" s="30">
        <v>-85354660</v>
      </c>
    </row>
    <row r="61" spans="1:11" ht="21.75" customHeight="1">
      <c r="A61" s="21" t="s">
        <v>185</v>
      </c>
      <c r="C61" s="75">
        <v>0</v>
      </c>
      <c r="D61" s="30"/>
      <c r="E61" s="75">
        <v>0</v>
      </c>
      <c r="F61" s="30"/>
      <c r="G61" s="75">
        <v>0</v>
      </c>
      <c r="H61" s="75"/>
      <c r="I61" s="75">
        <v>-1081749</v>
      </c>
    </row>
    <row r="62" spans="1:11" ht="21.75" customHeight="1">
      <c r="A62" s="21" t="s">
        <v>186</v>
      </c>
      <c r="C62" s="75">
        <v>-432898</v>
      </c>
      <c r="D62" s="30"/>
      <c r="E62" s="30">
        <v>-806145</v>
      </c>
      <c r="F62" s="30"/>
      <c r="G62" s="30">
        <v>-323695</v>
      </c>
      <c r="H62" s="30"/>
      <c r="I62" s="30">
        <v>-598545</v>
      </c>
    </row>
    <row r="63" spans="1:11" ht="21.75" customHeight="1">
      <c r="A63" s="21" t="s">
        <v>41</v>
      </c>
      <c r="C63" s="38">
        <v>74940</v>
      </c>
      <c r="D63" s="38"/>
      <c r="E63" s="38">
        <v>39263</v>
      </c>
      <c r="F63" s="38"/>
      <c r="G63" s="38">
        <v>4853545</v>
      </c>
      <c r="H63" s="38"/>
      <c r="I63" s="38">
        <v>947352</v>
      </c>
      <c r="K63" s="39"/>
    </row>
    <row r="64" spans="1:11" ht="21.75" customHeight="1">
      <c r="A64" s="25" t="s">
        <v>61</v>
      </c>
      <c r="C64" s="31">
        <f>SUM(C54:C63)</f>
        <v>-42464846</v>
      </c>
      <c r="D64" s="30"/>
      <c r="E64" s="31">
        <f>SUM(E54:E63)</f>
        <v>-204305745</v>
      </c>
      <c r="F64" s="30"/>
      <c r="G64" s="31">
        <f>SUM(G54:G63)</f>
        <v>-16961661</v>
      </c>
      <c r="H64" s="30"/>
      <c r="I64" s="31">
        <f>SUM(I54:I63)</f>
        <v>-205200873</v>
      </c>
    </row>
    <row r="65" spans="1:9" ht="21.75" customHeight="1">
      <c r="A65" s="25" t="s">
        <v>35</v>
      </c>
      <c r="C65" s="30"/>
      <c r="D65" s="30"/>
      <c r="E65" s="30"/>
      <c r="F65" s="30"/>
      <c r="G65" s="30"/>
      <c r="H65" s="30"/>
      <c r="I65" s="30"/>
    </row>
    <row r="66" spans="1:9" ht="21.75" customHeight="1">
      <c r="A66" s="21" t="s">
        <v>101</v>
      </c>
      <c r="C66" s="30">
        <v>-4173143</v>
      </c>
      <c r="D66" s="30"/>
      <c r="E66" s="30">
        <v>-3159846</v>
      </c>
      <c r="F66" s="30"/>
      <c r="G66" s="30">
        <v>-1655636</v>
      </c>
      <c r="H66" s="30"/>
      <c r="I66" s="30">
        <v>-765842</v>
      </c>
    </row>
    <row r="67" spans="1:9" ht="21.75" customHeight="1">
      <c r="A67" s="21" t="s">
        <v>187</v>
      </c>
      <c r="C67" s="75">
        <v>-15816879</v>
      </c>
      <c r="D67" s="75"/>
      <c r="E67" s="75">
        <v>-27808754</v>
      </c>
      <c r="F67" s="75"/>
      <c r="G67" s="75">
        <v>-15780879</v>
      </c>
      <c r="H67" s="75"/>
      <c r="I67" s="75">
        <v>-27808754</v>
      </c>
    </row>
    <row r="68" spans="1:9" ht="21.75" customHeight="1">
      <c r="A68" s="21" t="s">
        <v>188</v>
      </c>
      <c r="C68" s="75">
        <v>26693834</v>
      </c>
      <c r="D68" s="75"/>
      <c r="E68" s="75">
        <v>3760000</v>
      </c>
      <c r="F68" s="75"/>
      <c r="G68" s="75">
        <v>4343000</v>
      </c>
      <c r="H68" s="75"/>
      <c r="I68" s="75">
        <v>3760000</v>
      </c>
    </row>
    <row r="69" spans="1:9" ht="21.75" customHeight="1">
      <c r="A69" s="21" t="s">
        <v>189</v>
      </c>
      <c r="C69" s="75">
        <v>17298188</v>
      </c>
      <c r="D69" s="75"/>
      <c r="E69" s="75">
        <v>0</v>
      </c>
      <c r="F69" s="75"/>
      <c r="G69" s="75">
        <v>17298188</v>
      </c>
      <c r="H69" s="75"/>
      <c r="I69" s="75">
        <v>0</v>
      </c>
    </row>
    <row r="70" spans="1:9" ht="21.75" customHeight="1">
      <c r="A70" s="21" t="s">
        <v>190</v>
      </c>
      <c r="C70" s="75">
        <v>-1209168</v>
      </c>
      <c r="D70" s="75"/>
      <c r="E70" s="75">
        <v>0</v>
      </c>
      <c r="F70" s="75"/>
      <c r="G70" s="75">
        <v>-1209168</v>
      </c>
      <c r="H70" s="75"/>
      <c r="I70" s="75">
        <v>0</v>
      </c>
    </row>
    <row r="71" spans="1:9" ht="21.75" customHeight="1">
      <c r="A71" s="21" t="s">
        <v>135</v>
      </c>
      <c r="C71" s="75">
        <v>0</v>
      </c>
      <c r="D71" s="75"/>
      <c r="E71" s="75">
        <v>3000000</v>
      </c>
      <c r="F71" s="75"/>
      <c r="G71" s="75">
        <v>0</v>
      </c>
      <c r="H71" s="75"/>
      <c r="I71" s="75">
        <v>0</v>
      </c>
    </row>
    <row r="72" spans="1:9" ht="21.75" customHeight="1">
      <c r="A72" s="21" t="s">
        <v>165</v>
      </c>
      <c r="C72" s="75">
        <v>-4199292</v>
      </c>
      <c r="D72" s="75"/>
      <c r="E72" s="75">
        <v>-9806182</v>
      </c>
      <c r="F72" s="75"/>
      <c r="G72" s="75">
        <v>-4199292</v>
      </c>
      <c r="H72" s="75"/>
      <c r="I72" s="75">
        <v>-9806182</v>
      </c>
    </row>
    <row r="73" spans="1:9" ht="21.75" customHeight="1">
      <c r="A73" s="21" t="s">
        <v>62</v>
      </c>
      <c r="C73" s="40">
        <v>-3352569</v>
      </c>
      <c r="D73" s="38"/>
      <c r="E73" s="40">
        <v>-2875042</v>
      </c>
      <c r="F73" s="38"/>
      <c r="G73" s="40">
        <v>-2676970</v>
      </c>
      <c r="H73" s="38"/>
      <c r="I73" s="40">
        <v>-2456882</v>
      </c>
    </row>
    <row r="74" spans="1:9" ht="21.75" customHeight="1">
      <c r="A74" s="25" t="s">
        <v>166</v>
      </c>
      <c r="C74" s="31">
        <f>SUM(C66:C73)</f>
        <v>15240971</v>
      </c>
      <c r="D74" s="30"/>
      <c r="E74" s="31">
        <f>SUM(E66:E73)</f>
        <v>-36889824</v>
      </c>
      <c r="F74" s="30"/>
      <c r="G74" s="31">
        <f>SUM(G66:G73)</f>
        <v>-3880757</v>
      </c>
      <c r="H74" s="30"/>
      <c r="I74" s="31">
        <f>SUM(I66:I73)</f>
        <v>-37077660</v>
      </c>
    </row>
    <row r="75" spans="1:9" ht="21.75" customHeight="1">
      <c r="A75" s="25" t="s">
        <v>173</v>
      </c>
      <c r="C75" s="30">
        <f>C44+C64+C74</f>
        <v>36043554</v>
      </c>
      <c r="D75" s="30"/>
      <c r="E75" s="30">
        <f>E44+E64+E74</f>
        <v>-239567485</v>
      </c>
      <c r="F75" s="30"/>
      <c r="G75" s="30">
        <f>G44+G64+G74</f>
        <v>27663324</v>
      </c>
      <c r="H75" s="30"/>
      <c r="I75" s="30">
        <f>I44+I64+I74</f>
        <v>-239258629</v>
      </c>
    </row>
    <row r="76" spans="1:9" ht="21.75" customHeight="1">
      <c r="A76" s="27" t="s">
        <v>111</v>
      </c>
      <c r="C76" s="33">
        <v>29259470</v>
      </c>
      <c r="D76" s="30"/>
      <c r="E76" s="33">
        <v>268826955</v>
      </c>
      <c r="F76" s="30"/>
      <c r="G76" s="33">
        <v>11171418</v>
      </c>
      <c r="H76" s="30"/>
      <c r="I76" s="33">
        <v>250430047</v>
      </c>
    </row>
    <row r="77" spans="1:9" ht="21.75" customHeight="1" thickBot="1">
      <c r="A77" s="15" t="s">
        <v>205</v>
      </c>
      <c r="C77" s="41">
        <f>SUM(C75:C76)</f>
        <v>65303024</v>
      </c>
      <c r="D77" s="30"/>
      <c r="E77" s="41">
        <f>SUM(E75:E76)</f>
        <v>29259470</v>
      </c>
      <c r="F77" s="30"/>
      <c r="G77" s="41">
        <f>SUM(G75:G76)</f>
        <v>38834742</v>
      </c>
      <c r="H77" s="30"/>
      <c r="I77" s="41">
        <f>SUM(I75:I76)</f>
        <v>11171418</v>
      </c>
    </row>
    <row r="78" spans="1:9" ht="21.75" customHeight="1" thickTop="1">
      <c r="B78" s="30"/>
      <c r="C78" s="42">
        <f>SUM(C77-BS!E9)</f>
        <v>0</v>
      </c>
      <c r="D78" s="42"/>
      <c r="E78" s="81">
        <f>E77-BS!G9</f>
        <v>0</v>
      </c>
      <c r="F78" s="30"/>
      <c r="G78" s="81">
        <f>G77-BS!I9</f>
        <v>0</v>
      </c>
      <c r="H78" s="81"/>
      <c r="I78" s="81">
        <f>I77-BS!K9</f>
        <v>0</v>
      </c>
    </row>
    <row r="79" spans="1:9" ht="21.75" customHeight="1">
      <c r="A79" s="25" t="s">
        <v>65</v>
      </c>
      <c r="B79" s="30"/>
      <c r="C79" s="42"/>
      <c r="D79" s="42"/>
      <c r="E79" s="42"/>
      <c r="F79" s="30"/>
      <c r="G79" s="42"/>
      <c r="H79" s="42"/>
      <c r="I79" s="42"/>
    </row>
    <row r="80" spans="1:9" ht="21.75" customHeight="1">
      <c r="A80" s="21" t="s">
        <v>66</v>
      </c>
      <c r="B80" s="30"/>
      <c r="C80" s="42"/>
      <c r="D80" s="42"/>
      <c r="E80" s="42"/>
      <c r="F80" s="30"/>
      <c r="G80" s="42"/>
      <c r="H80" s="42"/>
      <c r="I80" s="42"/>
    </row>
    <row r="81" spans="1:9" ht="21.75" customHeight="1">
      <c r="A81" s="21" t="s">
        <v>197</v>
      </c>
      <c r="B81" s="30"/>
      <c r="C81" s="75">
        <v>24540738</v>
      </c>
      <c r="D81" s="75"/>
      <c r="E81" s="75">
        <v>4435800</v>
      </c>
      <c r="F81" s="75"/>
      <c r="G81" s="75">
        <v>17658667</v>
      </c>
      <c r="H81" s="75"/>
      <c r="I81" s="75">
        <v>-508323</v>
      </c>
    </row>
    <row r="82" spans="1:9" ht="21.75" customHeight="1">
      <c r="A82" s="21" t="s">
        <v>198</v>
      </c>
      <c r="B82" s="30"/>
      <c r="C82" s="75">
        <v>265624</v>
      </c>
      <c r="D82" s="75"/>
      <c r="E82" s="75">
        <v>0</v>
      </c>
      <c r="F82" s="75"/>
      <c r="G82" s="75">
        <v>265624</v>
      </c>
      <c r="H82" s="75"/>
      <c r="I82" s="75">
        <v>0</v>
      </c>
    </row>
    <row r="83" spans="1:9" ht="21.75" customHeight="1">
      <c r="A83" s="21" t="s">
        <v>102</v>
      </c>
      <c r="B83" s="30"/>
      <c r="C83" s="75">
        <v>1469651</v>
      </c>
      <c r="D83" s="75"/>
      <c r="E83" s="75">
        <v>50863</v>
      </c>
      <c r="F83" s="75"/>
      <c r="G83" s="75">
        <v>13884</v>
      </c>
      <c r="H83" s="75"/>
      <c r="I83" s="75">
        <v>50863</v>
      </c>
    </row>
    <row r="84" spans="1:9" ht="21.75" customHeight="1">
      <c r="A84" s="21" t="s">
        <v>96</v>
      </c>
      <c r="B84" s="30"/>
      <c r="C84" s="75"/>
      <c r="D84" s="75"/>
      <c r="E84" s="75"/>
      <c r="F84" s="75"/>
      <c r="G84" s="75"/>
      <c r="H84" s="75"/>
      <c r="I84" s="75"/>
    </row>
    <row r="85" spans="1:9" ht="21.75" customHeight="1">
      <c r="A85" s="21" t="s">
        <v>97</v>
      </c>
      <c r="B85" s="30"/>
      <c r="C85" s="75"/>
      <c r="D85" s="75"/>
      <c r="E85" s="75"/>
      <c r="F85" s="75"/>
      <c r="G85" s="75"/>
      <c r="H85" s="75"/>
      <c r="I85" s="75"/>
    </row>
    <row r="86" spans="1:9" ht="21.75" customHeight="1">
      <c r="A86" s="21" t="s">
        <v>207</v>
      </c>
      <c r="B86" s="30"/>
      <c r="C86" s="75">
        <v>525705</v>
      </c>
      <c r="D86" s="75"/>
      <c r="E86" s="75">
        <v>735083</v>
      </c>
      <c r="F86" s="75"/>
      <c r="G86" s="75">
        <v>0</v>
      </c>
      <c r="H86" s="75"/>
      <c r="I86" s="75">
        <v>0</v>
      </c>
    </row>
    <row r="87" spans="1:9" ht="21.75" customHeight="1">
      <c r="A87" s="21" t="s">
        <v>167</v>
      </c>
      <c r="B87" s="30"/>
      <c r="C87" s="75">
        <v>0</v>
      </c>
      <c r="D87" s="75"/>
      <c r="E87" s="75">
        <v>0</v>
      </c>
      <c r="F87" s="75"/>
      <c r="G87" s="75">
        <v>0</v>
      </c>
      <c r="H87" s="75"/>
      <c r="I87" s="75">
        <v>17753296</v>
      </c>
    </row>
    <row r="88" spans="1:9" ht="21.75" customHeight="1">
      <c r="A88" s="21" t="s">
        <v>131</v>
      </c>
      <c r="B88" s="30"/>
      <c r="C88" s="75">
        <v>0</v>
      </c>
      <c r="D88" s="75"/>
      <c r="E88" s="75">
        <v>-9798788</v>
      </c>
      <c r="F88" s="75"/>
      <c r="G88" s="75">
        <v>0</v>
      </c>
      <c r="H88" s="75"/>
      <c r="I88" s="75">
        <v>-9562549</v>
      </c>
    </row>
    <row r="89" spans="1:9" ht="21.75" customHeight="1">
      <c r="A89" s="21" t="s">
        <v>168</v>
      </c>
      <c r="B89" s="30"/>
      <c r="C89" s="75">
        <v>4456</v>
      </c>
      <c r="D89" s="75"/>
      <c r="E89" s="75">
        <v>3818</v>
      </c>
      <c r="F89" s="75"/>
      <c r="G89" s="75">
        <v>4456</v>
      </c>
      <c r="H89" s="75"/>
      <c r="I89" s="75">
        <v>3818</v>
      </c>
    </row>
    <row r="90" spans="1:9" ht="21.75" customHeight="1">
      <c r="A90" s="21" t="s">
        <v>199</v>
      </c>
      <c r="B90" s="30"/>
      <c r="C90" s="75">
        <v>-2639179</v>
      </c>
      <c r="D90" s="75"/>
      <c r="E90" s="75">
        <v>0</v>
      </c>
      <c r="F90" s="75"/>
      <c r="G90" s="75">
        <v>-1773521</v>
      </c>
      <c r="H90" s="75"/>
      <c r="I90" s="75">
        <v>0</v>
      </c>
    </row>
    <row r="91" spans="1:9" ht="21.75" customHeight="1">
      <c r="B91" s="30"/>
      <c r="C91" s="42"/>
      <c r="D91" s="42"/>
      <c r="E91" s="42"/>
      <c r="F91" s="30"/>
      <c r="G91" s="42"/>
      <c r="H91" s="42"/>
      <c r="I91" s="42"/>
    </row>
    <row r="92" spans="1:9" ht="21.75" customHeight="1">
      <c r="A92" s="37" t="s">
        <v>10</v>
      </c>
    </row>
    <row r="98" spans="2:19" s="21" customFormat="1" ht="21.75" customHeight="1"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</row>
    <row r="99" spans="2:19" s="21" customFormat="1" ht="21.75" customHeight="1"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</row>
    <row r="100" spans="2:19" s="21" customFormat="1" ht="21.75" customHeight="1"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</row>
    <row r="101" spans="2:19" s="21" customFormat="1" ht="21.75" customHeight="1"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</row>
    <row r="102" spans="2:19" s="21" customFormat="1" ht="21.75" customHeight="1"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</row>
    <row r="103" spans="2:19" s="21" customFormat="1" ht="21.75" customHeight="1"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</row>
    <row r="104" spans="2:19" s="21" customFormat="1" ht="21.75" customHeight="1"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</row>
    <row r="105" spans="2:19" s="21" customFormat="1" ht="21.75" customHeight="1"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</row>
    <row r="106" spans="2:19" s="21" customFormat="1" ht="21.75" customHeight="1"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</row>
    <row r="107" spans="2:19" s="21" customFormat="1" ht="21.75" customHeight="1"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</row>
    <row r="108" spans="2:19" s="21" customFormat="1" ht="21.75" customHeight="1"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</row>
    <row r="109" spans="2:19" s="21" customFormat="1" ht="21.75" customHeight="1"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</row>
    <row r="110" spans="2:19" s="21" customFormat="1" ht="21.75" customHeight="1"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</row>
    <row r="111" spans="2:19" s="21" customFormat="1" ht="21.75" customHeight="1"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</row>
    <row r="112" spans="2:19" s="21" customFormat="1" ht="21.75" customHeight="1"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</row>
    <row r="113" spans="2:19" s="21" customFormat="1" ht="21.75" customHeight="1"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</row>
    <row r="114" spans="2:19" s="21" customFormat="1" ht="21.75" customHeight="1"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</row>
    <row r="115" spans="2:19" s="21" customFormat="1" ht="21.75" customHeight="1"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</row>
    <row r="116" spans="2:19" s="21" customFormat="1" ht="21.75" customHeight="1"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</row>
    <row r="117" spans="2:19" s="21" customFormat="1" ht="21.75" customHeight="1"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</row>
    <row r="118" spans="2:19" s="21" customFormat="1" ht="21.75" customHeight="1"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</row>
    <row r="119" spans="2:19" s="21" customFormat="1" ht="21.75" customHeight="1"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</row>
    <row r="120" spans="2:19" s="21" customFormat="1" ht="21.75" customHeight="1"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</row>
    <row r="121" spans="2:19" s="21" customFormat="1" ht="21.75" customHeight="1"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</row>
    <row r="122" spans="2:19" s="21" customFormat="1" ht="21.75" customHeight="1"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</row>
    <row r="123" spans="2:19" s="21" customFormat="1" ht="21.75" customHeight="1"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</row>
    <row r="124" spans="2:19" s="21" customFormat="1" ht="21.75" customHeight="1"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</row>
    <row r="125" spans="2:19" s="21" customFormat="1" ht="21.75" customHeight="1"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</row>
    <row r="126" spans="2:19" s="21" customFormat="1" ht="21.75" customHeight="1"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</row>
    <row r="127" spans="2:19" s="21" customFormat="1" ht="21.75" customHeight="1"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</row>
    <row r="128" spans="2:19" s="21" customFormat="1" ht="21.75" customHeight="1"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</row>
    <row r="129" spans="2:19" s="21" customFormat="1" ht="21.75" customHeight="1"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</row>
    <row r="130" spans="2:19" s="21" customFormat="1" ht="21.75" customHeight="1"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</row>
    <row r="131" spans="2:19" s="21" customFormat="1" ht="21.75" customHeight="1"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</row>
    <row r="132" spans="2:19" s="21" customFormat="1" ht="21.75" customHeight="1"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</row>
    <row r="133" spans="2:19" s="21" customFormat="1" ht="21.75" customHeight="1"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</row>
    <row r="134" spans="2:19" s="21" customFormat="1" ht="21.75" customHeight="1"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</row>
    <row r="135" spans="2:19" s="21" customFormat="1" ht="21.75" customHeight="1"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</row>
    <row r="136" spans="2:19" s="21" customFormat="1" ht="21.75" customHeight="1"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</row>
    <row r="137" spans="2:19" s="21" customFormat="1" ht="21.75" customHeight="1"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</row>
    <row r="138" spans="2:19" s="21" customFormat="1" ht="21.75" customHeight="1"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</row>
    <row r="139" spans="2:19" s="21" customFormat="1" ht="21.75" customHeight="1"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</row>
    <row r="140" spans="2:19" s="21" customFormat="1" ht="21.75" customHeight="1"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</row>
    <row r="141" spans="2:19" s="21" customFormat="1" ht="21.75" customHeight="1"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</row>
    <row r="142" spans="2:19" s="21" customFormat="1" ht="21.75" customHeight="1"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</row>
    <row r="143" spans="2:19" s="21" customFormat="1" ht="21.75" customHeight="1"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</row>
    <row r="144" spans="2:19" s="21" customFormat="1" ht="21.75" customHeight="1"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</row>
    <row r="145" spans="2:19" s="21" customFormat="1" ht="21.75" customHeight="1"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</row>
    <row r="146" spans="2:19" s="21" customFormat="1" ht="21.75" customHeight="1"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</row>
    <row r="147" spans="2:19" s="21" customFormat="1" ht="21.75" customHeight="1"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</row>
    <row r="148" spans="2:19" s="21" customFormat="1" ht="21.75" customHeight="1"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</row>
    <row r="149" spans="2:19" s="21" customFormat="1" ht="21.75" customHeight="1"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</row>
  </sheetData>
  <mergeCells count="4">
    <mergeCell ref="C5:E5"/>
    <mergeCell ref="G5:I5"/>
    <mergeCell ref="C51:E51"/>
    <mergeCell ref="G51:I51"/>
  </mergeCells>
  <pageMargins left="0.78740157480314965" right="0.39370078740157483" top="0.78740157480314965" bottom="0.39370078740157483" header="0.31496062992125984" footer="0.31496062992125984"/>
  <pageSetup paperSize="9" scale="72" fitToHeight="7" orientation="portrait" r:id="rId1"/>
  <headerFooter>
    <evenHeader>&amp;R&amp;"Arial,Italic"&amp;12For internal use only</evenHeader>
  </headerFooter>
  <rowBreaks count="1" manualBreakCount="1">
    <brk id="4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E25077E6C254DB202BC3F6460B1E2" ma:contentTypeVersion="15" ma:contentTypeDescription="Create a new document." ma:contentTypeScope="" ma:versionID="b287a628999e94934120b9b66d8e5210">
  <xsd:schema xmlns:xsd="http://www.w3.org/2001/XMLSchema" xmlns:xs="http://www.w3.org/2001/XMLSchema" xmlns:p="http://schemas.microsoft.com/office/2006/metadata/properties" xmlns:ns2="11ff39c8-f704-4547-805b-fd6ef7fa328d" xmlns:ns3="fdba3644-572e-46fb-ba08-045835699b9b" targetNamespace="http://schemas.microsoft.com/office/2006/metadata/properties" ma:root="true" ma:fieldsID="fe7cd934bb9b848c1c212d03c8ff02d7" ns2:_="" ns3:_="">
    <xsd:import namespace="11ff39c8-f704-4547-805b-fd6ef7fa328d"/>
    <xsd:import namespace="fdba3644-572e-46fb-ba08-045835699b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ff39c8-f704-4547-805b-fd6ef7fa32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ba3644-572e-46fb-ba08-045835699b9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32fe5f4-40ec-4319-92f7-3d5571cc77c3}" ma:internalName="TaxCatchAll" ma:showField="CatchAllData" ma:web="fdba3644-572e-46fb-ba08-045835699b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ff39c8-f704-4547-805b-fd6ef7fa328d">
      <Terms xmlns="http://schemas.microsoft.com/office/infopath/2007/PartnerControls"/>
    </lcf76f155ced4ddcb4097134ff3c332f>
    <TaxCatchAll xmlns="fdba3644-572e-46fb-ba08-045835699b9b" xsi:nil="true"/>
  </documentManagement>
</p:properties>
</file>

<file path=customXml/itemProps1.xml><?xml version="1.0" encoding="utf-8"?>
<ds:datastoreItem xmlns:ds="http://schemas.openxmlformats.org/officeDocument/2006/customXml" ds:itemID="{90F46ECF-0A28-4D95-BA38-A4CB05164C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4E72F3-F6E0-4B9B-BE39-C1BD9F31E3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ff39c8-f704-4547-805b-fd6ef7fa328d"/>
    <ds:schemaRef ds:uri="fdba3644-572e-46fb-ba08-045835699b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8744111-1C65-471C-820D-0760972C373B}">
  <ds:schemaRefs>
    <ds:schemaRef ds:uri="http://schemas.microsoft.com/office/2006/metadata/properties"/>
    <ds:schemaRef ds:uri="http://schemas.microsoft.com/office/infopath/2007/PartnerControls"/>
    <ds:schemaRef ds:uri="11ff39c8-f704-4547-805b-fd6ef7fa328d"/>
    <ds:schemaRef ds:uri="fdba3644-572e-46fb-ba08-045835699b9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CE-Consolidated</vt:lpstr>
      <vt:lpstr>CE-The Company</vt:lpstr>
      <vt:lpstr>Cashflows</vt:lpstr>
      <vt:lpstr>BS!Print_Area</vt:lpstr>
      <vt:lpstr>Cashflows!Print_Area</vt:lpstr>
      <vt:lpstr>'CE-Consolidated'!Print_Area</vt:lpstr>
      <vt:lpstr>'CE-The Company'!Print_Area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2025-02-26T12:10:32Z</cp:lastPrinted>
  <dcterms:created xsi:type="dcterms:W3CDTF">2011-03-08T09:02:15Z</dcterms:created>
  <dcterms:modified xsi:type="dcterms:W3CDTF">2025-02-26T12:10:43Z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0x010100BD1E25077E6C254DB202BC3F6460B1E2</vt:lpwstr>
  </property>
  <property fmtid="{D5CDD505-2E9C-101B-9397-08002B2CF9AE}" pid="3" name="MediaServiceImageTags">
    <vt:lpwstr/>
  </property>
</Properties>
</file>