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KTMS_Convert file\10. Convert file Y'2567\"/>
    </mc:Choice>
  </mc:AlternateContent>
  <bookViews>
    <workbookView xWindow="-120" yWindow="-120" windowWidth="29040" windowHeight="15720" activeTab="4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BS!$A$1:$K$76</definedName>
    <definedName name="_xlnm.Print_Area" localSheetId="4">'cash flow'!$A$1:$K$96</definedName>
    <definedName name="_xlnm.Print_Area" localSheetId="1">PL!$A$1:$L$51</definedName>
    <definedName name="_xlnm.Print_Area" localSheetId="3">'The Company Only'!$A$1:$N$25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8" l="1"/>
  <c r="I75" i="8"/>
  <c r="K75" i="8"/>
  <c r="G64" i="8"/>
  <c r="I64" i="8"/>
  <c r="K64" i="8"/>
  <c r="G13" i="7"/>
  <c r="I13" i="7"/>
  <c r="K13" i="7"/>
  <c r="G19" i="7"/>
  <c r="I19" i="7"/>
  <c r="K19" i="7"/>
  <c r="G66" i="1"/>
  <c r="I66" i="1"/>
  <c r="I68" i="1" s="1"/>
  <c r="K66" i="1"/>
  <c r="K68" i="1" s="1"/>
  <c r="G68" i="1"/>
  <c r="G46" i="1"/>
  <c r="I46" i="1"/>
  <c r="K46" i="1"/>
  <c r="G53" i="1"/>
  <c r="I53" i="1"/>
  <c r="K53" i="1"/>
  <c r="G16" i="1"/>
  <c r="I16" i="1"/>
  <c r="K16" i="1"/>
  <c r="G28" i="1"/>
  <c r="I28" i="1"/>
  <c r="K28" i="1"/>
  <c r="G32" i="7"/>
  <c r="G33" i="7" s="1"/>
  <c r="I32" i="7"/>
  <c r="I33" i="7" s="1"/>
  <c r="K32" i="7"/>
  <c r="K33" i="7" s="1"/>
  <c r="J15" i="5"/>
  <c r="N14" i="5"/>
  <c r="P17" i="4"/>
  <c r="T17" i="4" s="1"/>
  <c r="P16" i="4"/>
  <c r="T16" i="4" s="1"/>
  <c r="N22" i="5"/>
  <c r="J20" i="5"/>
  <c r="J12" i="5"/>
  <c r="P27" i="4"/>
  <c r="T27" i="4" s="1"/>
  <c r="L25" i="4"/>
  <c r="L14" i="4"/>
  <c r="L20" i="4" s="1"/>
  <c r="L22" i="4" s="1"/>
  <c r="L30" i="4" s="1"/>
  <c r="L31" i="4" s="1"/>
  <c r="E43" i="7"/>
  <c r="E66" i="1"/>
  <c r="E68" i="1" s="1"/>
  <c r="K20" i="7" l="1"/>
  <c r="K22" i="7" s="1"/>
  <c r="K24" i="7" s="1"/>
  <c r="I20" i="7"/>
  <c r="I22" i="7" s="1"/>
  <c r="I24" i="7" s="1"/>
  <c r="I35" i="7" s="1"/>
  <c r="G20" i="7"/>
  <c r="G22" i="7" s="1"/>
  <c r="G24" i="7" s="1"/>
  <c r="G35" i="7" s="1"/>
  <c r="K54" i="1"/>
  <c r="G29" i="1"/>
  <c r="K69" i="1"/>
  <c r="G54" i="1"/>
  <c r="G69" i="1" s="1"/>
  <c r="I54" i="1"/>
  <c r="I69" i="1" s="1"/>
  <c r="K29" i="1"/>
  <c r="I29" i="1"/>
  <c r="J17" i="5"/>
  <c r="J23" i="5" s="1"/>
  <c r="J24" i="5" s="1"/>
  <c r="K35" i="7"/>
  <c r="P26" i="4"/>
  <c r="P29" i="4"/>
  <c r="L10" i="5" l="1"/>
  <c r="L18" i="5"/>
  <c r="E64" i="8"/>
  <c r="F25" i="4" l="1"/>
  <c r="P19" i="4"/>
  <c r="F14" i="4"/>
  <c r="F20" i="4" s="1"/>
  <c r="P15" i="4"/>
  <c r="P11" i="4"/>
  <c r="G43" i="7"/>
  <c r="R13" i="4" s="1"/>
  <c r="F22" i="4" l="1"/>
  <c r="F30" i="4" s="1"/>
  <c r="F31" i="4" s="1"/>
  <c r="F21" i="4"/>
  <c r="T15" i="4" l="1"/>
  <c r="R12" i="4"/>
  <c r="G8" i="8" l="1"/>
  <c r="G29" i="8" s="1"/>
  <c r="K8" i="8"/>
  <c r="K29" i="8" s="1"/>
  <c r="K41" i="8" l="1"/>
  <c r="K44" i="8" s="1"/>
  <c r="K76" i="8" s="1"/>
  <c r="K78" i="8" s="1"/>
  <c r="K79" i="8" s="1"/>
  <c r="G41" i="8"/>
  <c r="G44" i="8" s="1"/>
  <c r="G76" i="8" s="1"/>
  <c r="G78" i="8" s="1"/>
  <c r="G79" i="8" s="1"/>
  <c r="G40" i="7"/>
  <c r="G38" i="7" s="1"/>
  <c r="N12" i="4" s="1"/>
  <c r="G44" i="7"/>
  <c r="G42" i="7" s="1"/>
  <c r="N21" i="5"/>
  <c r="N13" i="4" l="1"/>
  <c r="P13" i="4" s="1"/>
  <c r="T29" i="4"/>
  <c r="T26" i="4" l="1"/>
  <c r="J25" i="4"/>
  <c r="J14" i="4"/>
  <c r="J20" i="4" s="1"/>
  <c r="J22" i="4" l="1"/>
  <c r="J30" i="4" s="1"/>
  <c r="J31" i="4" s="1"/>
  <c r="J21" i="4"/>
  <c r="R24" i="4" l="1"/>
  <c r="E32" i="7"/>
  <c r="E33" i="7" s="1"/>
  <c r="L11" i="5" l="1"/>
  <c r="T19" i="4" l="1"/>
  <c r="R23" i="4"/>
  <c r="P12" i="4" l="1"/>
  <c r="E13" i="7"/>
  <c r="E75" i="8" l="1"/>
  <c r="E46" i="1"/>
  <c r="M30" i="4" l="1"/>
  <c r="O30" i="4"/>
  <c r="S30" i="4"/>
  <c r="G70" i="1" l="1"/>
  <c r="K70" i="1"/>
  <c r="L19" i="5" l="1"/>
  <c r="N24" i="4"/>
  <c r="P24" i="4" s="1"/>
  <c r="E19" i="7"/>
  <c r="I8" i="8" l="1"/>
  <c r="I29" i="8" s="1"/>
  <c r="E20" i="7"/>
  <c r="E22" i="7" s="1"/>
  <c r="E8" i="8" s="1"/>
  <c r="I41" i="8" l="1"/>
  <c r="I44" i="8" s="1"/>
  <c r="I76" i="8" s="1"/>
  <c r="I78" i="8" s="1"/>
  <c r="I79" i="8" s="1"/>
  <c r="E24" i="7"/>
  <c r="E29" i="8" l="1"/>
  <c r="E41" i="8" s="1"/>
  <c r="E44" i="8" s="1"/>
  <c r="E76" i="8" s="1"/>
  <c r="E78" i="8" s="1"/>
  <c r="E79" i="8" s="1"/>
  <c r="E40" i="7"/>
  <c r="E35" i="7"/>
  <c r="E44" i="7" s="1"/>
  <c r="E42" i="7" s="1"/>
  <c r="E38" i="7" l="1"/>
  <c r="N23" i="4" s="1"/>
  <c r="N13" i="5"/>
  <c r="P23" i="4" l="1"/>
  <c r="T23" i="4" s="1"/>
  <c r="H20" i="5"/>
  <c r="F20" i="5"/>
  <c r="N11" i="5"/>
  <c r="N9" i="5"/>
  <c r="H12" i="5"/>
  <c r="F12" i="5"/>
  <c r="H14" i="4"/>
  <c r="T13" i="4"/>
  <c r="R14" i="4"/>
  <c r="R20" i="4" s="1"/>
  <c r="F15" i="5" l="1"/>
  <c r="F17" i="5" s="1"/>
  <c r="F23" i="5" s="1"/>
  <c r="F24" i="5" s="1"/>
  <c r="H15" i="5"/>
  <c r="H17" i="5" s="1"/>
  <c r="H23" i="5" s="1"/>
  <c r="H20" i="4"/>
  <c r="R22" i="4"/>
  <c r="H22" i="4" l="1"/>
  <c r="H21" i="4"/>
  <c r="R25" i="4"/>
  <c r="R30" i="4" s="1"/>
  <c r="T24" i="4"/>
  <c r="H25" i="4"/>
  <c r="H30" i="4" s="1"/>
  <c r="E53" i="1" l="1"/>
  <c r="T11" i="4" l="1"/>
  <c r="I70" i="1"/>
  <c r="N14" i="4" l="1"/>
  <c r="N20" i="4" s="1"/>
  <c r="N10" i="5" l="1"/>
  <c r="N12" i="5" s="1"/>
  <c r="N15" i="5" s="1"/>
  <c r="L12" i="5"/>
  <c r="T12" i="4"/>
  <c r="T14" i="4" s="1"/>
  <c r="T20" i="4" s="1"/>
  <c r="T21" i="4" s="1"/>
  <c r="P14" i="4"/>
  <c r="P20" i="4" s="1"/>
  <c r="N18" i="5"/>
  <c r="L20" i="5"/>
  <c r="N19" i="5"/>
  <c r="N25" i="4"/>
  <c r="L15" i="5" l="1"/>
  <c r="L17" i="5" s="1"/>
  <c r="N22" i="4"/>
  <c r="P22" i="4" s="1"/>
  <c r="N21" i="4"/>
  <c r="N20" i="5"/>
  <c r="P25" i="4"/>
  <c r="T25" i="4"/>
  <c r="L23" i="5" l="1"/>
  <c r="L24" i="5" s="1"/>
  <c r="N17" i="5"/>
  <c r="N23" i="5" s="1"/>
  <c r="T22" i="4"/>
  <c r="P30" i="4"/>
  <c r="P31" i="4" s="1"/>
  <c r="N30" i="4"/>
  <c r="N31" i="4" s="1"/>
  <c r="T30" i="4"/>
  <c r="H24" i="5"/>
  <c r="H31" i="4"/>
  <c r="E54" i="1" l="1"/>
  <c r="E69" i="1" s="1"/>
  <c r="A71" i="1" l="1"/>
  <c r="E28" i="1"/>
  <c r="E16" i="1"/>
  <c r="E29" i="1" l="1"/>
  <c r="E70" i="1" s="1"/>
  <c r="N24" i="5" l="1"/>
  <c r="T31" i="4" l="1"/>
</calcChain>
</file>

<file path=xl/sharedStrings.xml><?xml version="1.0" encoding="utf-8"?>
<sst xmlns="http://schemas.openxmlformats.org/spreadsheetml/2006/main" count="316" uniqueCount="220">
  <si>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</si>
  <si>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</si>
  <si>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</si>
  <si>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</si>
  <si>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</si>
  <si>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</si>
  <si>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</si>
  <si>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</si>
  <si>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</si>
  <si>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</si>
  <si>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</si>
  <si>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</si>
  <si>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</si>
  <si>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</si>
  <si>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</si>
  <si>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</si>
  <si>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</si>
  <si>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</si>
  <si>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</si>
  <si>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</si>
  <si>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</si>
  <si>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</si>
  <si>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</si>
  <si>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</si>
  <si>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</si>
  <si>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</si>
  <si>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</si>
  <si>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</si>
  <si>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</si>
  <si>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</si>
  <si>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</si>
  <si>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</si>
  <si>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</si>
  <si>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</si>
  <si>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</si>
  <si>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</si>
  <si>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</si>
  <si>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</si>
  <si>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</si>
  <si>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</si>
  <si>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</si>
  <si>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</si>
  <si>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attributable to</t>
  </si>
  <si>
    <t>shareholders of</t>
  </si>
  <si>
    <t>the Company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</si>
  <si>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</si>
  <si>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</si>
  <si>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</si>
  <si>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</si>
  <si>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</si>
  <si>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</si>
  <si>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</si>
  <si>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</si>
  <si>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</si>
  <si>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</si>
  <si>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</si>
  <si>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</si>
  <si>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</si>
  <si>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</si>
  <si>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</si>
  <si>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</si>
  <si>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</si>
  <si>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</si>
  <si>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</si>
  <si>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</si>
  <si>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</si>
  <si>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</si>
  <si>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</si>
  <si>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</si>
  <si>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</si>
  <si>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</si>
  <si>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</si>
  <si>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</si>
  <si>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</si>
  <si>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</si>
  <si>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</si>
  <si>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</si>
  <si>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</si>
  <si>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</si>
  <si>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</si>
  <si>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</si>
  <si>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</si>
  <si>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</si>
  <si>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</si>
  <si>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</si>
  <si>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</si>
  <si>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 xml:space="preserve">Increase in restricted bank deposits  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</si>
  <si>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</si>
  <si>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</si>
  <si>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</si>
  <si>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</si>
  <si>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</si>
  <si>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 xml:space="preserve">   Interest received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</si>
  <si>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</si>
  <si>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</si>
  <si>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</si>
  <si>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</si>
  <si>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</si>
  <si>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</si>
  <si>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Profit or loss:</t>
  </si>
  <si>
    <t xml:space="preserve">   Cash paid for long-term employee benefits</t>
  </si>
  <si>
    <t>Selling and distribution expenses</t>
  </si>
  <si>
    <t xml:space="preserve">Less: Income tax effect </t>
  </si>
  <si>
    <t xml:space="preserve">   Long-term employee benefits expenses</t>
  </si>
  <si>
    <t>Right-of-use assets</t>
  </si>
  <si>
    <t>Current portion of lease liabilities</t>
  </si>
  <si>
    <t>Interest income</t>
  </si>
  <si>
    <t>Profit or loss attributable to: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</si>
  <si>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</si>
  <si>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</si>
  <si>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</si>
  <si>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</si>
  <si>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</si>
  <si>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6, 8</t>
  </si>
  <si>
    <t>fully paid</t>
  </si>
  <si>
    <t>Equity attributable to the Company's shareholders</t>
  </si>
  <si>
    <t>Profit for the year</t>
  </si>
  <si>
    <t>Deficit from business combination under common control</t>
  </si>
  <si>
    <t>common control</t>
  </si>
  <si>
    <t>business</t>
  </si>
  <si>
    <t xml:space="preserve">combination under </t>
  </si>
  <si>
    <t xml:space="preserve">Amortisation of deficit from business combination </t>
  </si>
  <si>
    <t xml:space="preserve">   under common control</t>
  </si>
  <si>
    <t xml:space="preserve">   Decrease in deficit from business combination under common control</t>
  </si>
  <si>
    <t xml:space="preserve">      on the acquisition date</t>
  </si>
  <si>
    <t>Proceeds from sales of equipment</t>
  </si>
  <si>
    <t>Cash paid for repayments of lease liabilities</t>
  </si>
  <si>
    <t xml:space="preserve">Profit from operating activities before changes in operating 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</si>
  <si>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</si>
  <si>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</si>
  <si>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</si>
  <si>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</si>
  <si>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KT Medical Service Public Company Limited and its subsidiaries</t>
  </si>
  <si>
    <t xml:space="preserve">      300,000,000 ordinary shares of Baht 0.50 each </t>
  </si>
  <si>
    <t xml:space="preserve">   Appropriated - statutory reserve</t>
  </si>
  <si>
    <t>Equity attributable to owners of the Company</t>
  </si>
  <si>
    <t>Operating profit</t>
  </si>
  <si>
    <t xml:space="preserve">Profit before income tax </t>
  </si>
  <si>
    <t>Basic earnings per share</t>
  </si>
  <si>
    <t xml:space="preserve">   Profit attributable to equity holders of the Company</t>
  </si>
  <si>
    <t xml:space="preserve">   </t>
  </si>
  <si>
    <t>Appropriated -</t>
  </si>
  <si>
    <t>statutory reserve</t>
  </si>
  <si>
    <t>Equity attributable</t>
  </si>
  <si>
    <t>to non-controlling</t>
  </si>
  <si>
    <t>interests of</t>
  </si>
  <si>
    <t>Increase from share subscription received of subsidiary</t>
  </si>
  <si>
    <t>Profit before tax</t>
  </si>
  <si>
    <t xml:space="preserve">Adjustments to reconcile profit before tax to </t>
  </si>
  <si>
    <t xml:space="preserve">   Expected credit losses (reversal)</t>
  </si>
  <si>
    <t xml:space="preserve">   Gain on finance lease cancellation</t>
  </si>
  <si>
    <t xml:space="preserve">      finance leases cancellation</t>
  </si>
  <si>
    <t xml:space="preserve">   Decrease in right-of-use assets and lease liabilities from </t>
  </si>
  <si>
    <t>Transferred to statutory reserve</t>
  </si>
  <si>
    <t xml:space="preserve">Share subscription received from non-controlling </t>
  </si>
  <si>
    <t xml:space="preserve">Retained earnings </t>
  </si>
  <si>
    <t>Retained earnings</t>
  </si>
  <si>
    <t xml:space="preserve">   (Gain) loss on disposal of equipment</t>
  </si>
  <si>
    <t xml:space="preserve">   Write-off of withholding tax  </t>
  </si>
  <si>
    <t>Cash paid for share subscription of subsidiary</t>
  </si>
  <si>
    <t xml:space="preserve">   interests of the subsidiary</t>
  </si>
  <si>
    <t>2023</t>
  </si>
  <si>
    <t>Balance as at 1 January 2023</t>
  </si>
  <si>
    <t>Balance as at 31 December 2023</t>
  </si>
  <si>
    <t>Other current financial assets</t>
  </si>
  <si>
    <t>Investment properties</t>
  </si>
  <si>
    <t xml:space="preserve">Property, buildings and equipment </t>
  </si>
  <si>
    <t>Profit (loss) for the year</t>
  </si>
  <si>
    <t>Dividend paid</t>
  </si>
  <si>
    <t xml:space="preserve">   Loss on write-off of equipment</t>
  </si>
  <si>
    <t xml:space="preserve">   Loss on cancellation of receivables from finance leases</t>
  </si>
  <si>
    <t xml:space="preserve">   Unappropriated</t>
  </si>
  <si>
    <t>Expected credit losses (reversal)</t>
  </si>
  <si>
    <t>Income tax expense</t>
  </si>
  <si>
    <t>Weighted average number of ordinary shares (thousand shares)</t>
  </si>
  <si>
    <t>Net cash flows from operating activities</t>
  </si>
  <si>
    <t>Net increase (decrease) in cash and cash equivalents</t>
  </si>
  <si>
    <t xml:space="preserve">      property, plant and equipment</t>
  </si>
  <si>
    <t xml:space="preserve">   Adjust cost of inventories to net realisable value (reversal)</t>
  </si>
  <si>
    <t>Net cash flows from (used in) financing activities</t>
  </si>
  <si>
    <t>Non-controlling interests of the subsidiary</t>
  </si>
  <si>
    <t xml:space="preserve">   Dividend payable</t>
  </si>
  <si>
    <t>the subsidiary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</si>
  <si>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</si>
  <si>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</si>
  <si>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</si>
  <si>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</si>
  <si>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</si>
  <si>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Other current financial liabilities</t>
  </si>
  <si>
    <t>Other non-current financial liabilities</t>
  </si>
  <si>
    <t xml:space="preserve">   Written-off bad debt</t>
  </si>
  <si>
    <t>Cash received from other financial liabilities</t>
  </si>
  <si>
    <t>Cash paid for repayment of other financial liabilities</t>
  </si>
  <si>
    <t xml:space="preserve">   Increase in payables for purchasing of intangible assets</t>
  </si>
  <si>
    <t>Actuarial loss</t>
  </si>
  <si>
    <t xml:space="preserve">   Loss on disposal of intangible assets</t>
  </si>
  <si>
    <t xml:space="preserve">   Unrealised gain on exchange</t>
  </si>
  <si>
    <t>Cash paid for repayments of long-term loans from banks</t>
  </si>
  <si>
    <t>Cash received from long-term loans from banks</t>
  </si>
  <si>
    <t xml:space="preserve">      and equipment, inventories and assets under construction acquired</t>
  </si>
  <si>
    <t xml:space="preserve">   Transfer from property, building and equipment to investment properties</t>
  </si>
  <si>
    <t xml:space="preserve">   Increase in lease liabilities from increasing in right-of-use assets</t>
  </si>
  <si>
    <t>Current portion of long-term loans from banks</t>
  </si>
  <si>
    <t>Long-term loans from banks - net of current portion</t>
  </si>
  <si>
    <t>Cash and cash equivalents at the end of year (Note 7)</t>
  </si>
  <si>
    <t xml:space="preserve">   Acturial loss</t>
  </si>
  <si>
    <t>Cash and cash equivalents at the beginning of year</t>
  </si>
  <si>
    <t xml:space="preserve">Decrease (increase) in short-term loans to related parties </t>
  </si>
  <si>
    <t xml:space="preserve">   Loss on fair value adjustment of derivatives</t>
  </si>
  <si>
    <t>Cash paid for purchasing of buildings and equipment</t>
  </si>
  <si>
    <t>Cash paid for purchasing of investment properties</t>
  </si>
  <si>
    <t>Cash paid for purchasing of intangible assets</t>
  </si>
  <si>
    <t xml:space="preserve">   Increase (decrease) in payables for purchasing of </t>
  </si>
  <si>
    <t xml:space="preserve">      from amortisation of hidden profit from building improvement </t>
  </si>
  <si>
    <t>6, 17</t>
  </si>
  <si>
    <t>6, 20</t>
  </si>
  <si>
    <t>Cash received from selling of other current financial assets</t>
  </si>
  <si>
    <t>Cash paid for purchasing of other current financial assets</t>
  </si>
  <si>
    <t xml:space="preserve">      financial assets</t>
  </si>
  <si>
    <t xml:space="preserve">   Unrealised gain on fair value adjustments of other current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</si>
</sst>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0.0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24">
    <xf numFmtId="0" fontId="0" fillId="0" borderId="0" xfId="0"/>
    <xf numFmtId="18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7" fontId="2" fillId="0" borderId="0" xfId="3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3" applyNumberFormat="1" applyFont="1" applyAlignment="1">
      <alignment vertical="center"/>
    </xf>
    <xf numFmtId="187" fontId="2" fillId="0" borderId="6" xfId="3" applyNumberFormat="1" applyFont="1" applyBorder="1" applyAlignment="1">
      <alignment vertical="center"/>
    </xf>
    <xf numFmtId="187" fontId="2" fillId="0" borderId="6" xfId="3" applyNumberFormat="1" applyFont="1" applyBorder="1" applyAlignment="1">
      <alignment horizontal="center" vertical="center"/>
    </xf>
    <xf numFmtId="189" fontId="2" fillId="0" borderId="0" xfId="0" quotePrefix="1" applyNumberFormat="1" applyFont="1" applyAlignment="1">
      <alignment horizontal="right" vertical="center"/>
    </xf>
    <xf numFmtId="189" fontId="2" fillId="0" borderId="0" xfId="0" quotePrefix="1" applyNumberFormat="1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9" fontId="2" fillId="0" borderId="1" xfId="0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187" fontId="2" fillId="0" borderId="11" xfId="3" applyNumberFormat="1" applyFont="1" applyBorder="1" applyAlignment="1">
      <alignment horizontal="center" vertical="center"/>
    </xf>
    <xf numFmtId="187" fontId="2" fillId="0" borderId="12" xfId="3" applyNumberFormat="1" applyFont="1" applyBorder="1" applyAlignment="1">
      <alignment horizontal="center" vertical="center"/>
    </xf>
    <xf numFmtId="187" fontId="2" fillId="0" borderId="11" xfId="3" applyNumberFormat="1" applyFont="1" applyBorder="1" applyAlignment="1">
      <alignment vertical="center"/>
    </xf>
    <xf numFmtId="187" fontId="2" fillId="0" borderId="12" xfId="3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89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89" fontId="2" fillId="0" borderId="1" xfId="0" applyNumberFormat="1" applyFont="1" applyBorder="1" applyAlignment="1">
      <alignment horizontal="right" vertical="center"/>
    </xf>
    <xf numFmtId="191" fontId="2" fillId="0" borderId="3" xfId="0" applyNumberFormat="1" applyFont="1" applyBorder="1" applyAlignment="1">
      <alignment vertical="center"/>
    </xf>
    <xf numFmtId="191" fontId="2" fillId="0" borderId="1" xfId="0" applyNumberFormat="1" applyFont="1" applyBorder="1" applyAlignment="1">
      <alignment vertical="center"/>
    </xf>
    <xf numFmtId="191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87" fontId="8" fillId="0" borderId="0" xfId="0" quotePrefix="1" applyNumberFormat="1" applyFont="1" applyAlignment="1">
      <alignment horizontal="center" vertical="center"/>
    </xf>
    <xf numFmtId="191" fontId="2" fillId="2" borderId="0" xfId="1" applyNumberFormat="1" applyFont="1" applyFill="1" applyBorder="1" applyAlignment="1">
      <alignment horizontal="right" vertical="center"/>
    </xf>
    <xf numFmtId="191" fontId="2" fillId="2" borderId="1" xfId="1" applyNumberFormat="1" applyFont="1" applyFill="1" applyBorder="1" applyAlignment="1">
      <alignment horizontal="right" vertical="center"/>
    </xf>
    <xf numFmtId="191" fontId="2" fillId="0" borderId="2" xfId="0" applyNumberFormat="1" applyFont="1" applyBorder="1" applyAlignment="1">
      <alignment vertical="center"/>
    </xf>
    <xf numFmtId="191" fontId="2" fillId="0" borderId="0" xfId="2" applyNumberFormat="1" applyFont="1" applyAlignment="1">
      <alignment horizontal="right" vertical="center"/>
    </xf>
    <xf numFmtId="191" fontId="2" fillId="0" borderId="1" xfId="2" applyNumberFormat="1" applyFont="1" applyBorder="1" applyAlignment="1">
      <alignment horizontal="right" vertical="center"/>
    </xf>
    <xf numFmtId="191" fontId="2" fillId="2" borderId="1" xfId="0" applyNumberFormat="1" applyFont="1" applyFill="1" applyBorder="1" applyAlignment="1">
      <alignment horizontal="right" vertical="center"/>
    </xf>
    <xf numFmtId="191" fontId="2" fillId="0" borderId="9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95" fontId="2" fillId="0" borderId="0" xfId="5" applyNumberFormat="1" applyFont="1" applyAlignment="1">
      <alignment horizontal="center" vertical="center"/>
    </xf>
    <xf numFmtId="195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0" xfId="5" applyNumberFormat="1" applyFont="1" applyAlignment="1">
      <alignment horizontal="center" vertical="center"/>
    </xf>
    <xf numFmtId="187" fontId="2" fillId="0" borderId="10" xfId="5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187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187" fontId="2" fillId="0" borderId="6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/>
    </xf>
    <xf numFmtId="196" fontId="2" fillId="0" borderId="0" xfId="5" applyNumberFormat="1" applyFont="1" applyAlignment="1">
      <alignment horizontal="center" vertical="center"/>
    </xf>
    <xf numFmtId="197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187" fontId="2" fillId="0" borderId="1" xfId="5" applyNumberFormat="1" applyFont="1" applyBorder="1" applyAlignment="1">
      <alignment vertical="center"/>
    </xf>
    <xf numFmtId="187" fontId="2" fillId="0" borderId="0" xfId="0" quotePrefix="1" applyNumberFormat="1" applyFont="1" applyAlignment="1">
      <alignment horizontal="center" vertical="center"/>
    </xf>
    <xf numFmtId="196" fontId="2" fillId="0" borderId="10" xfId="5" applyNumberFormat="1" applyFont="1" applyBorder="1" applyAlignment="1">
      <alignment vertical="center"/>
    </xf>
    <xf numFmtId="187" fontId="2" fillId="0" borderId="2" xfId="0" quotePrefix="1" applyNumberFormat="1" applyFont="1" applyBorder="1" applyAlignment="1">
      <alignment horizontal="center" vertical="center"/>
    </xf>
    <xf numFmtId="198" fontId="6" fillId="0" borderId="0" xfId="0" applyNumberFormat="1" applyFont="1" applyAlignment="1">
      <alignment horizontal="center" vertical="center"/>
    </xf>
    <xf numFmtId="196" fontId="2" fillId="0" borderId="0" xfId="5" applyNumberFormat="1" applyFont="1" applyAlignment="1">
      <alignment vertical="center"/>
    </xf>
    <xf numFmtId="195" fontId="2" fillId="0" borderId="13" xfId="5" applyNumberFormat="1" applyFont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90" fontId="9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87" fontId="10" fillId="0" borderId="2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91" fontId="10" fillId="0" borderId="0" xfId="0" applyNumberFormat="1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191" fontId="10" fillId="0" borderId="1" xfId="0" applyNumberFormat="1" applyFont="1" applyBorder="1" applyAlignment="1">
      <alignment horizontal="right" vertical="center"/>
    </xf>
    <xf numFmtId="191" fontId="10" fillId="0" borderId="3" xfId="0" applyNumberFormat="1" applyFont="1" applyBorder="1" applyAlignment="1">
      <alignment horizontal="right" vertical="center"/>
    </xf>
    <xf numFmtId="191" fontId="10" fillId="0" borderId="7" xfId="0" applyNumberFormat="1" applyFont="1" applyBorder="1" applyAlignment="1">
      <alignment horizontal="right" vertical="center"/>
    </xf>
    <xf numFmtId="192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92" fontId="10" fillId="0" borderId="0" xfId="0" applyNumberFormat="1" applyFont="1" applyAlignment="1">
      <alignment vertical="center"/>
    </xf>
    <xf numFmtId="191" fontId="10" fillId="0" borderId="8" xfId="0" applyNumberFormat="1" applyFont="1" applyBorder="1" applyAlignment="1">
      <alignment horizontal="right" vertical="center"/>
    </xf>
    <xf numFmtId="189" fontId="10" fillId="0" borderId="0" xfId="0" applyNumberFormat="1" applyFont="1" applyAlignment="1">
      <alignment horizontal="centerContinuous" vertical="center"/>
    </xf>
    <xf numFmtId="18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 wrapText="1"/>
    </xf>
    <xf numFmtId="191" fontId="10" fillId="0" borderId="4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90" fontId="3" fillId="0" borderId="1" xfId="0" applyNumberFormat="1" applyFont="1" applyBorder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189" fontId="2" fillId="0" borderId="2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90" fontId="9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/>
    <cellStyle name="Normal 2" xfId="3"/>
    <cellStyle name="Normal 2 2" xfId="6"/>
    <cellStyle name="Normal 3" xfId="7"/>
    <cellStyle name="Normal_bs-plt" xfId="5"/>
    <cellStyle name="Normal_CET - N096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0"/>
  <sheetViews>
    <sheetView showGridLines="0" view="pageBreakPreview" topLeftCell="A46" zoomScale="85" zoomScaleNormal="100" zoomScaleSheetLayoutView="85" workbookViewId="0">
      <selection activeCell="C65" sqref="C65"/>
    </sheetView>
  </sheetViews>
  <sheetFormatPr defaultRowHeight="21.75" customHeight="1"/>
  <cols>
    <col min="1" max="1" width="56.109375" style="11" customWidth="1"/>
    <col min="2" max="2" width="1.6640625" style="11" customWidth="1"/>
    <col min="3" max="3" width="7" style="25" customWidth="1"/>
    <col min="4" max="4" width="1.6640625" style="11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254" width="9.109375" style="11"/>
    <col min="255" max="255" width="43.33203125" style="11" customWidth="1"/>
    <col min="256" max="256" width="2" style="11" customWidth="1"/>
    <col min="257" max="257" width="6.33203125" style="11" customWidth="1"/>
    <col min="258" max="258" width="1.33203125" style="11" customWidth="1"/>
    <col min="259" max="259" width="14.6640625" style="11" customWidth="1"/>
    <col min="260" max="260" width="1.109375" style="11" customWidth="1"/>
    <col min="261" max="261" width="14.6640625" style="11" customWidth="1"/>
    <col min="262" max="262" width="1.109375" style="11" customWidth="1"/>
    <col min="263" max="263" width="14.6640625" style="11" customWidth="1"/>
    <col min="264" max="264" width="1.109375" style="11" customWidth="1"/>
    <col min="265" max="265" width="14.6640625" style="11" customWidth="1"/>
    <col min="266" max="266" width="0.88671875" style="11" customWidth="1"/>
    <col min="267" max="510" width="9.109375" style="11"/>
    <col min="511" max="511" width="43.33203125" style="11" customWidth="1"/>
    <col min="512" max="512" width="2" style="11" customWidth="1"/>
    <col min="513" max="513" width="6.33203125" style="11" customWidth="1"/>
    <col min="514" max="514" width="1.33203125" style="11" customWidth="1"/>
    <col min="515" max="515" width="14.6640625" style="11" customWidth="1"/>
    <col min="516" max="516" width="1.109375" style="11" customWidth="1"/>
    <col min="517" max="517" width="14.6640625" style="11" customWidth="1"/>
    <col min="518" max="518" width="1.109375" style="11" customWidth="1"/>
    <col min="519" max="519" width="14.6640625" style="11" customWidth="1"/>
    <col min="520" max="520" width="1.109375" style="11" customWidth="1"/>
    <col min="521" max="521" width="14.6640625" style="11" customWidth="1"/>
    <col min="522" max="522" width="0.88671875" style="11" customWidth="1"/>
    <col min="523" max="766" width="9.109375" style="11"/>
    <col min="767" max="767" width="43.33203125" style="11" customWidth="1"/>
    <col min="768" max="768" width="2" style="11" customWidth="1"/>
    <col min="769" max="769" width="6.33203125" style="11" customWidth="1"/>
    <col min="770" max="770" width="1.33203125" style="11" customWidth="1"/>
    <col min="771" max="771" width="14.6640625" style="11" customWidth="1"/>
    <col min="772" max="772" width="1.109375" style="11" customWidth="1"/>
    <col min="773" max="773" width="14.6640625" style="11" customWidth="1"/>
    <col min="774" max="774" width="1.109375" style="11" customWidth="1"/>
    <col min="775" max="775" width="14.6640625" style="11" customWidth="1"/>
    <col min="776" max="776" width="1.109375" style="11" customWidth="1"/>
    <col min="777" max="777" width="14.6640625" style="11" customWidth="1"/>
    <col min="778" max="778" width="0.88671875" style="11" customWidth="1"/>
    <col min="779" max="1022" width="9.109375" style="11"/>
    <col min="1023" max="1023" width="43.33203125" style="11" customWidth="1"/>
    <col min="1024" max="1024" width="2" style="11" customWidth="1"/>
    <col min="1025" max="1025" width="6.33203125" style="11" customWidth="1"/>
    <col min="1026" max="1026" width="1.33203125" style="11" customWidth="1"/>
    <col min="1027" max="1027" width="14.6640625" style="11" customWidth="1"/>
    <col min="1028" max="1028" width="1.109375" style="11" customWidth="1"/>
    <col min="1029" max="1029" width="14.6640625" style="11" customWidth="1"/>
    <col min="1030" max="1030" width="1.109375" style="11" customWidth="1"/>
    <col min="1031" max="1031" width="14.6640625" style="11" customWidth="1"/>
    <col min="1032" max="1032" width="1.109375" style="11" customWidth="1"/>
    <col min="1033" max="1033" width="14.6640625" style="11" customWidth="1"/>
    <col min="1034" max="1034" width="0.88671875" style="11" customWidth="1"/>
    <col min="1035" max="1278" width="9.109375" style="11"/>
    <col min="1279" max="1279" width="43.33203125" style="11" customWidth="1"/>
    <col min="1280" max="1280" width="2" style="11" customWidth="1"/>
    <col min="1281" max="1281" width="6.33203125" style="11" customWidth="1"/>
    <col min="1282" max="1282" width="1.33203125" style="11" customWidth="1"/>
    <col min="1283" max="1283" width="14.6640625" style="11" customWidth="1"/>
    <col min="1284" max="1284" width="1.109375" style="11" customWidth="1"/>
    <col min="1285" max="1285" width="14.6640625" style="11" customWidth="1"/>
    <col min="1286" max="1286" width="1.109375" style="11" customWidth="1"/>
    <col min="1287" max="1287" width="14.6640625" style="11" customWidth="1"/>
    <col min="1288" max="1288" width="1.109375" style="11" customWidth="1"/>
    <col min="1289" max="1289" width="14.6640625" style="11" customWidth="1"/>
    <col min="1290" max="1290" width="0.88671875" style="11" customWidth="1"/>
    <col min="1291" max="1534" width="9.109375" style="11"/>
    <col min="1535" max="1535" width="43.33203125" style="11" customWidth="1"/>
    <col min="1536" max="1536" width="2" style="11" customWidth="1"/>
    <col min="1537" max="1537" width="6.33203125" style="11" customWidth="1"/>
    <col min="1538" max="1538" width="1.33203125" style="11" customWidth="1"/>
    <col min="1539" max="1539" width="14.6640625" style="11" customWidth="1"/>
    <col min="1540" max="1540" width="1.109375" style="11" customWidth="1"/>
    <col min="1541" max="1541" width="14.6640625" style="11" customWidth="1"/>
    <col min="1542" max="1542" width="1.109375" style="11" customWidth="1"/>
    <col min="1543" max="1543" width="14.6640625" style="11" customWidth="1"/>
    <col min="1544" max="1544" width="1.109375" style="11" customWidth="1"/>
    <col min="1545" max="1545" width="14.6640625" style="11" customWidth="1"/>
    <col min="1546" max="1546" width="0.88671875" style="11" customWidth="1"/>
    <col min="1547" max="1790" width="9.109375" style="11"/>
    <col min="1791" max="1791" width="43.33203125" style="11" customWidth="1"/>
    <col min="1792" max="1792" width="2" style="11" customWidth="1"/>
    <col min="1793" max="1793" width="6.33203125" style="11" customWidth="1"/>
    <col min="1794" max="1794" width="1.33203125" style="11" customWidth="1"/>
    <col min="1795" max="1795" width="14.6640625" style="11" customWidth="1"/>
    <col min="1796" max="1796" width="1.109375" style="11" customWidth="1"/>
    <col min="1797" max="1797" width="14.6640625" style="11" customWidth="1"/>
    <col min="1798" max="1798" width="1.109375" style="11" customWidth="1"/>
    <col min="1799" max="1799" width="14.6640625" style="11" customWidth="1"/>
    <col min="1800" max="1800" width="1.109375" style="11" customWidth="1"/>
    <col min="1801" max="1801" width="14.6640625" style="11" customWidth="1"/>
    <col min="1802" max="1802" width="0.88671875" style="11" customWidth="1"/>
    <col min="1803" max="2046" width="9.109375" style="11"/>
    <col min="2047" max="2047" width="43.33203125" style="11" customWidth="1"/>
    <col min="2048" max="2048" width="2" style="11" customWidth="1"/>
    <col min="2049" max="2049" width="6.33203125" style="11" customWidth="1"/>
    <col min="2050" max="2050" width="1.33203125" style="11" customWidth="1"/>
    <col min="2051" max="2051" width="14.6640625" style="11" customWidth="1"/>
    <col min="2052" max="2052" width="1.109375" style="11" customWidth="1"/>
    <col min="2053" max="2053" width="14.6640625" style="11" customWidth="1"/>
    <col min="2054" max="2054" width="1.109375" style="11" customWidth="1"/>
    <col min="2055" max="2055" width="14.6640625" style="11" customWidth="1"/>
    <col min="2056" max="2056" width="1.109375" style="11" customWidth="1"/>
    <col min="2057" max="2057" width="14.6640625" style="11" customWidth="1"/>
    <col min="2058" max="2058" width="0.88671875" style="11" customWidth="1"/>
    <col min="2059" max="2302" width="9.109375" style="11"/>
    <col min="2303" max="2303" width="43.33203125" style="11" customWidth="1"/>
    <col min="2304" max="2304" width="2" style="11" customWidth="1"/>
    <col min="2305" max="2305" width="6.33203125" style="11" customWidth="1"/>
    <col min="2306" max="2306" width="1.33203125" style="11" customWidth="1"/>
    <col min="2307" max="2307" width="14.6640625" style="11" customWidth="1"/>
    <col min="2308" max="2308" width="1.109375" style="11" customWidth="1"/>
    <col min="2309" max="2309" width="14.6640625" style="11" customWidth="1"/>
    <col min="2310" max="2310" width="1.109375" style="11" customWidth="1"/>
    <col min="2311" max="2311" width="14.6640625" style="11" customWidth="1"/>
    <col min="2312" max="2312" width="1.109375" style="11" customWidth="1"/>
    <col min="2313" max="2313" width="14.6640625" style="11" customWidth="1"/>
    <col min="2314" max="2314" width="0.88671875" style="11" customWidth="1"/>
    <col min="2315" max="2558" width="9.109375" style="11"/>
    <col min="2559" max="2559" width="43.33203125" style="11" customWidth="1"/>
    <col min="2560" max="2560" width="2" style="11" customWidth="1"/>
    <col min="2561" max="2561" width="6.33203125" style="11" customWidth="1"/>
    <col min="2562" max="2562" width="1.33203125" style="11" customWidth="1"/>
    <col min="2563" max="2563" width="14.6640625" style="11" customWidth="1"/>
    <col min="2564" max="2564" width="1.109375" style="11" customWidth="1"/>
    <col min="2565" max="2565" width="14.6640625" style="11" customWidth="1"/>
    <col min="2566" max="2566" width="1.109375" style="11" customWidth="1"/>
    <col min="2567" max="2567" width="14.6640625" style="11" customWidth="1"/>
    <col min="2568" max="2568" width="1.109375" style="11" customWidth="1"/>
    <col min="2569" max="2569" width="14.6640625" style="11" customWidth="1"/>
    <col min="2570" max="2570" width="0.88671875" style="11" customWidth="1"/>
    <col min="2571" max="2814" width="9.109375" style="11"/>
    <col min="2815" max="2815" width="43.33203125" style="11" customWidth="1"/>
    <col min="2816" max="2816" width="2" style="11" customWidth="1"/>
    <col min="2817" max="2817" width="6.33203125" style="11" customWidth="1"/>
    <col min="2818" max="2818" width="1.33203125" style="11" customWidth="1"/>
    <col min="2819" max="2819" width="14.6640625" style="11" customWidth="1"/>
    <col min="2820" max="2820" width="1.109375" style="11" customWidth="1"/>
    <col min="2821" max="2821" width="14.6640625" style="11" customWidth="1"/>
    <col min="2822" max="2822" width="1.109375" style="11" customWidth="1"/>
    <col min="2823" max="2823" width="14.6640625" style="11" customWidth="1"/>
    <col min="2824" max="2824" width="1.109375" style="11" customWidth="1"/>
    <col min="2825" max="2825" width="14.6640625" style="11" customWidth="1"/>
    <col min="2826" max="2826" width="0.88671875" style="11" customWidth="1"/>
    <col min="2827" max="3070" width="9.109375" style="11"/>
    <col min="3071" max="3071" width="43.33203125" style="11" customWidth="1"/>
    <col min="3072" max="3072" width="2" style="11" customWidth="1"/>
    <col min="3073" max="3073" width="6.33203125" style="11" customWidth="1"/>
    <col min="3074" max="3074" width="1.33203125" style="11" customWidth="1"/>
    <col min="3075" max="3075" width="14.6640625" style="11" customWidth="1"/>
    <col min="3076" max="3076" width="1.109375" style="11" customWidth="1"/>
    <col min="3077" max="3077" width="14.6640625" style="11" customWidth="1"/>
    <col min="3078" max="3078" width="1.109375" style="11" customWidth="1"/>
    <col min="3079" max="3079" width="14.6640625" style="11" customWidth="1"/>
    <col min="3080" max="3080" width="1.109375" style="11" customWidth="1"/>
    <col min="3081" max="3081" width="14.6640625" style="11" customWidth="1"/>
    <col min="3082" max="3082" width="0.88671875" style="11" customWidth="1"/>
    <col min="3083" max="3326" width="9.109375" style="11"/>
    <col min="3327" max="3327" width="43.33203125" style="11" customWidth="1"/>
    <col min="3328" max="3328" width="2" style="11" customWidth="1"/>
    <col min="3329" max="3329" width="6.33203125" style="11" customWidth="1"/>
    <col min="3330" max="3330" width="1.33203125" style="11" customWidth="1"/>
    <col min="3331" max="3331" width="14.6640625" style="11" customWidth="1"/>
    <col min="3332" max="3332" width="1.109375" style="11" customWidth="1"/>
    <col min="3333" max="3333" width="14.6640625" style="11" customWidth="1"/>
    <col min="3334" max="3334" width="1.109375" style="11" customWidth="1"/>
    <col min="3335" max="3335" width="14.6640625" style="11" customWidth="1"/>
    <col min="3336" max="3336" width="1.109375" style="11" customWidth="1"/>
    <col min="3337" max="3337" width="14.6640625" style="11" customWidth="1"/>
    <col min="3338" max="3338" width="0.88671875" style="11" customWidth="1"/>
    <col min="3339" max="3582" width="9.109375" style="11"/>
    <col min="3583" max="3583" width="43.33203125" style="11" customWidth="1"/>
    <col min="3584" max="3584" width="2" style="11" customWidth="1"/>
    <col min="3585" max="3585" width="6.33203125" style="11" customWidth="1"/>
    <col min="3586" max="3586" width="1.33203125" style="11" customWidth="1"/>
    <col min="3587" max="3587" width="14.6640625" style="11" customWidth="1"/>
    <col min="3588" max="3588" width="1.109375" style="11" customWidth="1"/>
    <col min="3589" max="3589" width="14.6640625" style="11" customWidth="1"/>
    <col min="3590" max="3590" width="1.109375" style="11" customWidth="1"/>
    <col min="3591" max="3591" width="14.6640625" style="11" customWidth="1"/>
    <col min="3592" max="3592" width="1.109375" style="11" customWidth="1"/>
    <col min="3593" max="3593" width="14.6640625" style="11" customWidth="1"/>
    <col min="3594" max="3594" width="0.88671875" style="11" customWidth="1"/>
    <col min="3595" max="3838" width="9.109375" style="11"/>
    <col min="3839" max="3839" width="43.33203125" style="11" customWidth="1"/>
    <col min="3840" max="3840" width="2" style="11" customWidth="1"/>
    <col min="3841" max="3841" width="6.33203125" style="11" customWidth="1"/>
    <col min="3842" max="3842" width="1.33203125" style="11" customWidth="1"/>
    <col min="3843" max="3843" width="14.6640625" style="11" customWidth="1"/>
    <col min="3844" max="3844" width="1.109375" style="11" customWidth="1"/>
    <col min="3845" max="3845" width="14.6640625" style="11" customWidth="1"/>
    <col min="3846" max="3846" width="1.109375" style="11" customWidth="1"/>
    <col min="3847" max="3847" width="14.6640625" style="11" customWidth="1"/>
    <col min="3848" max="3848" width="1.109375" style="11" customWidth="1"/>
    <col min="3849" max="3849" width="14.6640625" style="11" customWidth="1"/>
    <col min="3850" max="3850" width="0.88671875" style="11" customWidth="1"/>
    <col min="3851" max="4094" width="9.109375" style="11"/>
    <col min="4095" max="4095" width="43.33203125" style="11" customWidth="1"/>
    <col min="4096" max="4096" width="2" style="11" customWidth="1"/>
    <col min="4097" max="4097" width="6.33203125" style="11" customWidth="1"/>
    <col min="4098" max="4098" width="1.33203125" style="11" customWidth="1"/>
    <col min="4099" max="4099" width="14.6640625" style="11" customWidth="1"/>
    <col min="4100" max="4100" width="1.109375" style="11" customWidth="1"/>
    <col min="4101" max="4101" width="14.6640625" style="11" customWidth="1"/>
    <col min="4102" max="4102" width="1.109375" style="11" customWidth="1"/>
    <col min="4103" max="4103" width="14.6640625" style="11" customWidth="1"/>
    <col min="4104" max="4104" width="1.109375" style="11" customWidth="1"/>
    <col min="4105" max="4105" width="14.6640625" style="11" customWidth="1"/>
    <col min="4106" max="4106" width="0.88671875" style="11" customWidth="1"/>
    <col min="4107" max="4350" width="9.109375" style="11"/>
    <col min="4351" max="4351" width="43.33203125" style="11" customWidth="1"/>
    <col min="4352" max="4352" width="2" style="11" customWidth="1"/>
    <col min="4353" max="4353" width="6.33203125" style="11" customWidth="1"/>
    <col min="4354" max="4354" width="1.33203125" style="11" customWidth="1"/>
    <col min="4355" max="4355" width="14.6640625" style="11" customWidth="1"/>
    <col min="4356" max="4356" width="1.109375" style="11" customWidth="1"/>
    <col min="4357" max="4357" width="14.6640625" style="11" customWidth="1"/>
    <col min="4358" max="4358" width="1.109375" style="11" customWidth="1"/>
    <col min="4359" max="4359" width="14.6640625" style="11" customWidth="1"/>
    <col min="4360" max="4360" width="1.109375" style="11" customWidth="1"/>
    <col min="4361" max="4361" width="14.6640625" style="11" customWidth="1"/>
    <col min="4362" max="4362" width="0.88671875" style="11" customWidth="1"/>
    <col min="4363" max="4606" width="9.109375" style="11"/>
    <col min="4607" max="4607" width="43.33203125" style="11" customWidth="1"/>
    <col min="4608" max="4608" width="2" style="11" customWidth="1"/>
    <col min="4609" max="4609" width="6.33203125" style="11" customWidth="1"/>
    <col min="4610" max="4610" width="1.33203125" style="11" customWidth="1"/>
    <col min="4611" max="4611" width="14.6640625" style="11" customWidth="1"/>
    <col min="4612" max="4612" width="1.109375" style="11" customWidth="1"/>
    <col min="4613" max="4613" width="14.6640625" style="11" customWidth="1"/>
    <col min="4614" max="4614" width="1.109375" style="11" customWidth="1"/>
    <col min="4615" max="4615" width="14.6640625" style="11" customWidth="1"/>
    <col min="4616" max="4616" width="1.109375" style="11" customWidth="1"/>
    <col min="4617" max="4617" width="14.6640625" style="11" customWidth="1"/>
    <col min="4618" max="4618" width="0.88671875" style="11" customWidth="1"/>
    <col min="4619" max="4862" width="9.109375" style="11"/>
    <col min="4863" max="4863" width="43.33203125" style="11" customWidth="1"/>
    <col min="4864" max="4864" width="2" style="11" customWidth="1"/>
    <col min="4865" max="4865" width="6.33203125" style="11" customWidth="1"/>
    <col min="4866" max="4866" width="1.33203125" style="11" customWidth="1"/>
    <col min="4867" max="4867" width="14.6640625" style="11" customWidth="1"/>
    <col min="4868" max="4868" width="1.109375" style="11" customWidth="1"/>
    <col min="4869" max="4869" width="14.6640625" style="11" customWidth="1"/>
    <col min="4870" max="4870" width="1.109375" style="11" customWidth="1"/>
    <col min="4871" max="4871" width="14.6640625" style="11" customWidth="1"/>
    <col min="4872" max="4872" width="1.109375" style="11" customWidth="1"/>
    <col min="4873" max="4873" width="14.6640625" style="11" customWidth="1"/>
    <col min="4874" max="4874" width="0.88671875" style="11" customWidth="1"/>
    <col min="4875" max="5118" width="9.109375" style="11"/>
    <col min="5119" max="5119" width="43.33203125" style="11" customWidth="1"/>
    <col min="5120" max="5120" width="2" style="11" customWidth="1"/>
    <col min="5121" max="5121" width="6.33203125" style="11" customWidth="1"/>
    <col min="5122" max="5122" width="1.33203125" style="11" customWidth="1"/>
    <col min="5123" max="5123" width="14.6640625" style="11" customWidth="1"/>
    <col min="5124" max="5124" width="1.109375" style="11" customWidth="1"/>
    <col min="5125" max="5125" width="14.6640625" style="11" customWidth="1"/>
    <col min="5126" max="5126" width="1.109375" style="11" customWidth="1"/>
    <col min="5127" max="5127" width="14.6640625" style="11" customWidth="1"/>
    <col min="5128" max="5128" width="1.109375" style="11" customWidth="1"/>
    <col min="5129" max="5129" width="14.6640625" style="11" customWidth="1"/>
    <col min="5130" max="5130" width="0.88671875" style="11" customWidth="1"/>
    <col min="5131" max="5374" width="9.109375" style="11"/>
    <col min="5375" max="5375" width="43.33203125" style="11" customWidth="1"/>
    <col min="5376" max="5376" width="2" style="11" customWidth="1"/>
    <col min="5377" max="5377" width="6.33203125" style="11" customWidth="1"/>
    <col min="5378" max="5378" width="1.33203125" style="11" customWidth="1"/>
    <col min="5379" max="5379" width="14.6640625" style="11" customWidth="1"/>
    <col min="5380" max="5380" width="1.109375" style="11" customWidth="1"/>
    <col min="5381" max="5381" width="14.6640625" style="11" customWidth="1"/>
    <col min="5382" max="5382" width="1.109375" style="11" customWidth="1"/>
    <col min="5383" max="5383" width="14.6640625" style="11" customWidth="1"/>
    <col min="5384" max="5384" width="1.109375" style="11" customWidth="1"/>
    <col min="5385" max="5385" width="14.6640625" style="11" customWidth="1"/>
    <col min="5386" max="5386" width="0.88671875" style="11" customWidth="1"/>
    <col min="5387" max="5630" width="9.109375" style="11"/>
    <col min="5631" max="5631" width="43.33203125" style="11" customWidth="1"/>
    <col min="5632" max="5632" width="2" style="11" customWidth="1"/>
    <col min="5633" max="5633" width="6.33203125" style="11" customWidth="1"/>
    <col min="5634" max="5634" width="1.33203125" style="11" customWidth="1"/>
    <col min="5635" max="5635" width="14.6640625" style="11" customWidth="1"/>
    <col min="5636" max="5636" width="1.109375" style="11" customWidth="1"/>
    <col min="5637" max="5637" width="14.6640625" style="11" customWidth="1"/>
    <col min="5638" max="5638" width="1.109375" style="11" customWidth="1"/>
    <col min="5639" max="5639" width="14.6640625" style="11" customWidth="1"/>
    <col min="5640" max="5640" width="1.109375" style="11" customWidth="1"/>
    <col min="5641" max="5641" width="14.6640625" style="11" customWidth="1"/>
    <col min="5642" max="5642" width="0.88671875" style="11" customWidth="1"/>
    <col min="5643" max="5886" width="9.109375" style="11"/>
    <col min="5887" max="5887" width="43.33203125" style="11" customWidth="1"/>
    <col min="5888" max="5888" width="2" style="11" customWidth="1"/>
    <col min="5889" max="5889" width="6.33203125" style="11" customWidth="1"/>
    <col min="5890" max="5890" width="1.33203125" style="11" customWidth="1"/>
    <col min="5891" max="5891" width="14.6640625" style="11" customWidth="1"/>
    <col min="5892" max="5892" width="1.109375" style="11" customWidth="1"/>
    <col min="5893" max="5893" width="14.6640625" style="11" customWidth="1"/>
    <col min="5894" max="5894" width="1.109375" style="11" customWidth="1"/>
    <col min="5895" max="5895" width="14.6640625" style="11" customWidth="1"/>
    <col min="5896" max="5896" width="1.109375" style="11" customWidth="1"/>
    <col min="5897" max="5897" width="14.6640625" style="11" customWidth="1"/>
    <col min="5898" max="5898" width="0.88671875" style="11" customWidth="1"/>
    <col min="5899" max="6142" width="9.109375" style="11"/>
    <col min="6143" max="6143" width="43.33203125" style="11" customWidth="1"/>
    <col min="6144" max="6144" width="2" style="11" customWidth="1"/>
    <col min="6145" max="6145" width="6.33203125" style="11" customWidth="1"/>
    <col min="6146" max="6146" width="1.33203125" style="11" customWidth="1"/>
    <col min="6147" max="6147" width="14.6640625" style="11" customWidth="1"/>
    <col min="6148" max="6148" width="1.109375" style="11" customWidth="1"/>
    <col min="6149" max="6149" width="14.6640625" style="11" customWidth="1"/>
    <col min="6150" max="6150" width="1.109375" style="11" customWidth="1"/>
    <col min="6151" max="6151" width="14.6640625" style="11" customWidth="1"/>
    <col min="6152" max="6152" width="1.109375" style="11" customWidth="1"/>
    <col min="6153" max="6153" width="14.6640625" style="11" customWidth="1"/>
    <col min="6154" max="6154" width="0.88671875" style="11" customWidth="1"/>
    <col min="6155" max="6398" width="9.109375" style="11"/>
    <col min="6399" max="6399" width="43.33203125" style="11" customWidth="1"/>
    <col min="6400" max="6400" width="2" style="11" customWidth="1"/>
    <col min="6401" max="6401" width="6.33203125" style="11" customWidth="1"/>
    <col min="6402" max="6402" width="1.33203125" style="11" customWidth="1"/>
    <col min="6403" max="6403" width="14.6640625" style="11" customWidth="1"/>
    <col min="6404" max="6404" width="1.109375" style="11" customWidth="1"/>
    <col min="6405" max="6405" width="14.6640625" style="11" customWidth="1"/>
    <col min="6406" max="6406" width="1.109375" style="11" customWidth="1"/>
    <col min="6407" max="6407" width="14.6640625" style="11" customWidth="1"/>
    <col min="6408" max="6408" width="1.109375" style="11" customWidth="1"/>
    <col min="6409" max="6409" width="14.6640625" style="11" customWidth="1"/>
    <col min="6410" max="6410" width="0.88671875" style="11" customWidth="1"/>
    <col min="6411" max="6654" width="9.109375" style="11"/>
    <col min="6655" max="6655" width="43.33203125" style="11" customWidth="1"/>
    <col min="6656" max="6656" width="2" style="11" customWidth="1"/>
    <col min="6657" max="6657" width="6.33203125" style="11" customWidth="1"/>
    <col min="6658" max="6658" width="1.33203125" style="11" customWidth="1"/>
    <col min="6659" max="6659" width="14.6640625" style="11" customWidth="1"/>
    <col min="6660" max="6660" width="1.109375" style="11" customWidth="1"/>
    <col min="6661" max="6661" width="14.6640625" style="11" customWidth="1"/>
    <col min="6662" max="6662" width="1.109375" style="11" customWidth="1"/>
    <col min="6663" max="6663" width="14.6640625" style="11" customWidth="1"/>
    <col min="6664" max="6664" width="1.109375" style="11" customWidth="1"/>
    <col min="6665" max="6665" width="14.6640625" style="11" customWidth="1"/>
    <col min="6666" max="6666" width="0.88671875" style="11" customWidth="1"/>
    <col min="6667" max="6910" width="9.109375" style="11"/>
    <col min="6911" max="6911" width="43.33203125" style="11" customWidth="1"/>
    <col min="6912" max="6912" width="2" style="11" customWidth="1"/>
    <col min="6913" max="6913" width="6.33203125" style="11" customWidth="1"/>
    <col min="6914" max="6914" width="1.33203125" style="11" customWidth="1"/>
    <col min="6915" max="6915" width="14.6640625" style="11" customWidth="1"/>
    <col min="6916" max="6916" width="1.109375" style="11" customWidth="1"/>
    <col min="6917" max="6917" width="14.6640625" style="11" customWidth="1"/>
    <col min="6918" max="6918" width="1.109375" style="11" customWidth="1"/>
    <col min="6919" max="6919" width="14.6640625" style="11" customWidth="1"/>
    <col min="6920" max="6920" width="1.109375" style="11" customWidth="1"/>
    <col min="6921" max="6921" width="14.6640625" style="11" customWidth="1"/>
    <col min="6922" max="6922" width="0.88671875" style="11" customWidth="1"/>
    <col min="6923" max="7166" width="9.109375" style="11"/>
    <col min="7167" max="7167" width="43.33203125" style="11" customWidth="1"/>
    <col min="7168" max="7168" width="2" style="11" customWidth="1"/>
    <col min="7169" max="7169" width="6.33203125" style="11" customWidth="1"/>
    <col min="7170" max="7170" width="1.33203125" style="11" customWidth="1"/>
    <col min="7171" max="7171" width="14.6640625" style="11" customWidth="1"/>
    <col min="7172" max="7172" width="1.109375" style="11" customWidth="1"/>
    <col min="7173" max="7173" width="14.6640625" style="11" customWidth="1"/>
    <col min="7174" max="7174" width="1.109375" style="11" customWidth="1"/>
    <col min="7175" max="7175" width="14.6640625" style="11" customWidth="1"/>
    <col min="7176" max="7176" width="1.109375" style="11" customWidth="1"/>
    <col min="7177" max="7177" width="14.6640625" style="11" customWidth="1"/>
    <col min="7178" max="7178" width="0.88671875" style="11" customWidth="1"/>
    <col min="7179" max="7422" width="9.109375" style="11"/>
    <col min="7423" max="7423" width="43.33203125" style="11" customWidth="1"/>
    <col min="7424" max="7424" width="2" style="11" customWidth="1"/>
    <col min="7425" max="7425" width="6.33203125" style="11" customWidth="1"/>
    <col min="7426" max="7426" width="1.33203125" style="11" customWidth="1"/>
    <col min="7427" max="7427" width="14.6640625" style="11" customWidth="1"/>
    <col min="7428" max="7428" width="1.109375" style="11" customWidth="1"/>
    <col min="7429" max="7429" width="14.6640625" style="11" customWidth="1"/>
    <col min="7430" max="7430" width="1.109375" style="11" customWidth="1"/>
    <col min="7431" max="7431" width="14.6640625" style="11" customWidth="1"/>
    <col min="7432" max="7432" width="1.109375" style="11" customWidth="1"/>
    <col min="7433" max="7433" width="14.6640625" style="11" customWidth="1"/>
    <col min="7434" max="7434" width="0.88671875" style="11" customWidth="1"/>
    <col min="7435" max="7678" width="9.109375" style="11"/>
    <col min="7679" max="7679" width="43.33203125" style="11" customWidth="1"/>
    <col min="7680" max="7680" width="2" style="11" customWidth="1"/>
    <col min="7681" max="7681" width="6.33203125" style="11" customWidth="1"/>
    <col min="7682" max="7682" width="1.33203125" style="11" customWidth="1"/>
    <col min="7683" max="7683" width="14.6640625" style="11" customWidth="1"/>
    <col min="7684" max="7684" width="1.109375" style="11" customWidth="1"/>
    <col min="7685" max="7685" width="14.6640625" style="11" customWidth="1"/>
    <col min="7686" max="7686" width="1.109375" style="11" customWidth="1"/>
    <col min="7687" max="7687" width="14.6640625" style="11" customWidth="1"/>
    <col min="7688" max="7688" width="1.109375" style="11" customWidth="1"/>
    <col min="7689" max="7689" width="14.6640625" style="11" customWidth="1"/>
    <col min="7690" max="7690" width="0.88671875" style="11" customWidth="1"/>
    <col min="7691" max="7934" width="9.109375" style="11"/>
    <col min="7935" max="7935" width="43.33203125" style="11" customWidth="1"/>
    <col min="7936" max="7936" width="2" style="11" customWidth="1"/>
    <col min="7937" max="7937" width="6.33203125" style="11" customWidth="1"/>
    <col min="7938" max="7938" width="1.33203125" style="11" customWidth="1"/>
    <col min="7939" max="7939" width="14.6640625" style="11" customWidth="1"/>
    <col min="7940" max="7940" width="1.109375" style="11" customWidth="1"/>
    <col min="7941" max="7941" width="14.6640625" style="11" customWidth="1"/>
    <col min="7942" max="7942" width="1.109375" style="11" customWidth="1"/>
    <col min="7943" max="7943" width="14.6640625" style="11" customWidth="1"/>
    <col min="7944" max="7944" width="1.109375" style="11" customWidth="1"/>
    <col min="7945" max="7945" width="14.6640625" style="11" customWidth="1"/>
    <col min="7946" max="7946" width="0.88671875" style="11" customWidth="1"/>
    <col min="7947" max="8190" width="9.109375" style="11"/>
    <col min="8191" max="8191" width="43.33203125" style="11" customWidth="1"/>
    <col min="8192" max="8192" width="2" style="11" customWidth="1"/>
    <col min="8193" max="8193" width="6.33203125" style="11" customWidth="1"/>
    <col min="8194" max="8194" width="1.33203125" style="11" customWidth="1"/>
    <col min="8195" max="8195" width="14.6640625" style="11" customWidth="1"/>
    <col min="8196" max="8196" width="1.109375" style="11" customWidth="1"/>
    <col min="8197" max="8197" width="14.6640625" style="11" customWidth="1"/>
    <col min="8198" max="8198" width="1.109375" style="11" customWidth="1"/>
    <col min="8199" max="8199" width="14.6640625" style="11" customWidth="1"/>
    <col min="8200" max="8200" width="1.109375" style="11" customWidth="1"/>
    <col min="8201" max="8201" width="14.6640625" style="11" customWidth="1"/>
    <col min="8202" max="8202" width="0.88671875" style="11" customWidth="1"/>
    <col min="8203" max="8446" width="9.109375" style="11"/>
    <col min="8447" max="8447" width="43.33203125" style="11" customWidth="1"/>
    <col min="8448" max="8448" width="2" style="11" customWidth="1"/>
    <col min="8449" max="8449" width="6.33203125" style="11" customWidth="1"/>
    <col min="8450" max="8450" width="1.33203125" style="11" customWidth="1"/>
    <col min="8451" max="8451" width="14.6640625" style="11" customWidth="1"/>
    <col min="8452" max="8452" width="1.109375" style="11" customWidth="1"/>
    <col min="8453" max="8453" width="14.6640625" style="11" customWidth="1"/>
    <col min="8454" max="8454" width="1.109375" style="11" customWidth="1"/>
    <col min="8455" max="8455" width="14.6640625" style="11" customWidth="1"/>
    <col min="8456" max="8456" width="1.109375" style="11" customWidth="1"/>
    <col min="8457" max="8457" width="14.6640625" style="11" customWidth="1"/>
    <col min="8458" max="8458" width="0.88671875" style="11" customWidth="1"/>
    <col min="8459" max="8702" width="9.109375" style="11"/>
    <col min="8703" max="8703" width="43.33203125" style="11" customWidth="1"/>
    <col min="8704" max="8704" width="2" style="11" customWidth="1"/>
    <col min="8705" max="8705" width="6.33203125" style="11" customWidth="1"/>
    <col min="8706" max="8706" width="1.33203125" style="11" customWidth="1"/>
    <col min="8707" max="8707" width="14.6640625" style="11" customWidth="1"/>
    <col min="8708" max="8708" width="1.109375" style="11" customWidth="1"/>
    <col min="8709" max="8709" width="14.6640625" style="11" customWidth="1"/>
    <col min="8710" max="8710" width="1.109375" style="11" customWidth="1"/>
    <col min="8711" max="8711" width="14.6640625" style="11" customWidth="1"/>
    <col min="8712" max="8712" width="1.109375" style="11" customWidth="1"/>
    <col min="8713" max="8713" width="14.6640625" style="11" customWidth="1"/>
    <col min="8714" max="8714" width="0.88671875" style="11" customWidth="1"/>
    <col min="8715" max="8958" width="9.109375" style="11"/>
    <col min="8959" max="8959" width="43.33203125" style="11" customWidth="1"/>
    <col min="8960" max="8960" width="2" style="11" customWidth="1"/>
    <col min="8961" max="8961" width="6.33203125" style="11" customWidth="1"/>
    <col min="8962" max="8962" width="1.33203125" style="11" customWidth="1"/>
    <col min="8963" max="8963" width="14.6640625" style="11" customWidth="1"/>
    <col min="8964" max="8964" width="1.109375" style="11" customWidth="1"/>
    <col min="8965" max="8965" width="14.6640625" style="11" customWidth="1"/>
    <col min="8966" max="8966" width="1.109375" style="11" customWidth="1"/>
    <col min="8967" max="8967" width="14.6640625" style="11" customWidth="1"/>
    <col min="8968" max="8968" width="1.109375" style="11" customWidth="1"/>
    <col min="8969" max="8969" width="14.6640625" style="11" customWidth="1"/>
    <col min="8970" max="8970" width="0.88671875" style="11" customWidth="1"/>
    <col min="8971" max="9214" width="9.109375" style="11"/>
    <col min="9215" max="9215" width="43.33203125" style="11" customWidth="1"/>
    <col min="9216" max="9216" width="2" style="11" customWidth="1"/>
    <col min="9217" max="9217" width="6.33203125" style="11" customWidth="1"/>
    <col min="9218" max="9218" width="1.33203125" style="11" customWidth="1"/>
    <col min="9219" max="9219" width="14.6640625" style="11" customWidth="1"/>
    <col min="9220" max="9220" width="1.109375" style="11" customWidth="1"/>
    <col min="9221" max="9221" width="14.6640625" style="11" customWidth="1"/>
    <col min="9222" max="9222" width="1.109375" style="11" customWidth="1"/>
    <col min="9223" max="9223" width="14.6640625" style="11" customWidth="1"/>
    <col min="9224" max="9224" width="1.109375" style="11" customWidth="1"/>
    <col min="9225" max="9225" width="14.6640625" style="11" customWidth="1"/>
    <col min="9226" max="9226" width="0.88671875" style="11" customWidth="1"/>
    <col min="9227" max="9470" width="9.109375" style="11"/>
    <col min="9471" max="9471" width="43.33203125" style="11" customWidth="1"/>
    <col min="9472" max="9472" width="2" style="11" customWidth="1"/>
    <col min="9473" max="9473" width="6.33203125" style="11" customWidth="1"/>
    <col min="9474" max="9474" width="1.33203125" style="11" customWidth="1"/>
    <col min="9475" max="9475" width="14.6640625" style="11" customWidth="1"/>
    <col min="9476" max="9476" width="1.109375" style="11" customWidth="1"/>
    <col min="9477" max="9477" width="14.6640625" style="11" customWidth="1"/>
    <col min="9478" max="9478" width="1.109375" style="11" customWidth="1"/>
    <col min="9479" max="9479" width="14.6640625" style="11" customWidth="1"/>
    <col min="9480" max="9480" width="1.109375" style="11" customWidth="1"/>
    <col min="9481" max="9481" width="14.6640625" style="11" customWidth="1"/>
    <col min="9482" max="9482" width="0.88671875" style="11" customWidth="1"/>
    <col min="9483" max="9726" width="9.109375" style="11"/>
    <col min="9727" max="9727" width="43.33203125" style="11" customWidth="1"/>
    <col min="9728" max="9728" width="2" style="11" customWidth="1"/>
    <col min="9729" max="9729" width="6.33203125" style="11" customWidth="1"/>
    <col min="9730" max="9730" width="1.33203125" style="11" customWidth="1"/>
    <col min="9731" max="9731" width="14.6640625" style="11" customWidth="1"/>
    <col min="9732" max="9732" width="1.109375" style="11" customWidth="1"/>
    <col min="9733" max="9733" width="14.6640625" style="11" customWidth="1"/>
    <col min="9734" max="9734" width="1.109375" style="11" customWidth="1"/>
    <col min="9735" max="9735" width="14.6640625" style="11" customWidth="1"/>
    <col min="9736" max="9736" width="1.109375" style="11" customWidth="1"/>
    <col min="9737" max="9737" width="14.6640625" style="11" customWidth="1"/>
    <col min="9738" max="9738" width="0.88671875" style="11" customWidth="1"/>
    <col min="9739" max="9982" width="9.109375" style="11"/>
    <col min="9983" max="9983" width="43.33203125" style="11" customWidth="1"/>
    <col min="9984" max="9984" width="2" style="11" customWidth="1"/>
    <col min="9985" max="9985" width="6.33203125" style="11" customWidth="1"/>
    <col min="9986" max="9986" width="1.33203125" style="11" customWidth="1"/>
    <col min="9987" max="9987" width="14.6640625" style="11" customWidth="1"/>
    <col min="9988" max="9988" width="1.109375" style="11" customWidth="1"/>
    <col min="9989" max="9989" width="14.6640625" style="11" customWidth="1"/>
    <col min="9990" max="9990" width="1.109375" style="11" customWidth="1"/>
    <col min="9991" max="9991" width="14.6640625" style="11" customWidth="1"/>
    <col min="9992" max="9992" width="1.109375" style="11" customWidth="1"/>
    <col min="9993" max="9993" width="14.6640625" style="11" customWidth="1"/>
    <col min="9994" max="9994" width="0.88671875" style="11" customWidth="1"/>
    <col min="9995" max="10238" width="9.109375" style="11"/>
    <col min="10239" max="10239" width="43.33203125" style="11" customWidth="1"/>
    <col min="10240" max="10240" width="2" style="11" customWidth="1"/>
    <col min="10241" max="10241" width="6.33203125" style="11" customWidth="1"/>
    <col min="10242" max="10242" width="1.33203125" style="11" customWidth="1"/>
    <col min="10243" max="10243" width="14.6640625" style="11" customWidth="1"/>
    <col min="10244" max="10244" width="1.109375" style="11" customWidth="1"/>
    <col min="10245" max="10245" width="14.6640625" style="11" customWidth="1"/>
    <col min="10246" max="10246" width="1.109375" style="11" customWidth="1"/>
    <col min="10247" max="10247" width="14.6640625" style="11" customWidth="1"/>
    <col min="10248" max="10248" width="1.109375" style="11" customWidth="1"/>
    <col min="10249" max="10249" width="14.6640625" style="11" customWidth="1"/>
    <col min="10250" max="10250" width="0.88671875" style="11" customWidth="1"/>
    <col min="10251" max="10494" width="9.109375" style="11"/>
    <col min="10495" max="10495" width="43.33203125" style="11" customWidth="1"/>
    <col min="10496" max="10496" width="2" style="11" customWidth="1"/>
    <col min="10497" max="10497" width="6.33203125" style="11" customWidth="1"/>
    <col min="10498" max="10498" width="1.33203125" style="11" customWidth="1"/>
    <col min="10499" max="10499" width="14.6640625" style="11" customWidth="1"/>
    <col min="10500" max="10500" width="1.109375" style="11" customWidth="1"/>
    <col min="10501" max="10501" width="14.6640625" style="11" customWidth="1"/>
    <col min="10502" max="10502" width="1.109375" style="11" customWidth="1"/>
    <col min="10503" max="10503" width="14.6640625" style="11" customWidth="1"/>
    <col min="10504" max="10504" width="1.109375" style="11" customWidth="1"/>
    <col min="10505" max="10505" width="14.6640625" style="11" customWidth="1"/>
    <col min="10506" max="10506" width="0.88671875" style="11" customWidth="1"/>
    <col min="10507" max="10750" width="9.109375" style="11"/>
    <col min="10751" max="10751" width="43.33203125" style="11" customWidth="1"/>
    <col min="10752" max="10752" width="2" style="11" customWidth="1"/>
    <col min="10753" max="10753" width="6.33203125" style="11" customWidth="1"/>
    <col min="10754" max="10754" width="1.33203125" style="11" customWidth="1"/>
    <col min="10755" max="10755" width="14.6640625" style="11" customWidth="1"/>
    <col min="10756" max="10756" width="1.109375" style="11" customWidth="1"/>
    <col min="10757" max="10757" width="14.6640625" style="11" customWidth="1"/>
    <col min="10758" max="10758" width="1.109375" style="11" customWidth="1"/>
    <col min="10759" max="10759" width="14.6640625" style="11" customWidth="1"/>
    <col min="10760" max="10760" width="1.109375" style="11" customWidth="1"/>
    <col min="10761" max="10761" width="14.6640625" style="11" customWidth="1"/>
    <col min="10762" max="10762" width="0.88671875" style="11" customWidth="1"/>
    <col min="10763" max="11006" width="9.109375" style="11"/>
    <col min="11007" max="11007" width="43.33203125" style="11" customWidth="1"/>
    <col min="11008" max="11008" width="2" style="11" customWidth="1"/>
    <col min="11009" max="11009" width="6.33203125" style="11" customWidth="1"/>
    <col min="11010" max="11010" width="1.33203125" style="11" customWidth="1"/>
    <col min="11011" max="11011" width="14.6640625" style="11" customWidth="1"/>
    <col min="11012" max="11012" width="1.109375" style="11" customWidth="1"/>
    <col min="11013" max="11013" width="14.6640625" style="11" customWidth="1"/>
    <col min="11014" max="11014" width="1.109375" style="11" customWidth="1"/>
    <col min="11015" max="11015" width="14.6640625" style="11" customWidth="1"/>
    <col min="11016" max="11016" width="1.109375" style="11" customWidth="1"/>
    <col min="11017" max="11017" width="14.6640625" style="11" customWidth="1"/>
    <col min="11018" max="11018" width="0.88671875" style="11" customWidth="1"/>
    <col min="11019" max="11262" width="9.109375" style="11"/>
    <col min="11263" max="11263" width="43.33203125" style="11" customWidth="1"/>
    <col min="11264" max="11264" width="2" style="11" customWidth="1"/>
    <col min="11265" max="11265" width="6.33203125" style="11" customWidth="1"/>
    <col min="11266" max="11266" width="1.33203125" style="11" customWidth="1"/>
    <col min="11267" max="11267" width="14.6640625" style="11" customWidth="1"/>
    <col min="11268" max="11268" width="1.109375" style="11" customWidth="1"/>
    <col min="11269" max="11269" width="14.6640625" style="11" customWidth="1"/>
    <col min="11270" max="11270" width="1.109375" style="11" customWidth="1"/>
    <col min="11271" max="11271" width="14.6640625" style="11" customWidth="1"/>
    <col min="11272" max="11272" width="1.109375" style="11" customWidth="1"/>
    <col min="11273" max="11273" width="14.6640625" style="11" customWidth="1"/>
    <col min="11274" max="11274" width="0.88671875" style="11" customWidth="1"/>
    <col min="11275" max="11518" width="9.109375" style="11"/>
    <col min="11519" max="11519" width="43.33203125" style="11" customWidth="1"/>
    <col min="11520" max="11520" width="2" style="11" customWidth="1"/>
    <col min="11521" max="11521" width="6.33203125" style="11" customWidth="1"/>
    <col min="11522" max="11522" width="1.33203125" style="11" customWidth="1"/>
    <col min="11523" max="11523" width="14.6640625" style="11" customWidth="1"/>
    <col min="11524" max="11524" width="1.109375" style="11" customWidth="1"/>
    <col min="11525" max="11525" width="14.6640625" style="11" customWidth="1"/>
    <col min="11526" max="11526" width="1.109375" style="11" customWidth="1"/>
    <col min="11527" max="11527" width="14.6640625" style="11" customWidth="1"/>
    <col min="11528" max="11528" width="1.109375" style="11" customWidth="1"/>
    <col min="11529" max="11529" width="14.6640625" style="11" customWidth="1"/>
    <col min="11530" max="11530" width="0.88671875" style="11" customWidth="1"/>
    <col min="11531" max="11774" width="9.109375" style="11"/>
    <col min="11775" max="11775" width="43.33203125" style="11" customWidth="1"/>
    <col min="11776" max="11776" width="2" style="11" customWidth="1"/>
    <col min="11777" max="11777" width="6.33203125" style="11" customWidth="1"/>
    <col min="11778" max="11778" width="1.33203125" style="11" customWidth="1"/>
    <col min="11779" max="11779" width="14.6640625" style="11" customWidth="1"/>
    <col min="11780" max="11780" width="1.109375" style="11" customWidth="1"/>
    <col min="11781" max="11781" width="14.6640625" style="11" customWidth="1"/>
    <col min="11782" max="11782" width="1.109375" style="11" customWidth="1"/>
    <col min="11783" max="11783" width="14.6640625" style="11" customWidth="1"/>
    <col min="11784" max="11784" width="1.109375" style="11" customWidth="1"/>
    <col min="11785" max="11785" width="14.6640625" style="11" customWidth="1"/>
    <col min="11786" max="11786" width="0.88671875" style="11" customWidth="1"/>
    <col min="11787" max="12030" width="9.109375" style="11"/>
    <col min="12031" max="12031" width="43.33203125" style="11" customWidth="1"/>
    <col min="12032" max="12032" width="2" style="11" customWidth="1"/>
    <col min="12033" max="12033" width="6.33203125" style="11" customWidth="1"/>
    <col min="12034" max="12034" width="1.33203125" style="11" customWidth="1"/>
    <col min="12035" max="12035" width="14.6640625" style="11" customWidth="1"/>
    <col min="12036" max="12036" width="1.109375" style="11" customWidth="1"/>
    <col min="12037" max="12037" width="14.6640625" style="11" customWidth="1"/>
    <col min="12038" max="12038" width="1.109375" style="11" customWidth="1"/>
    <col min="12039" max="12039" width="14.6640625" style="11" customWidth="1"/>
    <col min="12040" max="12040" width="1.109375" style="11" customWidth="1"/>
    <col min="12041" max="12041" width="14.6640625" style="11" customWidth="1"/>
    <col min="12042" max="12042" width="0.88671875" style="11" customWidth="1"/>
    <col min="12043" max="12286" width="9.109375" style="11"/>
    <col min="12287" max="12287" width="43.33203125" style="11" customWidth="1"/>
    <col min="12288" max="12288" width="2" style="11" customWidth="1"/>
    <col min="12289" max="12289" width="6.33203125" style="11" customWidth="1"/>
    <col min="12290" max="12290" width="1.33203125" style="11" customWidth="1"/>
    <col min="12291" max="12291" width="14.6640625" style="11" customWidth="1"/>
    <col min="12292" max="12292" width="1.109375" style="11" customWidth="1"/>
    <col min="12293" max="12293" width="14.6640625" style="11" customWidth="1"/>
    <col min="12294" max="12294" width="1.109375" style="11" customWidth="1"/>
    <col min="12295" max="12295" width="14.6640625" style="11" customWidth="1"/>
    <col min="12296" max="12296" width="1.109375" style="11" customWidth="1"/>
    <col min="12297" max="12297" width="14.6640625" style="11" customWidth="1"/>
    <col min="12298" max="12298" width="0.88671875" style="11" customWidth="1"/>
    <col min="12299" max="12542" width="9.109375" style="11"/>
    <col min="12543" max="12543" width="43.33203125" style="11" customWidth="1"/>
    <col min="12544" max="12544" width="2" style="11" customWidth="1"/>
    <col min="12545" max="12545" width="6.33203125" style="11" customWidth="1"/>
    <col min="12546" max="12546" width="1.33203125" style="11" customWidth="1"/>
    <col min="12547" max="12547" width="14.6640625" style="11" customWidth="1"/>
    <col min="12548" max="12548" width="1.109375" style="11" customWidth="1"/>
    <col min="12549" max="12549" width="14.6640625" style="11" customWidth="1"/>
    <col min="12550" max="12550" width="1.109375" style="11" customWidth="1"/>
    <col min="12551" max="12551" width="14.6640625" style="11" customWidth="1"/>
    <col min="12552" max="12552" width="1.109375" style="11" customWidth="1"/>
    <col min="12553" max="12553" width="14.6640625" style="11" customWidth="1"/>
    <col min="12554" max="12554" width="0.88671875" style="11" customWidth="1"/>
    <col min="12555" max="12798" width="9.109375" style="11"/>
    <col min="12799" max="12799" width="43.33203125" style="11" customWidth="1"/>
    <col min="12800" max="12800" width="2" style="11" customWidth="1"/>
    <col min="12801" max="12801" width="6.33203125" style="11" customWidth="1"/>
    <col min="12802" max="12802" width="1.33203125" style="11" customWidth="1"/>
    <col min="12803" max="12803" width="14.6640625" style="11" customWidth="1"/>
    <col min="12804" max="12804" width="1.109375" style="11" customWidth="1"/>
    <col min="12805" max="12805" width="14.6640625" style="11" customWidth="1"/>
    <col min="12806" max="12806" width="1.109375" style="11" customWidth="1"/>
    <col min="12807" max="12807" width="14.6640625" style="11" customWidth="1"/>
    <col min="12808" max="12808" width="1.109375" style="11" customWidth="1"/>
    <col min="12809" max="12809" width="14.6640625" style="11" customWidth="1"/>
    <col min="12810" max="12810" width="0.88671875" style="11" customWidth="1"/>
    <col min="12811" max="13054" width="9.109375" style="11"/>
    <col min="13055" max="13055" width="43.33203125" style="11" customWidth="1"/>
    <col min="13056" max="13056" width="2" style="11" customWidth="1"/>
    <col min="13057" max="13057" width="6.33203125" style="11" customWidth="1"/>
    <col min="13058" max="13058" width="1.33203125" style="11" customWidth="1"/>
    <col min="13059" max="13059" width="14.6640625" style="11" customWidth="1"/>
    <col min="13060" max="13060" width="1.109375" style="11" customWidth="1"/>
    <col min="13061" max="13061" width="14.6640625" style="11" customWidth="1"/>
    <col min="13062" max="13062" width="1.109375" style="11" customWidth="1"/>
    <col min="13063" max="13063" width="14.6640625" style="11" customWidth="1"/>
    <col min="13064" max="13064" width="1.109375" style="11" customWidth="1"/>
    <col min="13065" max="13065" width="14.6640625" style="11" customWidth="1"/>
    <col min="13066" max="13066" width="0.88671875" style="11" customWidth="1"/>
    <col min="13067" max="13310" width="9.109375" style="11"/>
    <col min="13311" max="13311" width="43.33203125" style="11" customWidth="1"/>
    <col min="13312" max="13312" width="2" style="11" customWidth="1"/>
    <col min="13313" max="13313" width="6.33203125" style="11" customWidth="1"/>
    <col min="13314" max="13314" width="1.33203125" style="11" customWidth="1"/>
    <col min="13315" max="13315" width="14.6640625" style="11" customWidth="1"/>
    <col min="13316" max="13316" width="1.109375" style="11" customWidth="1"/>
    <col min="13317" max="13317" width="14.6640625" style="11" customWidth="1"/>
    <col min="13318" max="13318" width="1.109375" style="11" customWidth="1"/>
    <col min="13319" max="13319" width="14.6640625" style="11" customWidth="1"/>
    <col min="13320" max="13320" width="1.109375" style="11" customWidth="1"/>
    <col min="13321" max="13321" width="14.6640625" style="11" customWidth="1"/>
    <col min="13322" max="13322" width="0.88671875" style="11" customWidth="1"/>
    <col min="13323" max="13566" width="9.109375" style="11"/>
    <col min="13567" max="13567" width="43.33203125" style="11" customWidth="1"/>
    <col min="13568" max="13568" width="2" style="11" customWidth="1"/>
    <col min="13569" max="13569" width="6.33203125" style="11" customWidth="1"/>
    <col min="13570" max="13570" width="1.33203125" style="11" customWidth="1"/>
    <col min="13571" max="13571" width="14.6640625" style="11" customWidth="1"/>
    <col min="13572" max="13572" width="1.109375" style="11" customWidth="1"/>
    <col min="13573" max="13573" width="14.6640625" style="11" customWidth="1"/>
    <col min="13574" max="13574" width="1.109375" style="11" customWidth="1"/>
    <col min="13575" max="13575" width="14.6640625" style="11" customWidth="1"/>
    <col min="13576" max="13576" width="1.109375" style="11" customWidth="1"/>
    <col min="13577" max="13577" width="14.6640625" style="11" customWidth="1"/>
    <col min="13578" max="13578" width="0.88671875" style="11" customWidth="1"/>
    <col min="13579" max="13822" width="9.109375" style="11"/>
    <col min="13823" max="13823" width="43.33203125" style="11" customWidth="1"/>
    <col min="13824" max="13824" width="2" style="11" customWidth="1"/>
    <col min="13825" max="13825" width="6.33203125" style="11" customWidth="1"/>
    <col min="13826" max="13826" width="1.33203125" style="11" customWidth="1"/>
    <col min="13827" max="13827" width="14.6640625" style="11" customWidth="1"/>
    <col min="13828" max="13828" width="1.109375" style="11" customWidth="1"/>
    <col min="13829" max="13829" width="14.6640625" style="11" customWidth="1"/>
    <col min="13830" max="13830" width="1.109375" style="11" customWidth="1"/>
    <col min="13831" max="13831" width="14.6640625" style="11" customWidth="1"/>
    <col min="13832" max="13832" width="1.109375" style="11" customWidth="1"/>
    <col min="13833" max="13833" width="14.6640625" style="11" customWidth="1"/>
    <col min="13834" max="13834" width="0.88671875" style="11" customWidth="1"/>
    <col min="13835" max="14078" width="9.109375" style="11"/>
    <col min="14079" max="14079" width="43.33203125" style="11" customWidth="1"/>
    <col min="14080" max="14080" width="2" style="11" customWidth="1"/>
    <col min="14081" max="14081" width="6.33203125" style="11" customWidth="1"/>
    <col min="14082" max="14082" width="1.33203125" style="11" customWidth="1"/>
    <col min="14083" max="14083" width="14.6640625" style="11" customWidth="1"/>
    <col min="14084" max="14084" width="1.109375" style="11" customWidth="1"/>
    <col min="14085" max="14085" width="14.6640625" style="11" customWidth="1"/>
    <col min="14086" max="14086" width="1.109375" style="11" customWidth="1"/>
    <col min="14087" max="14087" width="14.6640625" style="11" customWidth="1"/>
    <col min="14088" max="14088" width="1.109375" style="11" customWidth="1"/>
    <col min="14089" max="14089" width="14.6640625" style="11" customWidth="1"/>
    <col min="14090" max="14090" width="0.88671875" style="11" customWidth="1"/>
    <col min="14091" max="14334" width="9.109375" style="11"/>
    <col min="14335" max="14335" width="43.33203125" style="11" customWidth="1"/>
    <col min="14336" max="14336" width="2" style="11" customWidth="1"/>
    <col min="14337" max="14337" width="6.33203125" style="11" customWidth="1"/>
    <col min="14338" max="14338" width="1.33203125" style="11" customWidth="1"/>
    <col min="14339" max="14339" width="14.6640625" style="11" customWidth="1"/>
    <col min="14340" max="14340" width="1.109375" style="11" customWidth="1"/>
    <col min="14341" max="14341" width="14.6640625" style="11" customWidth="1"/>
    <col min="14342" max="14342" width="1.109375" style="11" customWidth="1"/>
    <col min="14343" max="14343" width="14.6640625" style="11" customWidth="1"/>
    <col min="14344" max="14344" width="1.109375" style="11" customWidth="1"/>
    <col min="14345" max="14345" width="14.6640625" style="11" customWidth="1"/>
    <col min="14346" max="14346" width="0.88671875" style="11" customWidth="1"/>
    <col min="14347" max="14590" width="9.109375" style="11"/>
    <col min="14591" max="14591" width="43.33203125" style="11" customWidth="1"/>
    <col min="14592" max="14592" width="2" style="11" customWidth="1"/>
    <col min="14593" max="14593" width="6.33203125" style="11" customWidth="1"/>
    <col min="14594" max="14594" width="1.33203125" style="11" customWidth="1"/>
    <col min="14595" max="14595" width="14.6640625" style="11" customWidth="1"/>
    <col min="14596" max="14596" width="1.109375" style="11" customWidth="1"/>
    <col min="14597" max="14597" width="14.6640625" style="11" customWidth="1"/>
    <col min="14598" max="14598" width="1.109375" style="11" customWidth="1"/>
    <col min="14599" max="14599" width="14.6640625" style="11" customWidth="1"/>
    <col min="14600" max="14600" width="1.109375" style="11" customWidth="1"/>
    <col min="14601" max="14601" width="14.6640625" style="11" customWidth="1"/>
    <col min="14602" max="14602" width="0.88671875" style="11" customWidth="1"/>
    <col min="14603" max="14846" width="9.109375" style="11"/>
    <col min="14847" max="14847" width="43.33203125" style="11" customWidth="1"/>
    <col min="14848" max="14848" width="2" style="11" customWidth="1"/>
    <col min="14849" max="14849" width="6.33203125" style="11" customWidth="1"/>
    <col min="14850" max="14850" width="1.33203125" style="11" customWidth="1"/>
    <col min="14851" max="14851" width="14.6640625" style="11" customWidth="1"/>
    <col min="14852" max="14852" width="1.109375" style="11" customWidth="1"/>
    <col min="14853" max="14853" width="14.6640625" style="11" customWidth="1"/>
    <col min="14854" max="14854" width="1.109375" style="11" customWidth="1"/>
    <col min="14855" max="14855" width="14.6640625" style="11" customWidth="1"/>
    <col min="14856" max="14856" width="1.109375" style="11" customWidth="1"/>
    <col min="14857" max="14857" width="14.6640625" style="11" customWidth="1"/>
    <col min="14858" max="14858" width="0.88671875" style="11" customWidth="1"/>
    <col min="14859" max="15102" width="9.109375" style="11"/>
    <col min="15103" max="15103" width="43.33203125" style="11" customWidth="1"/>
    <col min="15104" max="15104" width="2" style="11" customWidth="1"/>
    <col min="15105" max="15105" width="6.33203125" style="11" customWidth="1"/>
    <col min="15106" max="15106" width="1.33203125" style="11" customWidth="1"/>
    <col min="15107" max="15107" width="14.6640625" style="11" customWidth="1"/>
    <col min="15108" max="15108" width="1.109375" style="11" customWidth="1"/>
    <col min="15109" max="15109" width="14.6640625" style="11" customWidth="1"/>
    <col min="15110" max="15110" width="1.109375" style="11" customWidth="1"/>
    <col min="15111" max="15111" width="14.6640625" style="11" customWidth="1"/>
    <col min="15112" max="15112" width="1.109375" style="11" customWidth="1"/>
    <col min="15113" max="15113" width="14.6640625" style="11" customWidth="1"/>
    <col min="15114" max="15114" width="0.88671875" style="11" customWidth="1"/>
    <col min="15115" max="15358" width="9.109375" style="11"/>
    <col min="15359" max="15359" width="43.33203125" style="11" customWidth="1"/>
    <col min="15360" max="15360" width="2" style="11" customWidth="1"/>
    <col min="15361" max="15361" width="6.33203125" style="11" customWidth="1"/>
    <col min="15362" max="15362" width="1.33203125" style="11" customWidth="1"/>
    <col min="15363" max="15363" width="14.6640625" style="11" customWidth="1"/>
    <col min="15364" max="15364" width="1.109375" style="11" customWidth="1"/>
    <col min="15365" max="15365" width="14.6640625" style="11" customWidth="1"/>
    <col min="15366" max="15366" width="1.109375" style="11" customWidth="1"/>
    <col min="15367" max="15367" width="14.6640625" style="11" customWidth="1"/>
    <col min="15368" max="15368" width="1.109375" style="11" customWidth="1"/>
    <col min="15369" max="15369" width="14.6640625" style="11" customWidth="1"/>
    <col min="15370" max="15370" width="0.88671875" style="11" customWidth="1"/>
    <col min="15371" max="15614" width="9.109375" style="11"/>
    <col min="15615" max="15615" width="43.33203125" style="11" customWidth="1"/>
    <col min="15616" max="15616" width="2" style="11" customWidth="1"/>
    <col min="15617" max="15617" width="6.33203125" style="11" customWidth="1"/>
    <col min="15618" max="15618" width="1.33203125" style="11" customWidth="1"/>
    <col min="15619" max="15619" width="14.6640625" style="11" customWidth="1"/>
    <col min="15620" max="15620" width="1.109375" style="11" customWidth="1"/>
    <col min="15621" max="15621" width="14.6640625" style="11" customWidth="1"/>
    <col min="15622" max="15622" width="1.109375" style="11" customWidth="1"/>
    <col min="15623" max="15623" width="14.6640625" style="11" customWidth="1"/>
    <col min="15624" max="15624" width="1.109375" style="11" customWidth="1"/>
    <col min="15625" max="15625" width="14.6640625" style="11" customWidth="1"/>
    <col min="15626" max="15626" width="0.88671875" style="11" customWidth="1"/>
    <col min="15627" max="15870" width="9.109375" style="11"/>
    <col min="15871" max="15871" width="43.33203125" style="11" customWidth="1"/>
    <col min="15872" max="15872" width="2" style="11" customWidth="1"/>
    <col min="15873" max="15873" width="6.33203125" style="11" customWidth="1"/>
    <col min="15874" max="15874" width="1.33203125" style="11" customWidth="1"/>
    <col min="15875" max="15875" width="14.6640625" style="11" customWidth="1"/>
    <col min="15876" max="15876" width="1.109375" style="11" customWidth="1"/>
    <col min="15877" max="15877" width="14.6640625" style="11" customWidth="1"/>
    <col min="15878" max="15878" width="1.109375" style="11" customWidth="1"/>
    <col min="15879" max="15879" width="14.6640625" style="11" customWidth="1"/>
    <col min="15880" max="15880" width="1.109375" style="11" customWidth="1"/>
    <col min="15881" max="15881" width="14.6640625" style="11" customWidth="1"/>
    <col min="15882" max="15882" width="0.88671875" style="11" customWidth="1"/>
    <col min="15883" max="16126" width="9.109375" style="11"/>
    <col min="16127" max="16127" width="43.33203125" style="11" customWidth="1"/>
    <col min="16128" max="16128" width="2" style="11" customWidth="1"/>
    <col min="16129" max="16129" width="6.33203125" style="11" customWidth="1"/>
    <col min="16130" max="16130" width="1.33203125" style="11" customWidth="1"/>
    <col min="16131" max="16131" width="14.6640625" style="11" customWidth="1"/>
    <col min="16132" max="16132" width="1.109375" style="11" customWidth="1"/>
    <col min="16133" max="16133" width="14.6640625" style="11" customWidth="1"/>
    <col min="16134" max="16134" width="1.109375" style="11" customWidth="1"/>
    <col min="16135" max="16135" width="14.6640625" style="11" customWidth="1"/>
    <col min="16136" max="16136" width="1.109375" style="11" customWidth="1"/>
    <col min="16137" max="16137" width="14.6640625" style="11" customWidth="1"/>
    <col min="16138" max="16138" width="0.88671875" style="11" customWidth="1"/>
    <col min="16139" max="16384" width="9.109375" style="11"/>
  </cols>
  <sheetData>
    <row r="1" spans="1:11" ht="21.75" customHeight="1">
      <c r="A1" s="2" t="s">
        <v>132</v>
      </c>
      <c r="B1" s="2"/>
    </row>
    <row r="2" spans="1:11" ht="21.75" customHeight="1">
      <c r="A2" s="2" t="s">
        <v>74</v>
      </c>
      <c r="B2" s="2"/>
    </row>
    <row r="3" spans="1:11" ht="21.75" customHeight="1">
      <c r="A3" s="2" t="s">
        <v>183</v>
      </c>
      <c r="B3" s="2"/>
    </row>
    <row r="4" spans="1:11" ht="21.75" customHeight="1">
      <c r="K4" s="26" t="s">
        <v>69</v>
      </c>
    </row>
    <row r="5" spans="1:11" s="2" customFormat="1" ht="21.75" customHeight="1">
      <c r="C5" s="27"/>
      <c r="E5" s="119" t="s">
        <v>0</v>
      </c>
      <c r="F5" s="119"/>
      <c r="G5" s="119"/>
      <c r="H5" s="1"/>
      <c r="I5" s="119" t="s">
        <v>1</v>
      </c>
      <c r="J5" s="119"/>
      <c r="K5" s="119"/>
    </row>
    <row r="6" spans="1:11" ht="21.75" customHeight="1">
      <c r="C6" s="28" t="s">
        <v>2</v>
      </c>
      <c r="E6" s="29" t="s">
        <v>184</v>
      </c>
      <c r="F6" s="30"/>
      <c r="G6" s="29" t="s">
        <v>161</v>
      </c>
      <c r="H6" s="30"/>
      <c r="I6" s="29" t="s">
        <v>184</v>
      </c>
      <c r="J6" s="30"/>
      <c r="K6" s="29" t="s">
        <v>161</v>
      </c>
    </row>
    <row r="7" spans="1:11" ht="21.75" customHeight="1">
      <c r="A7" s="2" t="s">
        <v>3</v>
      </c>
      <c r="B7" s="2"/>
    </row>
    <row r="8" spans="1:11" ht="21.75" customHeight="1">
      <c r="A8" s="2" t="s">
        <v>4</v>
      </c>
      <c r="B8" s="2"/>
      <c r="E8" s="31"/>
      <c r="F8" s="32"/>
    </row>
    <row r="9" spans="1:11" ht="21.75" customHeight="1">
      <c r="A9" s="11" t="s">
        <v>5</v>
      </c>
      <c r="C9" s="24">
        <v>7</v>
      </c>
      <c r="E9" s="33">
        <v>65303024</v>
      </c>
      <c r="F9" s="31"/>
      <c r="G9" s="33">
        <v>29259470</v>
      </c>
      <c r="H9" s="31"/>
      <c r="I9" s="33">
        <v>38834742</v>
      </c>
      <c r="J9" s="31"/>
      <c r="K9" s="33">
        <v>11171418</v>
      </c>
    </row>
    <row r="10" spans="1:11" ht="21.75" customHeight="1">
      <c r="A10" s="11" t="s">
        <v>6</v>
      </c>
      <c r="C10" s="24" t="s">
        <v>113</v>
      </c>
      <c r="E10" s="34">
        <v>239273713</v>
      </c>
      <c r="F10" s="34"/>
      <c r="G10" s="34">
        <v>211961475</v>
      </c>
      <c r="H10" s="34"/>
      <c r="I10" s="34">
        <v>205510514</v>
      </c>
      <c r="J10" s="34"/>
      <c r="K10" s="34">
        <v>175900227</v>
      </c>
    </row>
    <row r="11" spans="1:11" ht="21.75" customHeight="1">
      <c r="A11" s="11" t="s">
        <v>128</v>
      </c>
      <c r="C11" s="24">
        <v>9</v>
      </c>
      <c r="E11" s="26">
        <v>1593933</v>
      </c>
      <c r="F11" s="34"/>
      <c r="G11" s="26">
        <v>1857358</v>
      </c>
      <c r="H11" s="34"/>
      <c r="I11" s="32">
        <v>0</v>
      </c>
      <c r="J11" s="32"/>
      <c r="K11" s="32">
        <v>0</v>
      </c>
    </row>
    <row r="12" spans="1:11" ht="21.75" customHeight="1">
      <c r="A12" s="11" t="s">
        <v>89</v>
      </c>
      <c r="B12" s="35"/>
      <c r="C12" s="24">
        <v>6</v>
      </c>
      <c r="E12" s="32">
        <v>0</v>
      </c>
      <c r="F12" s="26"/>
      <c r="G12" s="32">
        <v>0</v>
      </c>
      <c r="H12" s="26"/>
      <c r="I12" s="32">
        <v>19500000</v>
      </c>
      <c r="J12" s="32"/>
      <c r="K12" s="32">
        <v>50900000</v>
      </c>
    </row>
    <row r="13" spans="1:11" ht="21.75" customHeight="1">
      <c r="A13" s="11" t="s">
        <v>7</v>
      </c>
      <c r="B13" s="35"/>
      <c r="C13" s="24">
        <v>10</v>
      </c>
      <c r="E13" s="31">
        <v>35732519</v>
      </c>
      <c r="F13" s="26"/>
      <c r="G13" s="31">
        <v>30919104</v>
      </c>
      <c r="H13" s="26"/>
      <c r="I13" s="32">
        <v>13212203</v>
      </c>
      <c r="J13" s="32"/>
      <c r="K13" s="32">
        <v>12715474</v>
      </c>
    </row>
    <row r="14" spans="1:11" ht="21.75" customHeight="1">
      <c r="A14" s="11" t="s">
        <v>164</v>
      </c>
      <c r="B14" s="35"/>
      <c r="C14" s="24">
        <v>11</v>
      </c>
      <c r="E14" s="31">
        <v>34801774</v>
      </c>
      <c r="F14" s="26"/>
      <c r="G14" s="31">
        <v>58853312</v>
      </c>
      <c r="H14" s="26"/>
      <c r="I14" s="32">
        <v>34801774</v>
      </c>
      <c r="J14" s="32"/>
      <c r="K14" s="32">
        <v>58853312</v>
      </c>
    </row>
    <row r="15" spans="1:11" ht="21.75" customHeight="1">
      <c r="A15" s="35" t="s">
        <v>8</v>
      </c>
      <c r="C15" s="24"/>
      <c r="E15" s="36">
        <v>6417341</v>
      </c>
      <c r="F15" s="26"/>
      <c r="G15" s="36">
        <v>5838938</v>
      </c>
      <c r="H15" s="26"/>
      <c r="I15" s="87">
        <v>3264588</v>
      </c>
      <c r="J15" s="32"/>
      <c r="K15" s="87">
        <v>3286178</v>
      </c>
    </row>
    <row r="16" spans="1:11" ht="21.75" customHeight="1">
      <c r="A16" s="2" t="s">
        <v>9</v>
      </c>
      <c r="B16" s="2"/>
      <c r="E16" s="37">
        <f>SUM(E9:E15)</f>
        <v>383122304</v>
      </c>
      <c r="F16" s="33"/>
      <c r="G16" s="37">
        <f>SUM(G9:G15)</f>
        <v>338689657</v>
      </c>
      <c r="H16" s="33"/>
      <c r="I16" s="37">
        <f>SUM(I9:I15)</f>
        <v>315123821</v>
      </c>
      <c r="J16" s="33"/>
      <c r="K16" s="37">
        <f>SUM(K9:K15)</f>
        <v>312826609</v>
      </c>
    </row>
    <row r="17" spans="1:11" ht="21.75" customHeight="1">
      <c r="A17" s="2" t="s">
        <v>10</v>
      </c>
      <c r="B17" s="2"/>
      <c r="E17" s="33"/>
      <c r="F17" s="33"/>
      <c r="G17" s="33"/>
      <c r="H17" s="33"/>
      <c r="I17" s="33"/>
      <c r="J17" s="33"/>
      <c r="K17" s="33"/>
    </row>
    <row r="18" spans="1:11" ht="21.75" customHeight="1">
      <c r="A18" s="11" t="s">
        <v>81</v>
      </c>
      <c r="C18" s="24">
        <v>12</v>
      </c>
      <c r="E18" s="1">
        <v>11195517</v>
      </c>
      <c r="G18" s="1">
        <v>11106228</v>
      </c>
      <c r="I18" s="1">
        <v>8766416</v>
      </c>
      <c r="K18" s="1">
        <v>8703630</v>
      </c>
    </row>
    <row r="19" spans="1:11" ht="21.75" customHeight="1">
      <c r="A19" s="11" t="s">
        <v>11</v>
      </c>
      <c r="C19" s="24">
        <v>13</v>
      </c>
      <c r="E19" s="32">
        <v>0</v>
      </c>
      <c r="F19" s="32"/>
      <c r="G19" s="32">
        <v>0</v>
      </c>
      <c r="H19" s="32"/>
      <c r="I19" s="32">
        <v>83932320</v>
      </c>
      <c r="J19" s="32"/>
      <c r="K19" s="32">
        <v>53932320</v>
      </c>
    </row>
    <row r="20" spans="1:11" ht="21.75" customHeight="1">
      <c r="A20" s="11" t="s">
        <v>129</v>
      </c>
      <c r="C20" s="24"/>
      <c r="E20" s="32"/>
      <c r="F20" s="32"/>
      <c r="G20" s="32"/>
      <c r="H20" s="32"/>
      <c r="I20" s="32"/>
      <c r="J20" s="32"/>
      <c r="K20" s="32"/>
    </row>
    <row r="21" spans="1:11" ht="21.75" customHeight="1">
      <c r="A21" s="11" t="s">
        <v>111</v>
      </c>
      <c r="C21" s="24">
        <v>9</v>
      </c>
      <c r="E21" s="32">
        <v>3042413</v>
      </c>
      <c r="F21" s="32"/>
      <c r="G21" s="32">
        <v>2898746</v>
      </c>
      <c r="H21" s="32"/>
      <c r="I21" s="32">
        <v>0</v>
      </c>
      <c r="J21" s="32"/>
      <c r="K21" s="32">
        <v>0</v>
      </c>
    </row>
    <row r="22" spans="1:11" ht="21.75" customHeight="1">
      <c r="A22" s="11" t="s">
        <v>165</v>
      </c>
      <c r="C22" s="24">
        <v>14</v>
      </c>
      <c r="E22" s="32">
        <v>0</v>
      </c>
      <c r="F22" s="32"/>
      <c r="G22" s="32">
        <v>0</v>
      </c>
      <c r="H22" s="32"/>
      <c r="I22" s="32">
        <v>16912685</v>
      </c>
      <c r="J22" s="32"/>
      <c r="K22" s="32">
        <v>18027380</v>
      </c>
    </row>
    <row r="23" spans="1:11" ht="21.75" customHeight="1">
      <c r="A23" s="11" t="s">
        <v>166</v>
      </c>
      <c r="C23" s="24">
        <v>15</v>
      </c>
      <c r="E23" s="32">
        <v>347363819</v>
      </c>
      <c r="F23" s="32"/>
      <c r="G23" s="32">
        <v>292427155</v>
      </c>
      <c r="H23" s="32"/>
      <c r="I23" s="32">
        <v>250576615</v>
      </c>
      <c r="J23" s="32"/>
      <c r="K23" s="32">
        <v>217609931</v>
      </c>
    </row>
    <row r="24" spans="1:11" ht="21.75" customHeight="1">
      <c r="A24" s="11" t="s">
        <v>104</v>
      </c>
      <c r="C24" s="24">
        <v>20</v>
      </c>
      <c r="E24" s="33">
        <v>2806286</v>
      </c>
      <c r="F24" s="31"/>
      <c r="G24" s="33">
        <v>5360038</v>
      </c>
      <c r="H24" s="31"/>
      <c r="I24" s="33">
        <v>319707</v>
      </c>
      <c r="J24" s="31"/>
      <c r="K24" s="33">
        <v>1919881</v>
      </c>
    </row>
    <row r="25" spans="1:11" ht="21.75" customHeight="1">
      <c r="A25" s="11" t="s">
        <v>12</v>
      </c>
      <c r="C25" s="24">
        <v>16</v>
      </c>
      <c r="E25" s="31">
        <v>1709743</v>
      </c>
      <c r="F25" s="31"/>
      <c r="G25" s="31">
        <v>1471996</v>
      </c>
      <c r="H25" s="31"/>
      <c r="I25" s="31">
        <v>1458416</v>
      </c>
      <c r="J25" s="31"/>
      <c r="K25" s="31">
        <v>1267993</v>
      </c>
    </row>
    <row r="26" spans="1:11" ht="21.75" customHeight="1">
      <c r="A26" s="11" t="s">
        <v>73</v>
      </c>
      <c r="C26" s="24">
        <v>24</v>
      </c>
      <c r="E26" s="31">
        <v>8710083</v>
      </c>
      <c r="F26" s="31"/>
      <c r="G26" s="31">
        <v>6646793</v>
      </c>
      <c r="H26" s="31"/>
      <c r="I26" s="31">
        <v>4699167</v>
      </c>
      <c r="J26" s="31"/>
      <c r="K26" s="31">
        <v>4520851</v>
      </c>
    </row>
    <row r="27" spans="1:11" ht="21.75" customHeight="1">
      <c r="A27" s="11" t="s">
        <v>13</v>
      </c>
      <c r="C27" s="24"/>
      <c r="E27" s="38">
        <v>3661475</v>
      </c>
      <c r="F27" s="33"/>
      <c r="G27" s="38">
        <v>3020779</v>
      </c>
      <c r="H27" s="33"/>
      <c r="I27" s="38">
        <v>1699853</v>
      </c>
      <c r="J27" s="33"/>
      <c r="K27" s="38">
        <v>702401</v>
      </c>
    </row>
    <row r="28" spans="1:11" ht="21.75" customHeight="1">
      <c r="A28" s="2" t="s">
        <v>14</v>
      </c>
      <c r="B28" s="2"/>
      <c r="E28" s="37">
        <f>SUM(E18:E27)</f>
        <v>378489336</v>
      </c>
      <c r="F28" s="33"/>
      <c r="G28" s="37">
        <f>SUM(G18:G27)</f>
        <v>322931735</v>
      </c>
      <c r="H28" s="33"/>
      <c r="I28" s="37">
        <f>SUM(I18:I27)</f>
        <v>368365179</v>
      </c>
      <c r="J28" s="33"/>
      <c r="K28" s="37">
        <f>SUM(K18:K27)</f>
        <v>306684387</v>
      </c>
    </row>
    <row r="29" spans="1:11" ht="21.75" customHeight="1" thickBot="1">
      <c r="A29" s="2" t="s">
        <v>15</v>
      </c>
      <c r="B29" s="2"/>
      <c r="E29" s="39">
        <f>SUM(E16,E28)</f>
        <v>761611640</v>
      </c>
      <c r="F29" s="33"/>
      <c r="G29" s="39">
        <f>SUM(G16,G28)</f>
        <v>661621392</v>
      </c>
      <c r="H29" s="33"/>
      <c r="I29" s="39">
        <f>SUM(I16,I28)</f>
        <v>683489000</v>
      </c>
      <c r="J29" s="33"/>
      <c r="K29" s="39">
        <f>SUM(K16,K28)</f>
        <v>619510996</v>
      </c>
    </row>
    <row r="30" spans="1:11" ht="21.75" customHeight="1" thickTop="1">
      <c r="C30" s="11"/>
    </row>
    <row r="31" spans="1:11" ht="21.75" customHeight="1">
      <c r="A31" s="40" t="s">
        <v>16</v>
      </c>
      <c r="B31" s="40"/>
      <c r="C31" s="41"/>
      <c r="D31" s="41"/>
      <c r="E31" s="41"/>
      <c r="F31" s="41"/>
      <c r="G31" s="41"/>
      <c r="H31" s="41"/>
      <c r="I31" s="41"/>
      <c r="J31" s="41"/>
      <c r="K31" s="41"/>
    </row>
    <row r="32" spans="1:11" ht="21.75" customHeight="1">
      <c r="A32" s="2" t="s">
        <v>132</v>
      </c>
      <c r="B32" s="2"/>
      <c r="C32" s="42"/>
      <c r="D32" s="43"/>
    </row>
    <row r="33" spans="1:11" ht="21.75" customHeight="1">
      <c r="A33" s="2" t="s">
        <v>75</v>
      </c>
      <c r="B33" s="2"/>
      <c r="C33" s="42"/>
      <c r="D33" s="43"/>
    </row>
    <row r="34" spans="1:11" ht="21.75" customHeight="1">
      <c r="A34" s="2" t="s">
        <v>183</v>
      </c>
      <c r="B34" s="2"/>
    </row>
    <row r="35" spans="1:11" ht="21.75" customHeight="1">
      <c r="C35" s="42"/>
      <c r="D35" s="43"/>
      <c r="K35" s="26" t="s">
        <v>69</v>
      </c>
    </row>
    <row r="36" spans="1:11" s="2" customFormat="1" ht="21.75" customHeight="1">
      <c r="C36" s="27"/>
      <c r="E36" s="119" t="s">
        <v>0</v>
      </c>
      <c r="F36" s="119"/>
      <c r="G36" s="119"/>
      <c r="H36" s="1"/>
      <c r="I36" s="119" t="s">
        <v>1</v>
      </c>
      <c r="J36" s="119"/>
      <c r="K36" s="119"/>
    </row>
    <row r="37" spans="1:11" ht="21.75" customHeight="1">
      <c r="C37" s="28" t="s">
        <v>2</v>
      </c>
      <c r="E37" s="29" t="s">
        <v>184</v>
      </c>
      <c r="F37" s="30"/>
      <c r="G37" s="29" t="s">
        <v>161</v>
      </c>
      <c r="H37" s="30"/>
      <c r="I37" s="29" t="s">
        <v>184</v>
      </c>
      <c r="J37" s="30"/>
      <c r="K37" s="29" t="s">
        <v>161</v>
      </c>
    </row>
    <row r="38" spans="1:11" ht="21.75" customHeight="1">
      <c r="A38" s="2" t="s">
        <v>17</v>
      </c>
      <c r="B38" s="2"/>
      <c r="C38" s="42"/>
      <c r="D38" s="43"/>
    </row>
    <row r="39" spans="1:11" ht="21.75" customHeight="1">
      <c r="A39" s="2" t="s">
        <v>18</v>
      </c>
      <c r="B39" s="2"/>
      <c r="C39" s="42"/>
      <c r="D39" s="43"/>
      <c r="E39" s="11"/>
      <c r="F39" s="11"/>
      <c r="G39" s="11"/>
      <c r="H39" s="11"/>
      <c r="I39" s="11"/>
      <c r="J39" s="11"/>
      <c r="K39" s="11"/>
    </row>
    <row r="40" spans="1:11" ht="21.75" customHeight="1">
      <c r="A40" s="11" t="s">
        <v>19</v>
      </c>
      <c r="C40" s="24" t="s">
        <v>214</v>
      </c>
      <c r="E40" s="31">
        <v>151013993</v>
      </c>
      <c r="F40" s="26"/>
      <c r="G40" s="31">
        <v>93130238</v>
      </c>
      <c r="H40" s="26"/>
      <c r="I40" s="31">
        <v>119479624</v>
      </c>
      <c r="J40" s="26"/>
      <c r="K40" s="31">
        <v>75524884</v>
      </c>
    </row>
    <row r="41" spans="1:11" ht="21.75" customHeight="1">
      <c r="A41" s="11" t="s">
        <v>202</v>
      </c>
      <c r="C41" s="24">
        <v>18</v>
      </c>
      <c r="E41" s="44">
        <v>36319114</v>
      </c>
      <c r="F41" s="17"/>
      <c r="G41" s="44">
        <v>16480473</v>
      </c>
      <c r="H41" s="17"/>
      <c r="I41" s="44">
        <v>14004281</v>
      </c>
      <c r="J41" s="17"/>
      <c r="K41" s="44">
        <v>16480473</v>
      </c>
    </row>
    <row r="42" spans="1:11" ht="21.75" customHeight="1">
      <c r="A42" s="11" t="s">
        <v>105</v>
      </c>
      <c r="C42" s="24" t="s">
        <v>215</v>
      </c>
      <c r="E42" s="44">
        <v>1689611</v>
      </c>
      <c r="F42" s="17"/>
      <c r="G42" s="44">
        <v>4125526</v>
      </c>
      <c r="H42" s="17"/>
      <c r="I42" s="44">
        <v>166651</v>
      </c>
      <c r="J42" s="17"/>
      <c r="K42" s="44">
        <v>1666002</v>
      </c>
    </row>
    <row r="43" spans="1:11" ht="21.75" customHeight="1">
      <c r="A43" s="11" t="s">
        <v>20</v>
      </c>
      <c r="C43" s="24"/>
      <c r="E43" s="31">
        <v>246369</v>
      </c>
      <c r="F43" s="26"/>
      <c r="G43" s="31">
        <v>405089</v>
      </c>
      <c r="H43" s="26"/>
      <c r="I43" s="32">
        <v>0</v>
      </c>
      <c r="J43" s="32"/>
      <c r="K43" s="32">
        <v>0</v>
      </c>
    </row>
    <row r="44" spans="1:11" ht="21.75" customHeight="1">
      <c r="A44" s="11" t="s">
        <v>188</v>
      </c>
      <c r="C44" s="24">
        <v>19</v>
      </c>
      <c r="E44" s="31">
        <v>3228136</v>
      </c>
      <c r="F44" s="26"/>
      <c r="G44" s="32">
        <v>0</v>
      </c>
      <c r="H44" s="26"/>
      <c r="I44" s="32">
        <v>3207214</v>
      </c>
      <c r="J44" s="32"/>
      <c r="K44" s="32">
        <v>0</v>
      </c>
    </row>
    <row r="45" spans="1:11" ht="21.75" customHeight="1">
      <c r="A45" s="11" t="s">
        <v>21</v>
      </c>
      <c r="C45" s="24"/>
      <c r="E45" s="45">
        <v>18593738</v>
      </c>
      <c r="F45" s="26"/>
      <c r="G45" s="45">
        <v>15447068</v>
      </c>
      <c r="H45" s="26"/>
      <c r="I45" s="45">
        <v>13903865</v>
      </c>
      <c r="J45" s="26"/>
      <c r="K45" s="45">
        <v>11785891</v>
      </c>
    </row>
    <row r="46" spans="1:11" ht="21.75" customHeight="1">
      <c r="A46" s="2" t="s">
        <v>22</v>
      </c>
      <c r="B46" s="2"/>
      <c r="C46" s="24"/>
      <c r="E46" s="37">
        <f>SUM(E40:E45)</f>
        <v>211090961</v>
      </c>
      <c r="F46" s="33"/>
      <c r="G46" s="37">
        <f>SUM(G40:G45)</f>
        <v>129588394</v>
      </c>
      <c r="H46" s="33"/>
      <c r="I46" s="37">
        <f>SUM(I40:I45)</f>
        <v>150761635</v>
      </c>
      <c r="J46" s="33"/>
      <c r="K46" s="37">
        <f>SUM(K40:K45)</f>
        <v>105457250</v>
      </c>
    </row>
    <row r="47" spans="1:11" ht="21.75" customHeight="1">
      <c r="A47" s="2" t="s">
        <v>23</v>
      </c>
      <c r="B47" s="2"/>
      <c r="C47" s="24"/>
      <c r="E47" s="33"/>
      <c r="F47" s="33"/>
      <c r="G47" s="33"/>
      <c r="H47" s="33"/>
      <c r="I47" s="33"/>
      <c r="J47" s="33"/>
      <c r="K47" s="33"/>
    </row>
    <row r="48" spans="1:11" ht="21.75" customHeight="1">
      <c r="A48" s="11" t="s">
        <v>203</v>
      </c>
      <c r="C48" s="24">
        <v>18</v>
      </c>
      <c r="E48" s="26">
        <v>21270778</v>
      </c>
      <c r="F48" s="26"/>
      <c r="G48" s="26">
        <v>30232465</v>
      </c>
      <c r="H48" s="26"/>
      <c r="I48" s="26">
        <v>21270778</v>
      </c>
      <c r="J48" s="26"/>
      <c r="K48" s="26">
        <v>30232465</v>
      </c>
    </row>
    <row r="49" spans="1:11" ht="21.75" customHeight="1">
      <c r="A49" s="11" t="s">
        <v>109</v>
      </c>
      <c r="C49" s="24" t="s">
        <v>215</v>
      </c>
      <c r="E49" s="1">
        <v>1434707</v>
      </c>
      <c r="G49" s="1">
        <v>1702285</v>
      </c>
      <c r="I49" s="1">
        <v>192649</v>
      </c>
      <c r="K49" s="1">
        <v>335050</v>
      </c>
    </row>
    <row r="50" spans="1:11" ht="21.75" customHeight="1">
      <c r="A50" s="11" t="s">
        <v>82</v>
      </c>
      <c r="C50" s="24">
        <v>21</v>
      </c>
      <c r="E50" s="1">
        <v>8632851</v>
      </c>
      <c r="G50" s="1">
        <v>3522678</v>
      </c>
      <c r="I50" s="1">
        <v>5416447</v>
      </c>
      <c r="K50" s="1">
        <v>2008793</v>
      </c>
    </row>
    <row r="51" spans="1:11" ht="21.75" customHeight="1">
      <c r="A51" s="11" t="s">
        <v>189</v>
      </c>
      <c r="C51" s="24">
        <v>19</v>
      </c>
      <c r="E51" s="1">
        <v>12881806</v>
      </c>
      <c r="G51" s="32">
        <v>0</v>
      </c>
      <c r="H51" s="32"/>
      <c r="I51" s="32">
        <v>12881806</v>
      </c>
      <c r="J51" s="32"/>
      <c r="K51" s="32">
        <v>0</v>
      </c>
    </row>
    <row r="52" spans="1:11" ht="21.6" customHeight="1">
      <c r="A52" s="11" t="s">
        <v>24</v>
      </c>
      <c r="C52" s="24"/>
      <c r="E52" s="36">
        <v>469387</v>
      </c>
      <c r="F52" s="26"/>
      <c r="G52" s="36">
        <v>2889201</v>
      </c>
      <c r="H52" s="26"/>
      <c r="I52" s="36">
        <v>26489</v>
      </c>
      <c r="J52" s="26"/>
      <c r="K52" s="36">
        <v>1697930</v>
      </c>
    </row>
    <row r="53" spans="1:11" ht="21.75" customHeight="1">
      <c r="A53" s="2" t="s">
        <v>25</v>
      </c>
      <c r="B53" s="2"/>
      <c r="E53" s="37">
        <f>SUM(E48:E52)</f>
        <v>44689529</v>
      </c>
      <c r="F53" s="33"/>
      <c r="G53" s="37">
        <f>SUM(G48:G52)</f>
        <v>38346629</v>
      </c>
      <c r="H53" s="33"/>
      <c r="I53" s="37">
        <f>SUM(I48:I52)</f>
        <v>39788169</v>
      </c>
      <c r="J53" s="33"/>
      <c r="K53" s="37">
        <f>SUM(K48:K52)</f>
        <v>34274238</v>
      </c>
    </row>
    <row r="54" spans="1:11" ht="21.75" customHeight="1">
      <c r="A54" s="2" t="s">
        <v>26</v>
      </c>
      <c r="B54" s="2"/>
      <c r="E54" s="37">
        <f>E53+E46</f>
        <v>255780490</v>
      </c>
      <c r="F54" s="33"/>
      <c r="G54" s="37">
        <f>G53+G46</f>
        <v>167935023</v>
      </c>
      <c r="H54" s="33"/>
      <c r="I54" s="37">
        <f>I53+I46</f>
        <v>190549804</v>
      </c>
      <c r="J54" s="33"/>
      <c r="K54" s="37">
        <f>K53+K46</f>
        <v>139731488</v>
      </c>
    </row>
    <row r="55" spans="1:11" ht="21.75" customHeight="1">
      <c r="A55" s="2" t="s">
        <v>27</v>
      </c>
      <c r="B55" s="2"/>
      <c r="E55" s="11"/>
      <c r="F55" s="11"/>
      <c r="G55" s="11"/>
      <c r="H55" s="11"/>
      <c r="I55" s="11"/>
      <c r="J55" s="11"/>
      <c r="K55" s="11"/>
    </row>
    <row r="56" spans="1:11" ht="21.75" customHeight="1">
      <c r="A56" s="11" t="s">
        <v>28</v>
      </c>
      <c r="C56" s="24"/>
      <c r="E56" s="11"/>
      <c r="F56" s="11"/>
      <c r="G56" s="11"/>
    </row>
    <row r="57" spans="1:11" ht="21.75" customHeight="1">
      <c r="A57" s="11" t="s">
        <v>29</v>
      </c>
      <c r="C57" s="24"/>
      <c r="D57" s="43"/>
      <c r="E57" s="17"/>
      <c r="F57" s="17"/>
      <c r="G57" s="17"/>
      <c r="H57" s="17"/>
      <c r="I57" s="17"/>
      <c r="J57" s="17"/>
      <c r="K57" s="17"/>
    </row>
    <row r="58" spans="1:11" ht="21.75" customHeight="1" thickBot="1">
      <c r="A58" s="11" t="s">
        <v>133</v>
      </c>
      <c r="C58" s="24"/>
      <c r="D58" s="43"/>
      <c r="E58" s="39">
        <v>150000000</v>
      </c>
      <c r="F58" s="33"/>
      <c r="G58" s="39">
        <v>150000000</v>
      </c>
      <c r="H58" s="33"/>
      <c r="I58" s="39">
        <v>150000000</v>
      </c>
      <c r="J58" s="33"/>
      <c r="K58" s="39">
        <v>150000000</v>
      </c>
    </row>
    <row r="59" spans="1:11" ht="21.75" customHeight="1" thickTop="1">
      <c r="A59" s="11" t="s">
        <v>112</v>
      </c>
    </row>
    <row r="60" spans="1:11" ht="21.75" customHeight="1">
      <c r="A60" s="11" t="s">
        <v>133</v>
      </c>
      <c r="E60" s="17">
        <v>150000000</v>
      </c>
      <c r="G60" s="17">
        <v>150000000</v>
      </c>
      <c r="I60" s="17">
        <v>150000000</v>
      </c>
      <c r="K60" s="17">
        <v>150000000</v>
      </c>
    </row>
    <row r="61" spans="1:11" ht="21.75" customHeight="1">
      <c r="A61" s="11" t="s">
        <v>30</v>
      </c>
      <c r="C61" s="24"/>
      <c r="E61" s="26">
        <v>318876335</v>
      </c>
      <c r="F61" s="26"/>
      <c r="G61" s="26">
        <v>318876335</v>
      </c>
      <c r="H61" s="26"/>
      <c r="I61" s="26">
        <v>318876335</v>
      </c>
      <c r="J61" s="26"/>
      <c r="K61" s="26">
        <v>318876335</v>
      </c>
    </row>
    <row r="62" spans="1:11" ht="21.75" customHeight="1">
      <c r="A62" s="11" t="s">
        <v>117</v>
      </c>
      <c r="C62" s="84"/>
      <c r="E62" s="26">
        <v>-3232957</v>
      </c>
      <c r="F62" s="26"/>
      <c r="G62" s="26">
        <v>-3758662</v>
      </c>
      <c r="H62" s="26"/>
      <c r="I62" s="32">
        <v>0</v>
      </c>
      <c r="J62" s="32"/>
      <c r="K62" s="32">
        <v>0</v>
      </c>
    </row>
    <row r="63" spans="1:11" ht="21.75" customHeight="1">
      <c r="A63" s="11" t="s">
        <v>156</v>
      </c>
      <c r="C63" s="84"/>
      <c r="E63" s="26"/>
      <c r="F63" s="26"/>
      <c r="G63" s="26"/>
      <c r="H63" s="26"/>
      <c r="I63" s="26"/>
      <c r="J63" s="26"/>
      <c r="K63" s="26"/>
    </row>
    <row r="64" spans="1:11" ht="21.75" customHeight="1">
      <c r="A64" s="11" t="s">
        <v>134</v>
      </c>
      <c r="C64" s="24">
        <v>22</v>
      </c>
      <c r="E64" s="26">
        <v>2070000</v>
      </c>
      <c r="F64" s="26"/>
      <c r="G64" s="26">
        <v>1070000</v>
      </c>
      <c r="H64" s="26"/>
      <c r="I64" s="26">
        <v>2070000</v>
      </c>
      <c r="J64" s="26"/>
      <c r="K64" s="26">
        <v>1070000</v>
      </c>
    </row>
    <row r="65" spans="1:11" ht="21.75" customHeight="1">
      <c r="A65" s="11" t="s">
        <v>171</v>
      </c>
      <c r="C65" s="24"/>
      <c r="E65" s="46">
        <v>35019220</v>
      </c>
      <c r="G65" s="46">
        <v>23695787</v>
      </c>
      <c r="I65" s="46">
        <v>21992861</v>
      </c>
      <c r="K65" s="46">
        <v>9833173</v>
      </c>
    </row>
    <row r="66" spans="1:11" ht="21.75" customHeight="1">
      <c r="A66" s="11" t="s">
        <v>135</v>
      </c>
      <c r="C66" s="24"/>
      <c r="E66" s="1">
        <f>SUM(E60:E65)</f>
        <v>502732598</v>
      </c>
      <c r="G66" s="1">
        <f>SUM(G60:G65)</f>
        <v>489883460</v>
      </c>
      <c r="I66" s="1">
        <f>SUM(I60:I65)</f>
        <v>492939196</v>
      </c>
      <c r="K66" s="1">
        <f>SUM(K60:K65)</f>
        <v>479779508</v>
      </c>
    </row>
    <row r="67" spans="1:11" ht="21.75" customHeight="1">
      <c r="A67" s="11" t="s">
        <v>180</v>
      </c>
      <c r="C67" s="24"/>
      <c r="E67" s="46">
        <v>3098552</v>
      </c>
      <c r="G67" s="46">
        <v>3802909</v>
      </c>
      <c r="I67" s="87">
        <v>0</v>
      </c>
      <c r="J67" s="32"/>
      <c r="K67" s="87">
        <v>0</v>
      </c>
    </row>
    <row r="68" spans="1:11" ht="21.75" customHeight="1">
      <c r="A68" s="2" t="s">
        <v>31</v>
      </c>
      <c r="B68" s="2"/>
      <c r="E68" s="37">
        <f>SUM(E66:E67)</f>
        <v>505831150</v>
      </c>
      <c r="F68" s="33"/>
      <c r="G68" s="37">
        <f>SUM(G66:G67)</f>
        <v>493686369</v>
      </c>
      <c r="H68" s="33"/>
      <c r="I68" s="37">
        <f>SUM(I66:I67)</f>
        <v>492939196</v>
      </c>
      <c r="J68" s="33"/>
      <c r="K68" s="37">
        <f>SUM(K66:K67)</f>
        <v>479779508</v>
      </c>
    </row>
    <row r="69" spans="1:11" ht="21.75" customHeight="1" thickBot="1">
      <c r="A69" s="2" t="s">
        <v>32</v>
      </c>
      <c r="B69" s="2"/>
      <c r="E69" s="39">
        <f>SUM(E54,E68)</f>
        <v>761611640</v>
      </c>
      <c r="F69" s="33"/>
      <c r="G69" s="39">
        <f>SUM(G54,G68)</f>
        <v>661621392</v>
      </c>
      <c r="H69" s="33"/>
      <c r="I69" s="39">
        <f>SUM(I54,I68)</f>
        <v>683489000</v>
      </c>
      <c r="J69" s="33"/>
      <c r="K69" s="39">
        <f>SUM(K54,K68)</f>
        <v>619510996</v>
      </c>
    </row>
    <row r="70" spans="1:11" ht="21.75" customHeight="1" thickTop="1">
      <c r="A70" s="2"/>
      <c r="B70" s="2"/>
      <c r="C70" s="42"/>
      <c r="D70" s="43"/>
      <c r="E70" s="17">
        <f>SUM(E69-E29)</f>
        <v>0</v>
      </c>
      <c r="F70" s="17"/>
      <c r="G70" s="17">
        <f>SUM(G69-G29)</f>
        <v>0</v>
      </c>
      <c r="H70" s="17"/>
      <c r="I70" s="17">
        <f>SUM(I69-I29)</f>
        <v>0</v>
      </c>
      <c r="J70" s="17"/>
      <c r="K70" s="17">
        <f>SUM(K69-K29)</f>
        <v>0</v>
      </c>
    </row>
    <row r="71" spans="1:11" ht="21.75" customHeight="1">
      <c r="A71" s="118" t="str">
        <f>+A31</f>
        <v>The accompanying notes are an integral part of the financial statements.</v>
      </c>
      <c r="B71" s="118"/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s="1" customFormat="1" ht="21.75" customHeight="1">
      <c r="A72" s="47"/>
      <c r="B72" s="16"/>
      <c r="C72" s="48"/>
      <c r="E72" s="26"/>
      <c r="F72" s="26"/>
      <c r="G72" s="26"/>
      <c r="H72" s="26"/>
      <c r="I72" s="26"/>
      <c r="J72" s="26"/>
      <c r="K72" s="26"/>
    </row>
    <row r="73" spans="1:11" s="1" customFormat="1" ht="21.75" customHeight="1">
      <c r="A73" s="49"/>
      <c r="C73" s="48"/>
    </row>
    <row r="74" spans="1:11" s="1" customFormat="1" ht="21.75" customHeight="1">
      <c r="A74" s="47"/>
      <c r="B74" s="16"/>
      <c r="C74" s="48"/>
    </row>
    <row r="75" spans="1:11" s="1" customFormat="1" ht="21.75" customHeight="1">
      <c r="A75" s="47"/>
      <c r="B75" s="40" t="s">
        <v>33</v>
      </c>
    </row>
    <row r="76" spans="1:11" s="1" customFormat="1" ht="21.75" customHeight="1">
      <c r="A76" s="49"/>
      <c r="C76" s="25"/>
    </row>
    <row r="77" spans="1:11" ht="21.75" customHeight="1">
      <c r="C77" s="42"/>
      <c r="D77" s="43"/>
    </row>
    <row r="78" spans="1:11" ht="21.75" customHeight="1">
      <c r="C78" s="42"/>
      <c r="D78" s="43"/>
    </row>
    <row r="79" spans="1:11" ht="21.75" customHeight="1">
      <c r="C79" s="42"/>
      <c r="D79" s="43"/>
    </row>
    <row r="80" spans="1:11" ht="21.75" customHeight="1">
      <c r="C80" s="42"/>
      <c r="D80" s="43"/>
    </row>
    <row r="81" spans="3:4" ht="21.75" customHeight="1">
      <c r="C81" s="42"/>
      <c r="D81" s="43"/>
    </row>
    <row r="82" spans="3:4" ht="21.75" customHeight="1">
      <c r="C82" s="42"/>
      <c r="D82" s="43"/>
    </row>
    <row r="83" spans="3:4" ht="21.75" customHeight="1">
      <c r="C83" s="42"/>
      <c r="D83" s="43"/>
    </row>
    <row r="84" spans="3:4" ht="21.75" customHeight="1">
      <c r="C84" s="42"/>
      <c r="D84" s="43"/>
    </row>
    <row r="85" spans="3:4" ht="21.75" customHeight="1">
      <c r="C85" s="42"/>
      <c r="D85" s="43"/>
    </row>
    <row r="86" spans="3:4" ht="21.75" customHeight="1">
      <c r="C86" s="42"/>
      <c r="D86" s="43"/>
    </row>
    <row r="87" spans="3:4" ht="21.75" customHeight="1">
      <c r="C87" s="42"/>
      <c r="D87" s="43"/>
    </row>
    <row r="88" spans="3:4" ht="21.75" customHeight="1">
      <c r="C88" s="42"/>
      <c r="D88" s="43"/>
    </row>
    <row r="89" spans="3:4" ht="21.75" customHeight="1">
      <c r="C89" s="42"/>
      <c r="D89" s="43"/>
    </row>
    <row r="90" spans="3:4" ht="21.75" customHeight="1">
      <c r="C90" s="42"/>
      <c r="D90" s="43"/>
    </row>
    <row r="91" spans="3:4" ht="21.75" customHeight="1">
      <c r="C91" s="42"/>
      <c r="D91" s="43"/>
    </row>
    <row r="92" spans="3:4" ht="21.75" customHeight="1">
      <c r="C92" s="42"/>
      <c r="D92" s="43"/>
    </row>
    <row r="93" spans="3:4" ht="21.75" customHeight="1">
      <c r="C93" s="42"/>
      <c r="D93" s="43"/>
    </row>
    <row r="94" spans="3:4" ht="21.75" customHeight="1">
      <c r="C94" s="42"/>
      <c r="D94" s="43"/>
    </row>
    <row r="95" spans="3:4" ht="21.75" customHeight="1">
      <c r="C95" s="42"/>
      <c r="D95" s="43"/>
    </row>
    <row r="96" spans="3:4" ht="21.75" customHeight="1">
      <c r="C96" s="42"/>
      <c r="D96" s="43"/>
    </row>
    <row r="97" spans="3:4" ht="21.75" customHeight="1">
      <c r="C97" s="42"/>
      <c r="D97" s="43"/>
    </row>
    <row r="98" spans="3:4" ht="21.75" customHeight="1">
      <c r="C98" s="42"/>
      <c r="D98" s="43"/>
    </row>
    <row r="99" spans="3:4" ht="21.75" customHeight="1">
      <c r="C99" s="42"/>
      <c r="D99" s="43"/>
    </row>
    <row r="100" spans="3:4" ht="21.75" customHeight="1">
      <c r="C100" s="42"/>
      <c r="D100" s="43"/>
    </row>
    <row r="101" spans="3:4" ht="21.75" customHeight="1">
      <c r="C101" s="42"/>
      <c r="D101" s="43"/>
    </row>
    <row r="102" spans="3:4" ht="21.75" customHeight="1">
      <c r="C102" s="42"/>
      <c r="D102" s="43"/>
    </row>
    <row r="103" spans="3:4" ht="21.75" customHeight="1">
      <c r="C103" s="42"/>
      <c r="D103" s="43"/>
    </row>
    <row r="104" spans="3:4" ht="21.75" customHeight="1">
      <c r="C104" s="42"/>
      <c r="D104" s="43"/>
    </row>
    <row r="105" spans="3:4" ht="21.75" customHeight="1">
      <c r="C105" s="42"/>
      <c r="D105" s="43"/>
    </row>
    <row r="106" spans="3:4" ht="21.75" customHeight="1">
      <c r="C106" s="42"/>
      <c r="D106" s="43"/>
    </row>
    <row r="107" spans="3:4" ht="21.75" customHeight="1">
      <c r="C107" s="42"/>
      <c r="D107" s="43"/>
    </row>
    <row r="108" spans="3:4" ht="21.75" customHeight="1">
      <c r="C108" s="42"/>
      <c r="D108" s="43"/>
    </row>
    <row r="109" spans="3:4" ht="21.75" customHeight="1">
      <c r="C109" s="42"/>
      <c r="D109" s="43"/>
    </row>
    <row r="110" spans="3:4" ht="21.75" customHeight="1">
      <c r="C110" s="42"/>
      <c r="D110" s="43"/>
    </row>
    <row r="111" spans="3:4" ht="21.75" customHeight="1">
      <c r="C111" s="42"/>
      <c r="D111" s="43"/>
    </row>
    <row r="112" spans="3:4" ht="21.75" customHeight="1">
      <c r="C112" s="42"/>
      <c r="D112" s="43"/>
    </row>
    <row r="113" spans="3:4" ht="21.75" customHeight="1">
      <c r="C113" s="42"/>
      <c r="D113" s="43"/>
    </row>
    <row r="114" spans="3:4" ht="21.75" customHeight="1">
      <c r="C114" s="42"/>
      <c r="D114" s="43"/>
    </row>
    <row r="115" spans="3:4" ht="21.75" customHeight="1">
      <c r="C115" s="42"/>
      <c r="D115" s="43"/>
    </row>
    <row r="116" spans="3:4" ht="21.75" customHeight="1">
      <c r="C116" s="42"/>
      <c r="D116" s="43"/>
    </row>
    <row r="117" spans="3:4" ht="21.75" customHeight="1">
      <c r="C117" s="42"/>
      <c r="D117" s="43"/>
    </row>
    <row r="118" spans="3:4" ht="21.75" customHeight="1">
      <c r="C118" s="42"/>
      <c r="D118" s="43"/>
    </row>
    <row r="119" spans="3:4" ht="21.75" customHeight="1">
      <c r="C119" s="42"/>
      <c r="D119" s="43"/>
    </row>
    <row r="120" spans="3:4" ht="21.75" customHeight="1">
      <c r="C120" s="42"/>
      <c r="D120" s="43"/>
    </row>
    <row r="121" spans="3:4" ht="21.75" customHeight="1">
      <c r="C121" s="42"/>
      <c r="D121" s="43"/>
    </row>
    <row r="122" spans="3:4" ht="21.75" customHeight="1">
      <c r="C122" s="42"/>
      <c r="D122" s="43"/>
    </row>
    <row r="123" spans="3:4" ht="21.75" customHeight="1">
      <c r="C123" s="42"/>
      <c r="D123" s="43"/>
    </row>
    <row r="124" spans="3:4" ht="21.75" customHeight="1">
      <c r="C124" s="42"/>
      <c r="D124" s="43"/>
    </row>
    <row r="125" spans="3:4" ht="21.75" customHeight="1">
      <c r="C125" s="42"/>
      <c r="D125" s="43"/>
    </row>
    <row r="126" spans="3:4" ht="21.75" customHeight="1">
      <c r="C126" s="42"/>
      <c r="D126" s="43"/>
    </row>
    <row r="127" spans="3:4" ht="21.75" customHeight="1">
      <c r="C127" s="42"/>
      <c r="D127" s="43"/>
    </row>
    <row r="128" spans="3:4" ht="21.75" customHeight="1">
      <c r="C128" s="42"/>
      <c r="D128" s="43"/>
    </row>
    <row r="129" spans="3:4" ht="21.75" customHeight="1">
      <c r="C129" s="42"/>
      <c r="D129" s="43"/>
    </row>
    <row r="130" spans="3:4" ht="21.75" customHeight="1">
      <c r="C130" s="42"/>
      <c r="D130" s="43"/>
    </row>
    <row r="131" spans="3:4" ht="21.75" customHeight="1">
      <c r="C131" s="42"/>
      <c r="D131" s="43"/>
    </row>
    <row r="132" spans="3:4" ht="21.75" customHeight="1">
      <c r="C132" s="42"/>
      <c r="D132" s="43"/>
    </row>
    <row r="133" spans="3:4" ht="21.75" customHeight="1">
      <c r="C133" s="42"/>
      <c r="D133" s="43"/>
    </row>
    <row r="134" spans="3:4" ht="21.75" customHeight="1">
      <c r="C134" s="42"/>
      <c r="D134" s="43"/>
    </row>
    <row r="135" spans="3:4" ht="21.75" customHeight="1">
      <c r="C135" s="42"/>
      <c r="D135" s="43"/>
    </row>
    <row r="136" spans="3:4" ht="21.75" customHeight="1">
      <c r="C136" s="42"/>
      <c r="D136" s="43"/>
    </row>
    <row r="137" spans="3:4" ht="21.75" customHeight="1">
      <c r="C137" s="42"/>
      <c r="D137" s="43"/>
    </row>
    <row r="138" spans="3:4" ht="21.75" customHeight="1">
      <c r="C138" s="42"/>
      <c r="D138" s="43"/>
    </row>
    <row r="139" spans="3:4" ht="21.75" customHeight="1">
      <c r="C139" s="42"/>
      <c r="D139" s="43"/>
    </row>
    <row r="140" spans="3:4" ht="21.75" customHeight="1">
      <c r="C140" s="42"/>
      <c r="D140" s="43"/>
    </row>
    <row r="141" spans="3:4" ht="21.75" customHeight="1">
      <c r="C141" s="42"/>
      <c r="D141" s="43"/>
    </row>
    <row r="142" spans="3:4" ht="21.75" customHeight="1">
      <c r="C142" s="42"/>
      <c r="D142" s="43"/>
    </row>
    <row r="143" spans="3:4" ht="21.75" customHeight="1">
      <c r="C143" s="42"/>
      <c r="D143" s="43"/>
    </row>
    <row r="144" spans="3:4" ht="21.75" customHeight="1">
      <c r="C144" s="42"/>
      <c r="D144" s="43"/>
    </row>
    <row r="145" spans="3:4" ht="21.75" customHeight="1">
      <c r="C145" s="42"/>
      <c r="D145" s="43"/>
    </row>
    <row r="146" spans="3:4" ht="21.75" customHeight="1">
      <c r="C146" s="42"/>
      <c r="D146" s="43"/>
    </row>
    <row r="147" spans="3:4" ht="21.75" customHeight="1">
      <c r="C147" s="42"/>
      <c r="D147" s="43"/>
    </row>
    <row r="148" spans="3:4" ht="21.75" customHeight="1">
      <c r="C148" s="42"/>
      <c r="D148" s="43"/>
    </row>
    <row r="149" spans="3:4" ht="21.75" customHeight="1">
      <c r="C149" s="42"/>
      <c r="D149" s="43"/>
    </row>
    <row r="150" spans="3:4" ht="21.75" customHeight="1">
      <c r="C150" s="42"/>
      <c r="D150" s="43"/>
    </row>
    <row r="151" spans="3:4" ht="21.75" customHeight="1">
      <c r="C151" s="42"/>
      <c r="D151" s="43"/>
    </row>
    <row r="152" spans="3:4" ht="21.75" customHeight="1">
      <c r="C152" s="42"/>
      <c r="D152" s="43"/>
    </row>
    <row r="153" spans="3:4" ht="21.75" customHeight="1">
      <c r="C153" s="42"/>
      <c r="D153" s="43"/>
    </row>
    <row r="154" spans="3:4" ht="21.75" customHeight="1">
      <c r="C154" s="42"/>
      <c r="D154" s="43"/>
    </row>
    <row r="155" spans="3:4" ht="21.75" customHeight="1">
      <c r="C155" s="42"/>
      <c r="D155" s="43"/>
    </row>
    <row r="156" spans="3:4" ht="21.75" customHeight="1">
      <c r="C156" s="42"/>
      <c r="D156" s="43"/>
    </row>
    <row r="157" spans="3:4" ht="21.75" customHeight="1">
      <c r="C157" s="42"/>
      <c r="D157" s="43"/>
    </row>
    <row r="158" spans="3:4" ht="21.75" customHeight="1">
      <c r="C158" s="42"/>
      <c r="D158" s="43"/>
    </row>
    <row r="159" spans="3:4" ht="21.75" customHeight="1">
      <c r="C159" s="42"/>
      <c r="D159" s="43"/>
    </row>
    <row r="160" spans="3:4" ht="21.75" customHeight="1">
      <c r="C160" s="42"/>
      <c r="D160" s="43"/>
    </row>
    <row r="161" spans="3:4" ht="21.75" customHeight="1">
      <c r="C161" s="42"/>
      <c r="D161" s="43"/>
    </row>
    <row r="162" spans="3:4" ht="21.75" customHeight="1">
      <c r="C162" s="42"/>
      <c r="D162" s="43"/>
    </row>
    <row r="163" spans="3:4" ht="21.75" customHeight="1">
      <c r="C163" s="42"/>
      <c r="D163" s="43"/>
    </row>
    <row r="164" spans="3:4" ht="21.75" customHeight="1">
      <c r="C164" s="42"/>
      <c r="D164" s="43"/>
    </row>
    <row r="165" spans="3:4" ht="21.75" customHeight="1">
      <c r="C165" s="42"/>
      <c r="D165" s="43"/>
    </row>
    <row r="166" spans="3:4" ht="21.75" customHeight="1">
      <c r="C166" s="42"/>
      <c r="D166" s="43"/>
    </row>
    <row r="167" spans="3:4" ht="21.75" customHeight="1">
      <c r="C167" s="42"/>
      <c r="D167" s="43"/>
    </row>
    <row r="168" spans="3:4" ht="21.75" customHeight="1">
      <c r="C168" s="42"/>
      <c r="D168" s="43"/>
    </row>
    <row r="169" spans="3:4" ht="21.75" customHeight="1">
      <c r="C169" s="42"/>
      <c r="D169" s="43"/>
    </row>
    <row r="170" spans="3:4" ht="21.75" customHeight="1">
      <c r="C170" s="42"/>
      <c r="D170" s="43"/>
    </row>
    <row r="171" spans="3:4" ht="21.75" customHeight="1">
      <c r="C171" s="42"/>
      <c r="D171" s="43"/>
    </row>
    <row r="172" spans="3:4" ht="21.75" customHeight="1">
      <c r="C172" s="42"/>
      <c r="D172" s="43"/>
    </row>
    <row r="173" spans="3:4" ht="21.75" customHeight="1">
      <c r="C173" s="42"/>
      <c r="D173" s="43"/>
    </row>
    <row r="174" spans="3:4" ht="21.75" customHeight="1">
      <c r="C174" s="42"/>
      <c r="D174" s="43"/>
    </row>
    <row r="175" spans="3:4" ht="21.75" customHeight="1">
      <c r="C175" s="42"/>
      <c r="D175" s="43"/>
    </row>
    <row r="176" spans="3:4" ht="21.75" customHeight="1">
      <c r="C176" s="42"/>
      <c r="D176" s="43"/>
    </row>
    <row r="177" spans="3:4" ht="21.75" customHeight="1">
      <c r="C177" s="42"/>
      <c r="D177" s="43"/>
    </row>
    <row r="178" spans="3:4" ht="21.75" customHeight="1">
      <c r="C178" s="42"/>
      <c r="D178" s="43"/>
    </row>
    <row r="179" spans="3:4" ht="21.75" customHeight="1">
      <c r="C179" s="42"/>
      <c r="D179" s="43"/>
    </row>
    <row r="180" spans="3:4" ht="21.75" customHeight="1">
      <c r="C180" s="42"/>
      <c r="D180" s="43"/>
    </row>
    <row r="181" spans="3:4" ht="21.75" customHeight="1">
      <c r="C181" s="42"/>
      <c r="D181" s="43"/>
    </row>
    <row r="182" spans="3:4" ht="21.75" customHeight="1">
      <c r="C182" s="42"/>
      <c r="D182" s="43"/>
    </row>
    <row r="183" spans="3:4" ht="21.75" customHeight="1">
      <c r="C183" s="42"/>
      <c r="D183" s="43"/>
    </row>
    <row r="184" spans="3:4" ht="21.75" customHeight="1">
      <c r="C184" s="42"/>
      <c r="D184" s="43"/>
    </row>
    <row r="185" spans="3:4" ht="21.75" customHeight="1">
      <c r="C185" s="42"/>
      <c r="D185" s="43"/>
    </row>
    <row r="186" spans="3:4" ht="21.75" customHeight="1">
      <c r="C186" s="42"/>
      <c r="D186" s="43"/>
    </row>
    <row r="187" spans="3:4" ht="21.75" customHeight="1">
      <c r="C187" s="42"/>
      <c r="D187" s="43"/>
    </row>
    <row r="188" spans="3:4" ht="21.75" customHeight="1">
      <c r="C188" s="42"/>
      <c r="D188" s="43"/>
    </row>
    <row r="189" spans="3:4" ht="21.75" customHeight="1">
      <c r="C189" s="42"/>
      <c r="D189" s="43"/>
    </row>
    <row r="190" spans="3:4" ht="21.75" customHeight="1">
      <c r="C190" s="42"/>
      <c r="D190" s="43"/>
    </row>
    <row r="191" spans="3:4" ht="21.75" customHeight="1">
      <c r="C191" s="42"/>
      <c r="D191" s="43"/>
    </row>
    <row r="192" spans="3:4" ht="21.75" customHeight="1">
      <c r="C192" s="42"/>
      <c r="D192" s="43"/>
    </row>
    <row r="193" spans="3:4" ht="21.75" customHeight="1">
      <c r="C193" s="42"/>
      <c r="D193" s="43"/>
    </row>
    <row r="194" spans="3:4" ht="21.75" customHeight="1">
      <c r="C194" s="42"/>
      <c r="D194" s="43"/>
    </row>
    <row r="195" spans="3:4" ht="21.75" customHeight="1">
      <c r="C195" s="42"/>
      <c r="D195" s="43"/>
    </row>
    <row r="196" spans="3:4" ht="21.75" customHeight="1">
      <c r="C196" s="42"/>
      <c r="D196" s="43"/>
    </row>
    <row r="197" spans="3:4" ht="21.75" customHeight="1">
      <c r="C197" s="42"/>
      <c r="D197" s="43"/>
    </row>
    <row r="198" spans="3:4" ht="21.75" customHeight="1">
      <c r="C198" s="42"/>
      <c r="D198" s="43"/>
    </row>
    <row r="199" spans="3:4" ht="21.75" customHeight="1">
      <c r="C199" s="42"/>
      <c r="D199" s="43"/>
    </row>
    <row r="200" spans="3:4" ht="21.75" customHeight="1">
      <c r="C200" s="42"/>
      <c r="D200" s="43"/>
    </row>
    <row r="201" spans="3:4" ht="21.75" customHeight="1">
      <c r="C201" s="42"/>
      <c r="D201" s="43"/>
    </row>
    <row r="202" spans="3:4" ht="21.75" customHeight="1">
      <c r="C202" s="42"/>
      <c r="D202" s="43"/>
    </row>
    <row r="203" spans="3:4" ht="21.75" customHeight="1">
      <c r="C203" s="42"/>
      <c r="D203" s="43"/>
    </row>
    <row r="204" spans="3:4" ht="21.75" customHeight="1">
      <c r="C204" s="42"/>
      <c r="D204" s="43"/>
    </row>
    <row r="205" spans="3:4" ht="21.75" customHeight="1">
      <c r="C205" s="42"/>
      <c r="D205" s="43"/>
    </row>
    <row r="206" spans="3:4" ht="21.75" customHeight="1">
      <c r="C206" s="42"/>
      <c r="D206" s="43"/>
    </row>
    <row r="207" spans="3:4" ht="21.75" customHeight="1">
      <c r="C207" s="42"/>
      <c r="D207" s="43"/>
    </row>
    <row r="208" spans="3:4" ht="21.75" customHeight="1">
      <c r="C208" s="42"/>
      <c r="D208" s="43"/>
    </row>
    <row r="209" spans="3:4" ht="21.75" customHeight="1">
      <c r="C209" s="42"/>
      <c r="D209" s="43"/>
    </row>
    <row r="210" spans="3:4" ht="21.75" customHeight="1">
      <c r="C210" s="42"/>
      <c r="D210" s="43"/>
    </row>
    <row r="211" spans="3:4" ht="21.75" customHeight="1">
      <c r="C211" s="42"/>
      <c r="D211" s="43"/>
    </row>
    <row r="212" spans="3:4" ht="21.75" customHeight="1">
      <c r="C212" s="42"/>
      <c r="D212" s="43"/>
    </row>
    <row r="213" spans="3:4" ht="21.75" customHeight="1">
      <c r="C213" s="42"/>
      <c r="D213" s="43"/>
    </row>
    <row r="214" spans="3:4" ht="21.75" customHeight="1">
      <c r="C214" s="42"/>
      <c r="D214" s="43"/>
    </row>
    <row r="215" spans="3:4" ht="21.75" customHeight="1">
      <c r="C215" s="42"/>
      <c r="D215" s="43"/>
    </row>
    <row r="216" spans="3:4" ht="21.75" customHeight="1">
      <c r="C216" s="42"/>
      <c r="D216" s="43"/>
    </row>
    <row r="217" spans="3:4" ht="21.75" customHeight="1">
      <c r="C217" s="42"/>
      <c r="D217" s="43"/>
    </row>
    <row r="218" spans="3:4" ht="21.75" customHeight="1">
      <c r="C218" s="42"/>
      <c r="D218" s="43"/>
    </row>
    <row r="219" spans="3:4" ht="21.75" customHeight="1">
      <c r="C219" s="42"/>
      <c r="D219" s="43"/>
    </row>
    <row r="220" spans="3:4" ht="21.75" customHeight="1">
      <c r="C220" s="42"/>
      <c r="D220" s="43"/>
    </row>
    <row r="221" spans="3:4" ht="21.75" customHeight="1">
      <c r="C221" s="42"/>
      <c r="D221" s="43"/>
    </row>
    <row r="222" spans="3:4" ht="21.75" customHeight="1">
      <c r="C222" s="42"/>
      <c r="D222" s="43"/>
    </row>
    <row r="223" spans="3:4" ht="21.75" customHeight="1">
      <c r="C223" s="42"/>
      <c r="D223" s="43"/>
    </row>
    <row r="224" spans="3:4" ht="21.75" customHeight="1">
      <c r="C224" s="42"/>
      <c r="D224" s="43"/>
    </row>
    <row r="225" spans="3:4" ht="21.75" customHeight="1">
      <c r="C225" s="42"/>
      <c r="D225" s="43"/>
    </row>
    <row r="226" spans="3:4" ht="21.75" customHeight="1">
      <c r="C226" s="42"/>
      <c r="D226" s="43"/>
    </row>
    <row r="227" spans="3:4" ht="21.75" customHeight="1">
      <c r="C227" s="42"/>
      <c r="D227" s="43"/>
    </row>
    <row r="228" spans="3:4" ht="21.75" customHeight="1">
      <c r="C228" s="42"/>
      <c r="D228" s="43"/>
    </row>
    <row r="229" spans="3:4" ht="21.75" customHeight="1">
      <c r="C229" s="42"/>
      <c r="D229" s="43"/>
    </row>
    <row r="230" spans="3:4" ht="21.75" customHeight="1">
      <c r="C230" s="42"/>
      <c r="D230" s="43"/>
    </row>
    <row r="231" spans="3:4" ht="21.75" customHeight="1">
      <c r="C231" s="42"/>
      <c r="D231" s="43"/>
    </row>
    <row r="232" spans="3:4" ht="21.75" customHeight="1">
      <c r="C232" s="42"/>
      <c r="D232" s="43"/>
    </row>
    <row r="233" spans="3:4" ht="21.75" customHeight="1">
      <c r="C233" s="42"/>
      <c r="D233" s="43"/>
    </row>
    <row r="234" spans="3:4" ht="21.75" customHeight="1">
      <c r="C234" s="42"/>
      <c r="D234" s="43"/>
    </row>
    <row r="235" spans="3:4" ht="21.75" customHeight="1">
      <c r="C235" s="42"/>
      <c r="D235" s="43"/>
    </row>
    <row r="236" spans="3:4" ht="21.75" customHeight="1">
      <c r="C236" s="42"/>
      <c r="D236" s="43"/>
    </row>
    <row r="237" spans="3:4" ht="21.75" customHeight="1">
      <c r="C237" s="42"/>
      <c r="D237" s="43"/>
    </row>
    <row r="238" spans="3:4" ht="21.75" customHeight="1">
      <c r="C238" s="42"/>
      <c r="D238" s="43"/>
    </row>
    <row r="239" spans="3:4" ht="21.75" customHeight="1">
      <c r="C239" s="42"/>
      <c r="D239" s="43"/>
    </row>
    <row r="240" spans="3:4" ht="21.75" customHeight="1">
      <c r="C240" s="42"/>
      <c r="D240" s="43"/>
    </row>
    <row r="241" spans="3:4" ht="21.75" customHeight="1">
      <c r="C241" s="42"/>
      <c r="D241" s="43"/>
    </row>
    <row r="242" spans="3:4" ht="21.75" customHeight="1">
      <c r="C242" s="42"/>
      <c r="D242" s="43"/>
    </row>
    <row r="243" spans="3:4" ht="21.75" customHeight="1">
      <c r="C243" s="42"/>
      <c r="D243" s="43"/>
    </row>
    <row r="244" spans="3:4" ht="21.75" customHeight="1">
      <c r="C244" s="42"/>
      <c r="D244" s="43"/>
    </row>
    <row r="245" spans="3:4" ht="21.75" customHeight="1">
      <c r="C245" s="42"/>
      <c r="D245" s="43"/>
    </row>
    <row r="246" spans="3:4" ht="21.75" customHeight="1">
      <c r="C246" s="42"/>
      <c r="D246" s="43"/>
    </row>
    <row r="247" spans="3:4" ht="21.75" customHeight="1">
      <c r="C247" s="42"/>
      <c r="D247" s="43"/>
    </row>
    <row r="248" spans="3:4" ht="21.75" customHeight="1">
      <c r="C248" s="42"/>
      <c r="D248" s="43"/>
    </row>
    <row r="249" spans="3:4" ht="21.75" customHeight="1">
      <c r="C249" s="42"/>
      <c r="D249" s="43"/>
    </row>
    <row r="250" spans="3:4" ht="21.75" customHeight="1">
      <c r="C250" s="42"/>
      <c r="D250" s="43"/>
    </row>
    <row r="251" spans="3:4" ht="21.75" customHeight="1">
      <c r="C251" s="42"/>
      <c r="D251" s="43"/>
    </row>
    <row r="252" spans="3:4" ht="21.75" customHeight="1">
      <c r="C252" s="42"/>
      <c r="D252" s="43"/>
    </row>
    <row r="253" spans="3:4" ht="21.75" customHeight="1">
      <c r="C253" s="42"/>
      <c r="D253" s="43"/>
    </row>
    <row r="254" spans="3:4" ht="21.75" customHeight="1">
      <c r="C254" s="42"/>
      <c r="D254" s="43"/>
    </row>
    <row r="255" spans="3:4" ht="21.75" customHeight="1">
      <c r="C255" s="42"/>
      <c r="D255" s="43"/>
    </row>
    <row r="256" spans="3:4" ht="21.75" customHeight="1">
      <c r="C256" s="42"/>
      <c r="D256" s="43"/>
    </row>
    <row r="257" spans="3:4" ht="21.75" customHeight="1">
      <c r="C257" s="42"/>
      <c r="D257" s="43"/>
    </row>
    <row r="258" spans="3:4" ht="21.75" customHeight="1">
      <c r="C258" s="42"/>
      <c r="D258" s="43"/>
    </row>
    <row r="259" spans="3:4" ht="21.75" customHeight="1">
      <c r="C259" s="42"/>
      <c r="D259" s="43"/>
    </row>
    <row r="260" spans="3:4" ht="21.75" customHeight="1">
      <c r="C260" s="42"/>
      <c r="D260" s="43"/>
    </row>
    <row r="261" spans="3:4" ht="21.75" customHeight="1">
      <c r="C261" s="42"/>
      <c r="D261" s="43"/>
    </row>
    <row r="262" spans="3:4" ht="21.75" customHeight="1">
      <c r="C262" s="42"/>
      <c r="D262" s="43"/>
    </row>
    <row r="263" spans="3:4" ht="21.75" customHeight="1">
      <c r="C263" s="42"/>
      <c r="D263" s="43"/>
    </row>
    <row r="264" spans="3:4" ht="21.75" customHeight="1">
      <c r="C264" s="42"/>
      <c r="D264" s="43"/>
    </row>
    <row r="265" spans="3:4" ht="21.75" customHeight="1">
      <c r="C265" s="42"/>
      <c r="D265" s="43"/>
    </row>
    <row r="266" spans="3:4" ht="21.75" customHeight="1">
      <c r="C266" s="42"/>
      <c r="D266" s="43"/>
    </row>
    <row r="267" spans="3:4" ht="21.75" customHeight="1">
      <c r="C267" s="42"/>
      <c r="D267" s="43"/>
    </row>
    <row r="268" spans="3:4" ht="21.75" customHeight="1">
      <c r="C268" s="42"/>
      <c r="D268" s="43"/>
    </row>
    <row r="269" spans="3:4" ht="21.75" customHeight="1">
      <c r="C269" s="42"/>
      <c r="D269" s="43"/>
    </row>
    <row r="270" spans="3:4" ht="21.75" customHeight="1">
      <c r="C270" s="42"/>
      <c r="D270" s="43"/>
    </row>
    <row r="271" spans="3:4" ht="21.75" customHeight="1">
      <c r="C271" s="42"/>
      <c r="D271" s="43"/>
    </row>
    <row r="272" spans="3:4" ht="21.75" customHeight="1">
      <c r="C272" s="42"/>
      <c r="D272" s="43"/>
    </row>
    <row r="273" spans="3:4" ht="21.75" customHeight="1">
      <c r="C273" s="42"/>
      <c r="D273" s="43"/>
    </row>
    <row r="274" spans="3:4" ht="21.75" customHeight="1">
      <c r="C274" s="42"/>
      <c r="D274" s="43"/>
    </row>
    <row r="275" spans="3:4" ht="21.75" customHeight="1">
      <c r="C275" s="42"/>
      <c r="D275" s="43"/>
    </row>
    <row r="276" spans="3:4" ht="21.75" customHeight="1">
      <c r="C276" s="42"/>
      <c r="D276" s="43"/>
    </row>
    <row r="277" spans="3:4" ht="21.75" customHeight="1">
      <c r="C277" s="42"/>
      <c r="D277" s="43"/>
    </row>
    <row r="278" spans="3:4" ht="21.75" customHeight="1">
      <c r="C278" s="42"/>
      <c r="D278" s="43"/>
    </row>
    <row r="279" spans="3:4" ht="21.75" customHeight="1">
      <c r="C279" s="42"/>
      <c r="D279" s="43"/>
    </row>
    <row r="280" spans="3:4" ht="21.75" customHeight="1">
      <c r="C280" s="42"/>
      <c r="D280" s="43"/>
    </row>
    <row r="281" spans="3:4" ht="21.75" customHeight="1">
      <c r="C281" s="42"/>
      <c r="D281" s="43"/>
    </row>
    <row r="282" spans="3:4" ht="21.75" customHeight="1">
      <c r="C282" s="42"/>
      <c r="D282" s="43"/>
    </row>
    <row r="283" spans="3:4" ht="21.75" customHeight="1">
      <c r="C283" s="42"/>
      <c r="D283" s="43"/>
    </row>
    <row r="284" spans="3:4" ht="21.75" customHeight="1">
      <c r="C284" s="42"/>
      <c r="D284" s="43"/>
    </row>
    <row r="285" spans="3:4" ht="21.75" customHeight="1">
      <c r="C285" s="42"/>
      <c r="D285" s="43"/>
    </row>
    <row r="286" spans="3:4" ht="21.75" customHeight="1">
      <c r="C286" s="42"/>
      <c r="D286" s="43"/>
    </row>
    <row r="287" spans="3:4" ht="21.75" customHeight="1">
      <c r="C287" s="42"/>
      <c r="D287" s="43"/>
    </row>
    <row r="288" spans="3:4" ht="21.75" customHeight="1">
      <c r="C288" s="42"/>
      <c r="D288" s="43"/>
    </row>
    <row r="289" spans="3:4" ht="21.75" customHeight="1">
      <c r="C289" s="42"/>
      <c r="D289" s="43"/>
    </row>
    <row r="290" spans="3:4" ht="21.75" customHeight="1">
      <c r="C290" s="42"/>
      <c r="D290" s="43"/>
    </row>
    <row r="291" spans="3:4" ht="21.75" customHeight="1">
      <c r="C291" s="42"/>
      <c r="D291" s="43"/>
    </row>
    <row r="292" spans="3:4" ht="21.75" customHeight="1">
      <c r="C292" s="42"/>
      <c r="D292" s="43"/>
    </row>
    <row r="293" spans="3:4" ht="21.75" customHeight="1">
      <c r="C293" s="42"/>
      <c r="D293" s="43"/>
    </row>
    <row r="294" spans="3:4" ht="21.75" customHeight="1">
      <c r="C294" s="42"/>
      <c r="D294" s="43"/>
    </row>
    <row r="295" spans="3:4" ht="21.75" customHeight="1">
      <c r="C295" s="42"/>
      <c r="D295" s="43"/>
    </row>
    <row r="296" spans="3:4" ht="21.75" customHeight="1">
      <c r="C296" s="42"/>
      <c r="D296" s="43"/>
    </row>
    <row r="297" spans="3:4" ht="21.75" customHeight="1">
      <c r="C297" s="42"/>
      <c r="D297" s="43"/>
    </row>
    <row r="298" spans="3:4" ht="21.75" customHeight="1">
      <c r="C298" s="42"/>
      <c r="D298" s="43"/>
    </row>
    <row r="299" spans="3:4" ht="21.75" customHeight="1">
      <c r="C299" s="42"/>
      <c r="D299" s="43"/>
    </row>
    <row r="300" spans="3:4" ht="21.75" customHeight="1">
      <c r="C300" s="42"/>
      <c r="D300" s="43"/>
    </row>
    <row r="301" spans="3:4" ht="21.75" customHeight="1">
      <c r="C301" s="42"/>
      <c r="D301" s="43"/>
    </row>
    <row r="302" spans="3:4" ht="21.75" customHeight="1">
      <c r="C302" s="42"/>
      <c r="D302" s="43"/>
    </row>
    <row r="303" spans="3:4" ht="21.75" customHeight="1">
      <c r="C303" s="42"/>
      <c r="D303" s="43"/>
    </row>
    <row r="304" spans="3:4" ht="21.75" customHeight="1">
      <c r="C304" s="42"/>
      <c r="D304" s="43"/>
    </row>
    <row r="305" spans="3:4" ht="21.75" customHeight="1">
      <c r="C305" s="42"/>
      <c r="D305" s="43"/>
    </row>
    <row r="306" spans="3:4" ht="21.75" customHeight="1">
      <c r="C306" s="42"/>
      <c r="D306" s="43"/>
    </row>
    <row r="307" spans="3:4" ht="21.75" customHeight="1">
      <c r="C307" s="42"/>
      <c r="D307" s="43"/>
    </row>
    <row r="308" spans="3:4" ht="21.75" customHeight="1">
      <c r="C308" s="42"/>
      <c r="D308" s="43"/>
    </row>
    <row r="309" spans="3:4" ht="21.75" customHeight="1">
      <c r="C309" s="42"/>
      <c r="D309" s="43"/>
    </row>
    <row r="310" spans="3:4" ht="21.75" customHeight="1">
      <c r="C310" s="42"/>
      <c r="D310" s="43"/>
    </row>
    <row r="311" spans="3:4" ht="21.75" customHeight="1">
      <c r="C311" s="42"/>
      <c r="D311" s="43"/>
    </row>
    <row r="312" spans="3:4" ht="21.75" customHeight="1">
      <c r="C312" s="42"/>
      <c r="D312" s="43"/>
    </row>
    <row r="313" spans="3:4" ht="21.75" customHeight="1">
      <c r="C313" s="42"/>
      <c r="D313" s="43"/>
    </row>
    <row r="314" spans="3:4" ht="21.75" customHeight="1">
      <c r="C314" s="42"/>
      <c r="D314" s="43"/>
    </row>
    <row r="315" spans="3:4" ht="21.75" customHeight="1">
      <c r="C315" s="42"/>
      <c r="D315" s="43"/>
    </row>
    <row r="316" spans="3:4" ht="21.75" customHeight="1">
      <c r="C316" s="42"/>
      <c r="D316" s="43"/>
    </row>
    <row r="317" spans="3:4" ht="21.75" customHeight="1">
      <c r="C317" s="42"/>
      <c r="D317" s="43"/>
    </row>
    <row r="318" spans="3:4" ht="21.75" customHeight="1">
      <c r="C318" s="42"/>
      <c r="D318" s="43"/>
    </row>
    <row r="319" spans="3:4" ht="21.75" customHeight="1">
      <c r="C319" s="42"/>
      <c r="D319" s="43"/>
    </row>
    <row r="320" spans="3:4" ht="21.75" customHeight="1">
      <c r="C320" s="42"/>
      <c r="D320" s="43"/>
    </row>
    <row r="321" spans="3:4" ht="21.75" customHeight="1">
      <c r="C321" s="42"/>
      <c r="D321" s="43"/>
    </row>
    <row r="322" spans="3:4" ht="21.75" customHeight="1">
      <c r="C322" s="42"/>
      <c r="D322" s="43"/>
    </row>
    <row r="323" spans="3:4" ht="21.75" customHeight="1">
      <c r="C323" s="42"/>
      <c r="D323" s="43"/>
    </row>
    <row r="324" spans="3:4" ht="21.75" customHeight="1">
      <c r="C324" s="42"/>
      <c r="D324" s="43"/>
    </row>
    <row r="325" spans="3:4" ht="21.75" customHeight="1">
      <c r="C325" s="42"/>
      <c r="D325" s="43"/>
    </row>
    <row r="326" spans="3:4" ht="21.75" customHeight="1">
      <c r="C326" s="42"/>
      <c r="D326" s="43"/>
    </row>
    <row r="327" spans="3:4" ht="21.75" customHeight="1">
      <c r="C327" s="42"/>
      <c r="D327" s="43"/>
    </row>
    <row r="328" spans="3:4" ht="21.75" customHeight="1">
      <c r="C328" s="42"/>
      <c r="D328" s="43"/>
    </row>
    <row r="329" spans="3:4" ht="21.75" customHeight="1">
      <c r="C329" s="42"/>
      <c r="D329" s="43"/>
    </row>
    <row r="330" spans="3:4" ht="21.75" customHeight="1">
      <c r="C330" s="42"/>
      <c r="D330" s="43"/>
    </row>
    <row r="331" spans="3:4" ht="21.75" customHeight="1">
      <c r="C331" s="42"/>
      <c r="D331" s="43"/>
    </row>
    <row r="332" spans="3:4" ht="21.75" customHeight="1">
      <c r="C332" s="42"/>
      <c r="D332" s="43"/>
    </row>
    <row r="333" spans="3:4" ht="21.75" customHeight="1">
      <c r="C333" s="42"/>
      <c r="D333" s="43"/>
    </row>
    <row r="334" spans="3:4" ht="21.75" customHeight="1">
      <c r="C334" s="42"/>
      <c r="D334" s="43"/>
    </row>
    <row r="335" spans="3:4" ht="21.75" customHeight="1">
      <c r="C335" s="42"/>
      <c r="D335" s="43"/>
    </row>
    <row r="336" spans="3:4" ht="21.75" customHeight="1">
      <c r="C336" s="42"/>
      <c r="D336" s="43"/>
    </row>
    <row r="337" spans="3:4" ht="21.75" customHeight="1">
      <c r="C337" s="42"/>
      <c r="D337" s="43"/>
    </row>
    <row r="338" spans="3:4" ht="21.75" customHeight="1">
      <c r="C338" s="42"/>
      <c r="D338" s="43"/>
    </row>
    <row r="339" spans="3:4" ht="21.75" customHeight="1">
      <c r="C339" s="42"/>
      <c r="D339" s="43"/>
    </row>
    <row r="340" spans="3:4" ht="21.75" customHeight="1">
      <c r="C340" s="42"/>
      <c r="D340" s="43"/>
    </row>
    <row r="341" spans="3:4" ht="21.75" customHeight="1">
      <c r="C341" s="42"/>
      <c r="D341" s="43"/>
    </row>
    <row r="342" spans="3:4" ht="21.75" customHeight="1">
      <c r="C342" s="42"/>
      <c r="D342" s="43"/>
    </row>
    <row r="343" spans="3:4" ht="21.75" customHeight="1">
      <c r="C343" s="42"/>
      <c r="D343" s="43"/>
    </row>
    <row r="344" spans="3:4" ht="21.75" customHeight="1">
      <c r="C344" s="42"/>
      <c r="D344" s="43"/>
    </row>
    <row r="345" spans="3:4" ht="21.75" customHeight="1">
      <c r="C345" s="42"/>
      <c r="D345" s="43"/>
    </row>
    <row r="346" spans="3:4" ht="21.75" customHeight="1">
      <c r="C346" s="42"/>
      <c r="D346" s="43"/>
    </row>
    <row r="347" spans="3:4" ht="21.75" customHeight="1">
      <c r="C347" s="42"/>
      <c r="D347" s="43"/>
    </row>
    <row r="348" spans="3:4" ht="21.75" customHeight="1">
      <c r="C348" s="42"/>
      <c r="D348" s="43"/>
    </row>
    <row r="349" spans="3:4" ht="21.75" customHeight="1">
      <c r="C349" s="42"/>
      <c r="D349" s="43"/>
    </row>
    <row r="350" spans="3:4" ht="21.75" customHeight="1">
      <c r="C350" s="42"/>
      <c r="D350" s="43"/>
    </row>
    <row r="351" spans="3:4" ht="21.75" customHeight="1">
      <c r="C351" s="42"/>
      <c r="D351" s="43"/>
    </row>
    <row r="352" spans="3:4" ht="21.75" customHeight="1">
      <c r="C352" s="42"/>
      <c r="D352" s="43"/>
    </row>
    <row r="353" spans="3:4" ht="21.75" customHeight="1">
      <c r="C353" s="42"/>
      <c r="D353" s="43"/>
    </row>
    <row r="354" spans="3:4" ht="21.75" customHeight="1">
      <c r="C354" s="42"/>
      <c r="D354" s="43"/>
    </row>
    <row r="355" spans="3:4" ht="21.75" customHeight="1">
      <c r="C355" s="42"/>
      <c r="D355" s="43"/>
    </row>
    <row r="356" spans="3:4" ht="21.75" customHeight="1">
      <c r="C356" s="42"/>
      <c r="D356" s="43"/>
    </row>
    <row r="357" spans="3:4" ht="21.75" customHeight="1">
      <c r="C357" s="42"/>
      <c r="D357" s="43"/>
    </row>
    <row r="358" spans="3:4" ht="21.75" customHeight="1">
      <c r="C358" s="42"/>
      <c r="D358" s="43"/>
    </row>
    <row r="359" spans="3:4" ht="21.75" customHeight="1">
      <c r="C359" s="42"/>
      <c r="D359" s="43"/>
    </row>
    <row r="360" spans="3:4" ht="21.75" customHeight="1">
      <c r="C360" s="42"/>
      <c r="D360" s="43"/>
    </row>
    <row r="361" spans="3:4" ht="21.75" customHeight="1">
      <c r="C361" s="42"/>
      <c r="D361" s="43"/>
    </row>
    <row r="362" spans="3:4" ht="21.75" customHeight="1">
      <c r="C362" s="42"/>
      <c r="D362" s="43"/>
    </row>
    <row r="363" spans="3:4" ht="21.75" customHeight="1">
      <c r="C363" s="42"/>
      <c r="D363" s="43"/>
    </row>
    <row r="364" spans="3:4" ht="21.75" customHeight="1">
      <c r="C364" s="42"/>
      <c r="D364" s="43"/>
    </row>
    <row r="365" spans="3:4" ht="21.75" customHeight="1">
      <c r="C365" s="42"/>
      <c r="D365" s="43"/>
    </row>
    <row r="366" spans="3:4" ht="21.75" customHeight="1">
      <c r="C366" s="42"/>
      <c r="D366" s="43"/>
    </row>
    <row r="367" spans="3:4" ht="21.75" customHeight="1">
      <c r="C367" s="42"/>
      <c r="D367" s="43"/>
    </row>
    <row r="368" spans="3:4" ht="21.75" customHeight="1">
      <c r="C368" s="42"/>
      <c r="D368" s="43"/>
    </row>
    <row r="369" spans="3:4" ht="21.75" customHeight="1">
      <c r="C369" s="42"/>
      <c r="D369" s="43"/>
    </row>
    <row r="370" spans="3:4" ht="21.75" customHeight="1">
      <c r="C370" s="42"/>
      <c r="D370" s="43"/>
    </row>
    <row r="371" spans="3:4" ht="21.75" customHeight="1">
      <c r="C371" s="42"/>
      <c r="D371" s="43"/>
    </row>
    <row r="372" spans="3:4" ht="21.75" customHeight="1">
      <c r="C372" s="42"/>
      <c r="D372" s="43"/>
    </row>
    <row r="373" spans="3:4" ht="21.75" customHeight="1">
      <c r="C373" s="42"/>
      <c r="D373" s="43"/>
    </row>
    <row r="374" spans="3:4" ht="21.75" customHeight="1">
      <c r="C374" s="42"/>
      <c r="D374" s="43"/>
    </row>
    <row r="375" spans="3:4" ht="21.75" customHeight="1">
      <c r="C375" s="42"/>
      <c r="D375" s="43"/>
    </row>
    <row r="376" spans="3:4" ht="21.75" customHeight="1">
      <c r="C376" s="42"/>
      <c r="D376" s="43"/>
    </row>
    <row r="377" spans="3:4" ht="21.75" customHeight="1">
      <c r="C377" s="42"/>
      <c r="D377" s="43"/>
    </row>
    <row r="378" spans="3:4" ht="21.75" customHeight="1">
      <c r="C378" s="42"/>
      <c r="D378" s="43"/>
    </row>
    <row r="379" spans="3:4" ht="21.75" customHeight="1">
      <c r="C379" s="42"/>
      <c r="D379" s="43"/>
    </row>
    <row r="380" spans="3:4" ht="21.75" customHeight="1">
      <c r="C380" s="42"/>
      <c r="D380" s="43"/>
    </row>
    <row r="381" spans="3:4" ht="21.75" customHeight="1">
      <c r="C381" s="42"/>
      <c r="D381" s="43"/>
    </row>
    <row r="382" spans="3:4" ht="21.75" customHeight="1">
      <c r="C382" s="42"/>
      <c r="D382" s="43"/>
    </row>
    <row r="383" spans="3:4" ht="21.75" customHeight="1">
      <c r="C383" s="42"/>
      <c r="D383" s="43"/>
    </row>
    <row r="384" spans="3:4" ht="21.75" customHeight="1">
      <c r="C384" s="42"/>
      <c r="D384" s="43"/>
    </row>
    <row r="385" spans="3:4" ht="21.75" customHeight="1">
      <c r="C385" s="42"/>
      <c r="D385" s="43"/>
    </row>
    <row r="386" spans="3:4" ht="21.75" customHeight="1">
      <c r="C386" s="42"/>
      <c r="D386" s="43"/>
    </row>
    <row r="387" spans="3:4" ht="21.75" customHeight="1">
      <c r="C387" s="42"/>
      <c r="D387" s="43"/>
    </row>
    <row r="388" spans="3:4" ht="21.75" customHeight="1">
      <c r="C388" s="42"/>
      <c r="D388" s="43"/>
    </row>
    <row r="389" spans="3:4" ht="21.75" customHeight="1">
      <c r="C389" s="42"/>
      <c r="D389" s="43"/>
    </row>
    <row r="390" spans="3:4" ht="21.75" customHeight="1">
      <c r="C390" s="42"/>
      <c r="D390" s="43"/>
    </row>
    <row r="391" spans="3:4" ht="21.75" customHeight="1">
      <c r="C391" s="42"/>
      <c r="D391" s="43"/>
    </row>
    <row r="392" spans="3:4" ht="21.75" customHeight="1">
      <c r="C392" s="42"/>
      <c r="D392" s="43"/>
    </row>
    <row r="393" spans="3:4" ht="21.75" customHeight="1">
      <c r="C393" s="42"/>
      <c r="D393" s="43"/>
    </row>
    <row r="394" spans="3:4" ht="21.75" customHeight="1">
      <c r="C394" s="42"/>
      <c r="D394" s="43"/>
    </row>
    <row r="395" spans="3:4" ht="21.75" customHeight="1">
      <c r="C395" s="42"/>
      <c r="D395" s="43"/>
    </row>
    <row r="396" spans="3:4" ht="21.75" customHeight="1">
      <c r="C396" s="42"/>
      <c r="D396" s="43"/>
    </row>
    <row r="397" spans="3:4" ht="21.75" customHeight="1">
      <c r="C397" s="42"/>
      <c r="D397" s="43"/>
    </row>
    <row r="398" spans="3:4" ht="21.75" customHeight="1">
      <c r="C398" s="42"/>
      <c r="D398" s="43"/>
    </row>
    <row r="399" spans="3:4" ht="21.75" customHeight="1">
      <c r="C399" s="42"/>
      <c r="D399" s="43"/>
    </row>
    <row r="400" spans="3:4" ht="21.75" customHeight="1">
      <c r="C400" s="42"/>
      <c r="D400" s="43"/>
    </row>
    <row r="401" spans="3:4" ht="21.75" customHeight="1">
      <c r="C401" s="42"/>
      <c r="D401" s="43"/>
    </row>
    <row r="402" spans="3:4" ht="21.75" customHeight="1">
      <c r="C402" s="42"/>
      <c r="D402" s="43"/>
    </row>
    <row r="403" spans="3:4" ht="21.75" customHeight="1">
      <c r="C403" s="42"/>
      <c r="D403" s="43"/>
    </row>
    <row r="404" spans="3:4" ht="21.75" customHeight="1">
      <c r="C404" s="42"/>
      <c r="D404" s="43"/>
    </row>
    <row r="405" spans="3:4" ht="21.75" customHeight="1">
      <c r="C405" s="42"/>
      <c r="D405" s="43"/>
    </row>
    <row r="406" spans="3:4" ht="21.75" customHeight="1">
      <c r="C406" s="42"/>
      <c r="D406" s="43"/>
    </row>
    <row r="407" spans="3:4" ht="21.75" customHeight="1">
      <c r="C407" s="42"/>
      <c r="D407" s="43"/>
    </row>
    <row r="408" spans="3:4" ht="21.75" customHeight="1">
      <c r="C408" s="42"/>
      <c r="D408" s="43"/>
    </row>
    <row r="409" spans="3:4" ht="21.75" customHeight="1">
      <c r="C409" s="42"/>
      <c r="D409" s="43"/>
    </row>
    <row r="410" spans="3:4" ht="21.75" customHeight="1">
      <c r="C410" s="42"/>
      <c r="D410" s="43"/>
    </row>
    <row r="411" spans="3:4" ht="21.75" customHeight="1">
      <c r="C411" s="42"/>
      <c r="D411" s="43"/>
    </row>
    <row r="412" spans="3:4" ht="21.75" customHeight="1">
      <c r="C412" s="42"/>
      <c r="D412" s="43"/>
    </row>
    <row r="413" spans="3:4" ht="21.75" customHeight="1">
      <c r="C413" s="42"/>
      <c r="D413" s="43"/>
    </row>
    <row r="414" spans="3:4" ht="21.75" customHeight="1">
      <c r="C414" s="42"/>
      <c r="D414" s="43"/>
    </row>
    <row r="415" spans="3:4" ht="21.75" customHeight="1">
      <c r="C415" s="42"/>
      <c r="D415" s="43"/>
    </row>
    <row r="416" spans="3:4" ht="21.75" customHeight="1">
      <c r="C416" s="42"/>
      <c r="D416" s="43"/>
    </row>
    <row r="417" spans="3:4" ht="21.75" customHeight="1">
      <c r="C417" s="42"/>
      <c r="D417" s="43"/>
    </row>
    <row r="418" spans="3:4" ht="21.75" customHeight="1">
      <c r="C418" s="42"/>
      <c r="D418" s="43"/>
    </row>
    <row r="419" spans="3:4" ht="21.75" customHeight="1">
      <c r="C419" s="42"/>
      <c r="D419" s="43"/>
    </row>
    <row r="420" spans="3:4" ht="21.75" customHeight="1">
      <c r="C420" s="42"/>
      <c r="D420" s="43"/>
    </row>
    <row r="421" spans="3:4" ht="21.75" customHeight="1">
      <c r="C421" s="42"/>
      <c r="D421" s="43"/>
    </row>
    <row r="422" spans="3:4" ht="21.75" customHeight="1">
      <c r="C422" s="42"/>
      <c r="D422" s="43"/>
    </row>
    <row r="423" spans="3:4" ht="21.75" customHeight="1">
      <c r="C423" s="42"/>
      <c r="D423" s="43"/>
    </row>
    <row r="424" spans="3:4" ht="21.75" customHeight="1">
      <c r="C424" s="42"/>
      <c r="D424" s="43"/>
    </row>
    <row r="425" spans="3:4" ht="21.75" customHeight="1">
      <c r="C425" s="42"/>
      <c r="D425" s="43"/>
    </row>
    <row r="426" spans="3:4" ht="21.75" customHeight="1">
      <c r="C426" s="42"/>
      <c r="D426" s="43"/>
    </row>
    <row r="427" spans="3:4" ht="21.75" customHeight="1">
      <c r="C427" s="42"/>
      <c r="D427" s="43"/>
    </row>
    <row r="428" spans="3:4" ht="21.75" customHeight="1">
      <c r="C428" s="42"/>
      <c r="D428" s="43"/>
    </row>
    <row r="429" spans="3:4" ht="21.75" customHeight="1">
      <c r="C429" s="42"/>
      <c r="D429" s="43"/>
    </row>
    <row r="430" spans="3:4" ht="21.75" customHeight="1">
      <c r="C430" s="42"/>
      <c r="D430" s="43"/>
    </row>
    <row r="431" spans="3:4" ht="21.75" customHeight="1">
      <c r="C431" s="42"/>
      <c r="D431" s="43"/>
    </row>
    <row r="432" spans="3:4" ht="21.75" customHeight="1">
      <c r="C432" s="42"/>
      <c r="D432" s="43"/>
    </row>
    <row r="433" spans="3:4" ht="21.75" customHeight="1">
      <c r="C433" s="42"/>
      <c r="D433" s="43"/>
    </row>
    <row r="434" spans="3:4" ht="21.75" customHeight="1">
      <c r="C434" s="42"/>
      <c r="D434" s="43"/>
    </row>
    <row r="435" spans="3:4" ht="21.75" customHeight="1">
      <c r="C435" s="42"/>
      <c r="D435" s="43"/>
    </row>
    <row r="436" spans="3:4" ht="21.75" customHeight="1">
      <c r="C436" s="42"/>
      <c r="D436" s="43"/>
    </row>
    <row r="437" spans="3:4" ht="21.75" customHeight="1">
      <c r="C437" s="42"/>
      <c r="D437" s="43"/>
    </row>
    <row r="438" spans="3:4" ht="21.75" customHeight="1">
      <c r="C438" s="42"/>
      <c r="D438" s="43"/>
    </row>
    <row r="439" spans="3:4" ht="21.75" customHeight="1">
      <c r="C439" s="42"/>
      <c r="D439" s="43"/>
    </row>
    <row r="440" spans="3:4" ht="21.75" customHeight="1">
      <c r="C440" s="42"/>
      <c r="D440" s="43"/>
    </row>
    <row r="441" spans="3:4" ht="21.75" customHeight="1">
      <c r="C441" s="42"/>
      <c r="D441" s="43"/>
    </row>
    <row r="442" spans="3:4" ht="21.75" customHeight="1">
      <c r="C442" s="42"/>
      <c r="D442" s="43"/>
    </row>
    <row r="443" spans="3:4" ht="21.75" customHeight="1">
      <c r="C443" s="42"/>
      <c r="D443" s="43"/>
    </row>
    <row r="444" spans="3:4" ht="21.75" customHeight="1">
      <c r="C444" s="42"/>
      <c r="D444" s="43"/>
    </row>
    <row r="445" spans="3:4" ht="21.75" customHeight="1">
      <c r="C445" s="42"/>
      <c r="D445" s="43"/>
    </row>
    <row r="446" spans="3:4" ht="21.75" customHeight="1">
      <c r="C446" s="42"/>
      <c r="D446" s="43"/>
    </row>
    <row r="447" spans="3:4" ht="21.75" customHeight="1">
      <c r="C447" s="42"/>
      <c r="D447" s="43"/>
    </row>
    <row r="448" spans="3:4" ht="21.75" customHeight="1">
      <c r="C448" s="42"/>
      <c r="D448" s="43"/>
    </row>
    <row r="449" spans="3:4" ht="21.75" customHeight="1">
      <c r="C449" s="42"/>
      <c r="D449" s="43"/>
    </row>
    <row r="450" spans="3:4" ht="21.75" customHeight="1">
      <c r="C450" s="42"/>
      <c r="D450" s="43"/>
    </row>
    <row r="451" spans="3:4" ht="21.75" customHeight="1">
      <c r="C451" s="42"/>
      <c r="D451" s="43"/>
    </row>
    <row r="452" spans="3:4" ht="21.75" customHeight="1">
      <c r="C452" s="42"/>
      <c r="D452" s="43"/>
    </row>
    <row r="453" spans="3:4" ht="21.75" customHeight="1">
      <c r="C453" s="42"/>
      <c r="D453" s="43"/>
    </row>
    <row r="454" spans="3:4" ht="21.75" customHeight="1">
      <c r="C454" s="42"/>
      <c r="D454" s="43"/>
    </row>
    <row r="455" spans="3:4" ht="21.75" customHeight="1">
      <c r="C455" s="42"/>
      <c r="D455" s="43"/>
    </row>
    <row r="456" spans="3:4" ht="21.75" customHeight="1">
      <c r="C456" s="42"/>
      <c r="D456" s="43"/>
    </row>
    <row r="457" spans="3:4" ht="21.75" customHeight="1">
      <c r="C457" s="42"/>
      <c r="D457" s="43"/>
    </row>
    <row r="458" spans="3:4" ht="21.75" customHeight="1">
      <c r="C458" s="42"/>
      <c r="D458" s="43"/>
    </row>
    <row r="459" spans="3:4" ht="21.75" customHeight="1">
      <c r="C459" s="42"/>
      <c r="D459" s="43"/>
    </row>
    <row r="460" spans="3:4" ht="21.75" customHeight="1">
      <c r="C460" s="42"/>
      <c r="D460" s="43"/>
    </row>
    <row r="461" spans="3:4" ht="21.75" customHeight="1">
      <c r="C461" s="42"/>
      <c r="D461" s="43"/>
    </row>
    <row r="462" spans="3:4" ht="21.75" customHeight="1">
      <c r="C462" s="42"/>
      <c r="D462" s="43"/>
    </row>
    <row r="463" spans="3:4" ht="21.75" customHeight="1">
      <c r="C463" s="42"/>
      <c r="D463" s="43"/>
    </row>
    <row r="464" spans="3:4" ht="21.75" customHeight="1">
      <c r="C464" s="42"/>
      <c r="D464" s="43"/>
    </row>
    <row r="465" spans="3:4" ht="21.75" customHeight="1">
      <c r="C465" s="42"/>
      <c r="D465" s="43"/>
    </row>
    <row r="466" spans="3:4" ht="21.75" customHeight="1">
      <c r="C466" s="42"/>
      <c r="D466" s="43"/>
    </row>
    <row r="467" spans="3:4" ht="21.75" customHeight="1">
      <c r="C467" s="42"/>
      <c r="D467" s="43"/>
    </row>
    <row r="468" spans="3:4" ht="21.75" customHeight="1">
      <c r="C468" s="42"/>
      <c r="D468" s="43"/>
    </row>
    <row r="469" spans="3:4" ht="21.75" customHeight="1">
      <c r="C469" s="42"/>
      <c r="D469" s="43"/>
    </row>
    <row r="470" spans="3:4" ht="21.75" customHeight="1">
      <c r="C470" s="42"/>
      <c r="D470" s="43"/>
    </row>
    <row r="471" spans="3:4" ht="21.75" customHeight="1">
      <c r="C471" s="42"/>
      <c r="D471" s="43"/>
    </row>
    <row r="472" spans="3:4" ht="21.75" customHeight="1">
      <c r="C472" s="42"/>
      <c r="D472" s="43"/>
    </row>
    <row r="473" spans="3:4" ht="21.75" customHeight="1">
      <c r="C473" s="42"/>
      <c r="D473" s="43"/>
    </row>
    <row r="474" spans="3:4" ht="21.75" customHeight="1">
      <c r="C474" s="42"/>
      <c r="D474" s="43"/>
    </row>
    <row r="475" spans="3:4" ht="21.75" customHeight="1">
      <c r="C475" s="42"/>
      <c r="D475" s="43"/>
    </row>
    <row r="476" spans="3:4" ht="21.75" customHeight="1">
      <c r="C476" s="42"/>
      <c r="D476" s="43"/>
    </row>
    <row r="477" spans="3:4" ht="21.75" customHeight="1">
      <c r="C477" s="42"/>
      <c r="D477" s="43"/>
    </row>
    <row r="478" spans="3:4" ht="21.75" customHeight="1">
      <c r="C478" s="42"/>
      <c r="D478" s="43"/>
    </row>
    <row r="479" spans="3:4" ht="21.75" customHeight="1">
      <c r="C479" s="42"/>
      <c r="D479" s="43"/>
    </row>
    <row r="480" spans="3:4" ht="21.75" customHeight="1">
      <c r="C480" s="42"/>
      <c r="D480" s="43"/>
    </row>
    <row r="481" spans="3:4" ht="21.75" customHeight="1">
      <c r="C481" s="42"/>
      <c r="D481" s="43"/>
    </row>
    <row r="482" spans="3:4" ht="21.75" customHeight="1">
      <c r="C482" s="42"/>
      <c r="D482" s="43"/>
    </row>
    <row r="483" spans="3:4" ht="21.75" customHeight="1">
      <c r="C483" s="42"/>
      <c r="D483" s="43"/>
    </row>
    <row r="484" spans="3:4" ht="21.75" customHeight="1">
      <c r="C484" s="42"/>
      <c r="D484" s="43"/>
    </row>
    <row r="485" spans="3:4" ht="21.75" customHeight="1">
      <c r="C485" s="42"/>
      <c r="D485" s="43"/>
    </row>
    <row r="486" spans="3:4" ht="21.75" customHeight="1">
      <c r="C486" s="42"/>
      <c r="D486" s="43"/>
    </row>
    <row r="487" spans="3:4" ht="21.75" customHeight="1">
      <c r="C487" s="42"/>
      <c r="D487" s="43"/>
    </row>
    <row r="488" spans="3:4" ht="21.75" customHeight="1">
      <c r="C488" s="42"/>
      <c r="D488" s="43"/>
    </row>
    <row r="489" spans="3:4" ht="21.75" customHeight="1">
      <c r="C489" s="42"/>
      <c r="D489" s="43"/>
    </row>
    <row r="490" spans="3:4" ht="21.75" customHeight="1">
      <c r="C490" s="42"/>
      <c r="D490" s="43"/>
    </row>
    <row r="491" spans="3:4" ht="21.75" customHeight="1">
      <c r="C491" s="42"/>
      <c r="D491" s="43"/>
    </row>
    <row r="492" spans="3:4" ht="21.75" customHeight="1">
      <c r="C492" s="42"/>
      <c r="D492" s="43"/>
    </row>
    <row r="493" spans="3:4" ht="21.75" customHeight="1">
      <c r="C493" s="42"/>
      <c r="D493" s="43"/>
    </row>
    <row r="494" spans="3:4" ht="21.75" customHeight="1">
      <c r="C494" s="42"/>
      <c r="D494" s="43"/>
    </row>
    <row r="495" spans="3:4" ht="21.75" customHeight="1">
      <c r="C495" s="42"/>
      <c r="D495" s="43"/>
    </row>
    <row r="496" spans="3:4" ht="21.75" customHeight="1">
      <c r="C496" s="42"/>
      <c r="D496" s="43"/>
    </row>
    <row r="497" spans="3:4" ht="21.75" customHeight="1">
      <c r="C497" s="42"/>
      <c r="D497" s="43"/>
    </row>
    <row r="498" spans="3:4" ht="21.75" customHeight="1">
      <c r="C498" s="42"/>
      <c r="D498" s="43"/>
    </row>
    <row r="499" spans="3:4" ht="21.75" customHeight="1">
      <c r="C499" s="42"/>
      <c r="D499" s="43"/>
    </row>
    <row r="500" spans="3:4" ht="21.75" customHeight="1">
      <c r="C500" s="42"/>
      <c r="D500" s="43"/>
    </row>
    <row r="501" spans="3:4" ht="21.75" customHeight="1">
      <c r="C501" s="42"/>
      <c r="D501" s="43"/>
    </row>
    <row r="502" spans="3:4" ht="21.75" customHeight="1">
      <c r="C502" s="42"/>
      <c r="D502" s="43"/>
    </row>
    <row r="503" spans="3:4" ht="21.75" customHeight="1">
      <c r="C503" s="42"/>
      <c r="D503" s="43"/>
    </row>
    <row r="504" spans="3:4" ht="21.75" customHeight="1">
      <c r="C504" s="50"/>
      <c r="D504" s="51"/>
    </row>
    <row r="505" spans="3:4" ht="21.75" customHeight="1">
      <c r="C505" s="50"/>
      <c r="D505" s="51"/>
    </row>
    <row r="506" spans="3:4" ht="21.75" customHeight="1">
      <c r="C506" s="50"/>
      <c r="D506" s="51"/>
    </row>
    <row r="507" spans="3:4" ht="21.75" customHeight="1">
      <c r="C507" s="50"/>
      <c r="D507" s="51"/>
    </row>
    <row r="508" spans="3:4" ht="21.75" customHeight="1">
      <c r="C508" s="50"/>
      <c r="D508" s="51"/>
    </row>
    <row r="509" spans="3:4" ht="21.75" customHeight="1">
      <c r="C509" s="50"/>
      <c r="D509" s="51"/>
    </row>
    <row r="510" spans="3:4" ht="21.75" customHeight="1">
      <c r="C510" s="50"/>
      <c r="D510" s="51"/>
    </row>
    <row r="511" spans="3:4" ht="21.75" customHeight="1">
      <c r="C511" s="50"/>
      <c r="D511" s="51"/>
    </row>
    <row r="512" spans="3:4" ht="21.75" customHeight="1">
      <c r="C512" s="50"/>
      <c r="D512" s="51"/>
    </row>
    <row r="513" spans="3:4" ht="21.75" customHeight="1">
      <c r="C513" s="50"/>
      <c r="D513" s="51"/>
    </row>
    <row r="514" spans="3:4" ht="21.75" customHeight="1">
      <c r="C514" s="50"/>
      <c r="D514" s="51"/>
    </row>
    <row r="515" spans="3:4" ht="21.75" customHeight="1">
      <c r="C515" s="50"/>
      <c r="D515" s="51"/>
    </row>
    <row r="516" spans="3:4" ht="21.75" customHeight="1">
      <c r="C516" s="50"/>
      <c r="D516" s="51"/>
    </row>
    <row r="517" spans="3:4" ht="21.75" customHeight="1">
      <c r="C517" s="50"/>
      <c r="D517" s="51"/>
    </row>
    <row r="518" spans="3:4" ht="21.75" customHeight="1">
      <c r="C518" s="50"/>
      <c r="D518" s="51"/>
    </row>
    <row r="519" spans="3:4" ht="21.75" customHeight="1">
      <c r="C519" s="50"/>
      <c r="D519" s="51"/>
    </row>
    <row r="520" spans="3:4" ht="21.75" customHeight="1">
      <c r="C520" s="50"/>
      <c r="D520" s="51"/>
    </row>
    <row r="521" spans="3:4" ht="21.75" customHeight="1">
      <c r="C521" s="50"/>
      <c r="D521" s="51"/>
    </row>
    <row r="522" spans="3:4" ht="21.75" customHeight="1">
      <c r="C522" s="50"/>
      <c r="D522" s="51"/>
    </row>
    <row r="523" spans="3:4" ht="21.75" customHeight="1">
      <c r="C523" s="50"/>
      <c r="D523" s="51"/>
    </row>
    <row r="524" spans="3:4" ht="21.75" customHeight="1">
      <c r="C524" s="50"/>
      <c r="D524" s="51"/>
    </row>
    <row r="525" spans="3:4" ht="21.75" customHeight="1">
      <c r="C525" s="50"/>
      <c r="D525" s="51"/>
    </row>
    <row r="526" spans="3:4" ht="21.75" customHeight="1">
      <c r="C526" s="50"/>
      <c r="D526" s="51"/>
    </row>
    <row r="527" spans="3:4" ht="21.75" customHeight="1">
      <c r="C527" s="50"/>
      <c r="D527" s="51"/>
    </row>
    <row r="528" spans="3:4" ht="21.75" customHeight="1">
      <c r="C528" s="50"/>
      <c r="D528" s="51"/>
    </row>
    <row r="529" spans="3:4" ht="21.75" customHeight="1">
      <c r="C529" s="50"/>
      <c r="D529" s="51"/>
    </row>
    <row r="530" spans="3:4" ht="21.75" customHeight="1">
      <c r="C530" s="50"/>
      <c r="D530" s="51"/>
    </row>
    <row r="531" spans="3:4" ht="21.75" customHeight="1">
      <c r="C531" s="50"/>
      <c r="D531" s="51"/>
    </row>
    <row r="532" spans="3:4" ht="21.75" customHeight="1">
      <c r="C532" s="50"/>
      <c r="D532" s="51"/>
    </row>
    <row r="533" spans="3:4" ht="21.75" customHeight="1">
      <c r="C533" s="50"/>
      <c r="D533" s="51"/>
    </row>
    <row r="534" spans="3:4" ht="21.75" customHeight="1">
      <c r="C534" s="50"/>
      <c r="D534" s="51"/>
    </row>
    <row r="535" spans="3:4" ht="21.75" customHeight="1">
      <c r="C535" s="50"/>
      <c r="D535" s="51"/>
    </row>
    <row r="536" spans="3:4" ht="21.75" customHeight="1">
      <c r="C536" s="50"/>
      <c r="D536" s="51"/>
    </row>
    <row r="537" spans="3:4" ht="21.75" customHeight="1">
      <c r="C537" s="50"/>
      <c r="D537" s="51"/>
    </row>
    <row r="538" spans="3:4" ht="21.75" customHeight="1">
      <c r="C538" s="50"/>
      <c r="D538" s="51"/>
    </row>
    <row r="539" spans="3:4" ht="21.75" customHeight="1">
      <c r="C539" s="50"/>
      <c r="D539" s="51"/>
    </row>
    <row r="540" spans="3:4" ht="21.75" customHeight="1">
      <c r="C540" s="50"/>
      <c r="D540" s="51"/>
    </row>
    <row r="541" spans="3:4" ht="21.75" customHeight="1">
      <c r="C541" s="50"/>
      <c r="D541" s="51"/>
    </row>
    <row r="542" spans="3:4" ht="21.75" customHeight="1">
      <c r="C542" s="50"/>
      <c r="D542" s="51"/>
    </row>
    <row r="543" spans="3:4" ht="21.75" customHeight="1">
      <c r="C543" s="50"/>
      <c r="D543" s="51"/>
    </row>
    <row r="544" spans="3:4" ht="21.75" customHeight="1">
      <c r="C544" s="50"/>
      <c r="D544" s="51"/>
    </row>
    <row r="545" spans="3:4" ht="21.75" customHeight="1">
      <c r="C545" s="50"/>
      <c r="D545" s="51"/>
    </row>
    <row r="546" spans="3:4" ht="21.75" customHeight="1">
      <c r="C546" s="50"/>
      <c r="D546" s="51"/>
    </row>
    <row r="547" spans="3:4" ht="21.75" customHeight="1">
      <c r="C547" s="50"/>
      <c r="D547" s="51"/>
    </row>
    <row r="548" spans="3:4" ht="21.75" customHeight="1">
      <c r="C548" s="50"/>
      <c r="D548" s="51"/>
    </row>
    <row r="549" spans="3:4" ht="21.75" customHeight="1">
      <c r="C549" s="50"/>
      <c r="D549" s="51"/>
    </row>
    <row r="550" spans="3:4" ht="21.75" customHeight="1">
      <c r="C550" s="50"/>
      <c r="D550" s="51"/>
    </row>
    <row r="551" spans="3:4" ht="21.75" customHeight="1">
      <c r="C551" s="50"/>
      <c r="D551" s="51"/>
    </row>
    <row r="552" spans="3:4" ht="21.75" customHeight="1">
      <c r="C552" s="50"/>
      <c r="D552" s="51"/>
    </row>
    <row r="553" spans="3:4" ht="21.75" customHeight="1">
      <c r="C553" s="50"/>
      <c r="D553" s="51"/>
    </row>
    <row r="554" spans="3:4" ht="21.75" customHeight="1">
      <c r="C554" s="50"/>
      <c r="D554" s="51"/>
    </row>
    <row r="555" spans="3:4" ht="21.75" customHeight="1">
      <c r="C555" s="50"/>
      <c r="D555" s="51"/>
    </row>
    <row r="556" spans="3:4" ht="21.75" customHeight="1">
      <c r="C556" s="50"/>
      <c r="D556" s="51"/>
    </row>
    <row r="557" spans="3:4" ht="21.75" customHeight="1">
      <c r="C557" s="50"/>
      <c r="D557" s="51"/>
    </row>
    <row r="558" spans="3:4" ht="21.75" customHeight="1">
      <c r="C558" s="50"/>
      <c r="D558" s="51"/>
    </row>
    <row r="559" spans="3:4" ht="21.75" customHeight="1">
      <c r="C559" s="50"/>
      <c r="D559" s="51"/>
    </row>
    <row r="560" spans="3:4" ht="21.75" customHeight="1">
      <c r="C560" s="50"/>
      <c r="D560" s="51"/>
    </row>
    <row r="561" spans="3:4" ht="21.75" customHeight="1">
      <c r="C561" s="50"/>
      <c r="D561" s="51"/>
    </row>
    <row r="562" spans="3:4" ht="21.75" customHeight="1">
      <c r="C562" s="50"/>
      <c r="D562" s="51"/>
    </row>
    <row r="563" spans="3:4" ht="21.75" customHeight="1">
      <c r="C563" s="50"/>
      <c r="D563" s="51"/>
    </row>
    <row r="564" spans="3:4" ht="21.75" customHeight="1">
      <c r="C564" s="50"/>
      <c r="D564" s="51"/>
    </row>
    <row r="565" spans="3:4" ht="21.75" customHeight="1">
      <c r="C565" s="50"/>
      <c r="D565" s="51"/>
    </row>
    <row r="566" spans="3:4" ht="21.75" customHeight="1">
      <c r="C566" s="50"/>
      <c r="D566" s="51"/>
    </row>
    <row r="567" spans="3:4" ht="21.75" customHeight="1">
      <c r="C567" s="50"/>
      <c r="D567" s="51"/>
    </row>
    <row r="568" spans="3:4" ht="21.75" customHeight="1">
      <c r="C568" s="50"/>
      <c r="D568" s="51"/>
    </row>
    <row r="569" spans="3:4" ht="21.75" customHeight="1">
      <c r="C569" s="50"/>
      <c r="D569" s="51"/>
    </row>
    <row r="570" spans="3:4" ht="21.75" customHeight="1">
      <c r="C570" s="50"/>
      <c r="D570" s="51"/>
    </row>
    <row r="571" spans="3:4" ht="21.75" customHeight="1">
      <c r="C571" s="50"/>
      <c r="D571" s="51"/>
    </row>
    <row r="572" spans="3:4" ht="21.75" customHeight="1">
      <c r="C572" s="50"/>
      <c r="D572" s="51"/>
    </row>
    <row r="573" spans="3:4" ht="21.75" customHeight="1">
      <c r="C573" s="50"/>
      <c r="D573" s="51"/>
    </row>
    <row r="574" spans="3:4" ht="21.75" customHeight="1">
      <c r="C574" s="50"/>
      <c r="D574" s="51"/>
    </row>
    <row r="575" spans="3:4" ht="21.75" customHeight="1">
      <c r="C575" s="50"/>
      <c r="D575" s="51"/>
    </row>
    <row r="576" spans="3:4" ht="21.75" customHeight="1">
      <c r="C576" s="50"/>
      <c r="D576" s="51"/>
    </row>
    <row r="577" spans="3:4" ht="21.75" customHeight="1">
      <c r="C577" s="50"/>
      <c r="D577" s="51"/>
    </row>
    <row r="578" spans="3:4" ht="21.75" customHeight="1">
      <c r="C578" s="50"/>
      <c r="D578" s="51"/>
    </row>
    <row r="579" spans="3:4" ht="21.75" customHeight="1">
      <c r="C579" s="50"/>
      <c r="D579" s="51"/>
    </row>
    <row r="580" spans="3:4" ht="21.75" customHeight="1">
      <c r="C580" s="50"/>
      <c r="D580" s="51"/>
    </row>
    <row r="581" spans="3:4" ht="21.75" customHeight="1">
      <c r="C581" s="50"/>
      <c r="D581" s="51"/>
    </row>
    <row r="582" spans="3:4" ht="21.75" customHeight="1">
      <c r="C582" s="50"/>
      <c r="D582" s="51"/>
    </row>
    <row r="583" spans="3:4" ht="21.75" customHeight="1">
      <c r="C583" s="50"/>
      <c r="D583" s="51"/>
    </row>
    <row r="584" spans="3:4" ht="21.75" customHeight="1">
      <c r="C584" s="50"/>
      <c r="D584" s="51"/>
    </row>
    <row r="585" spans="3:4" ht="21.75" customHeight="1">
      <c r="C585" s="50"/>
      <c r="D585" s="51"/>
    </row>
    <row r="586" spans="3:4" ht="21.75" customHeight="1">
      <c r="C586" s="50"/>
      <c r="D586" s="51"/>
    </row>
    <row r="587" spans="3:4" ht="21.75" customHeight="1">
      <c r="C587" s="50"/>
      <c r="D587" s="51"/>
    </row>
    <row r="588" spans="3:4" ht="21.75" customHeight="1">
      <c r="C588" s="50"/>
      <c r="D588" s="51"/>
    </row>
    <row r="589" spans="3:4" ht="21.75" customHeight="1">
      <c r="C589" s="50"/>
      <c r="D589" s="51"/>
    </row>
    <row r="590" spans="3:4" ht="21.75" customHeight="1">
      <c r="C590" s="50"/>
      <c r="D590" s="51"/>
    </row>
    <row r="591" spans="3:4" ht="21.75" customHeight="1">
      <c r="C591" s="50"/>
      <c r="D591" s="51"/>
    </row>
    <row r="592" spans="3:4" ht="21.75" customHeight="1">
      <c r="C592" s="50"/>
      <c r="D592" s="51"/>
    </row>
    <row r="593" spans="3:4" ht="21.75" customHeight="1">
      <c r="C593" s="50"/>
      <c r="D593" s="51"/>
    </row>
    <row r="594" spans="3:4" ht="21.75" customHeight="1">
      <c r="C594" s="50"/>
      <c r="D594" s="51"/>
    </row>
    <row r="595" spans="3:4" ht="21.75" customHeight="1">
      <c r="C595" s="50"/>
      <c r="D595" s="51"/>
    </row>
    <row r="596" spans="3:4" ht="21.75" customHeight="1">
      <c r="C596" s="50"/>
      <c r="D596" s="51"/>
    </row>
    <row r="597" spans="3:4" ht="21.75" customHeight="1">
      <c r="C597" s="50"/>
      <c r="D597" s="51"/>
    </row>
    <row r="598" spans="3:4" ht="21.75" customHeight="1">
      <c r="C598" s="50"/>
      <c r="D598" s="51"/>
    </row>
    <row r="599" spans="3:4" ht="21.75" customHeight="1">
      <c r="C599" s="50"/>
      <c r="D599" s="51"/>
    </row>
    <row r="600" spans="3:4" ht="21.75" customHeight="1">
      <c r="C600" s="50"/>
      <c r="D600" s="51"/>
    </row>
    <row r="601" spans="3:4" ht="21.75" customHeight="1">
      <c r="C601" s="50"/>
      <c r="D601" s="51"/>
    </row>
    <row r="602" spans="3:4" ht="21.75" customHeight="1">
      <c r="C602" s="50"/>
      <c r="D602" s="51"/>
    </row>
    <row r="603" spans="3:4" ht="21.75" customHeight="1">
      <c r="C603" s="50"/>
      <c r="D603" s="51"/>
    </row>
    <row r="604" spans="3:4" ht="21.75" customHeight="1">
      <c r="C604" s="50"/>
      <c r="D604" s="51"/>
    </row>
    <row r="605" spans="3:4" ht="21.75" customHeight="1">
      <c r="C605" s="50"/>
      <c r="D605" s="51"/>
    </row>
    <row r="606" spans="3:4" ht="21.75" customHeight="1">
      <c r="C606" s="50"/>
      <c r="D606" s="51"/>
    </row>
    <row r="607" spans="3:4" ht="21.75" customHeight="1">
      <c r="C607" s="50"/>
      <c r="D607" s="51"/>
    </row>
    <row r="608" spans="3:4" ht="21.75" customHeight="1">
      <c r="C608" s="50"/>
      <c r="D608" s="51"/>
    </row>
    <row r="609" spans="3:4" ht="21.75" customHeight="1">
      <c r="C609" s="50"/>
      <c r="D609" s="51"/>
    </row>
    <row r="610" spans="3:4" ht="21.75" customHeight="1">
      <c r="C610" s="50"/>
      <c r="D610" s="51"/>
    </row>
    <row r="611" spans="3:4" ht="21.75" customHeight="1">
      <c r="C611" s="50"/>
      <c r="D611" s="51"/>
    </row>
    <row r="612" spans="3:4" ht="21.75" customHeight="1">
      <c r="C612" s="50"/>
      <c r="D612" s="51"/>
    </row>
    <row r="613" spans="3:4" ht="21.75" customHeight="1">
      <c r="C613" s="50"/>
      <c r="D613" s="51"/>
    </row>
    <row r="614" spans="3:4" ht="21.75" customHeight="1">
      <c r="C614" s="50"/>
      <c r="D614" s="51"/>
    </row>
    <row r="615" spans="3:4" ht="21.75" customHeight="1">
      <c r="C615" s="50"/>
      <c r="D615" s="51"/>
    </row>
    <row r="616" spans="3:4" ht="21.75" customHeight="1">
      <c r="C616" s="50"/>
      <c r="D616" s="51"/>
    </row>
    <row r="617" spans="3:4" ht="21.75" customHeight="1">
      <c r="C617" s="50"/>
      <c r="D617" s="51"/>
    </row>
    <row r="618" spans="3:4" ht="21.75" customHeight="1">
      <c r="C618" s="50"/>
      <c r="D618" s="51"/>
    </row>
    <row r="619" spans="3:4" ht="21.75" customHeight="1">
      <c r="C619" s="50"/>
      <c r="D619" s="51"/>
    </row>
    <row r="620" spans="3:4" ht="21.75" customHeight="1">
      <c r="C620" s="50"/>
      <c r="D620" s="51"/>
    </row>
    <row r="621" spans="3:4" ht="21.75" customHeight="1">
      <c r="C621" s="50"/>
      <c r="D621" s="51"/>
    </row>
    <row r="622" spans="3:4" ht="21.75" customHeight="1">
      <c r="C622" s="50"/>
      <c r="D622" s="51"/>
    </row>
    <row r="623" spans="3:4" ht="21.75" customHeight="1">
      <c r="C623" s="50"/>
      <c r="D623" s="51"/>
    </row>
    <row r="624" spans="3:4" ht="21.75" customHeight="1">
      <c r="C624" s="50"/>
      <c r="D624" s="51"/>
    </row>
    <row r="625" spans="3:4" ht="21.75" customHeight="1">
      <c r="C625" s="50"/>
      <c r="D625" s="51"/>
    </row>
    <row r="626" spans="3:4" ht="21.75" customHeight="1">
      <c r="C626" s="50"/>
      <c r="D626" s="51"/>
    </row>
    <row r="627" spans="3:4" ht="21.75" customHeight="1">
      <c r="C627" s="50"/>
      <c r="D627" s="51"/>
    </row>
    <row r="628" spans="3:4" ht="21.75" customHeight="1">
      <c r="C628" s="50"/>
      <c r="D628" s="51"/>
    </row>
    <row r="629" spans="3:4" ht="21.75" customHeight="1">
      <c r="C629" s="50"/>
      <c r="D629" s="51"/>
    </row>
    <row r="630" spans="3:4" ht="21.75" customHeight="1">
      <c r="C630" s="50"/>
      <c r="D630" s="51"/>
    </row>
    <row r="631" spans="3:4" ht="21.75" customHeight="1">
      <c r="C631" s="50"/>
      <c r="D631" s="51"/>
    </row>
    <row r="632" spans="3:4" ht="21.75" customHeight="1">
      <c r="C632" s="50"/>
      <c r="D632" s="51"/>
    </row>
    <row r="633" spans="3:4" ht="21.75" customHeight="1">
      <c r="C633" s="50"/>
      <c r="D633" s="51"/>
    </row>
    <row r="634" spans="3:4" ht="21.75" customHeight="1">
      <c r="C634" s="50"/>
      <c r="D634" s="51"/>
    </row>
    <row r="635" spans="3:4" ht="21.75" customHeight="1">
      <c r="C635" s="50"/>
      <c r="D635" s="51"/>
    </row>
    <row r="636" spans="3:4" ht="21.75" customHeight="1">
      <c r="C636" s="50"/>
      <c r="D636" s="51"/>
    </row>
    <row r="637" spans="3:4" ht="21.75" customHeight="1">
      <c r="C637" s="50"/>
      <c r="D637" s="51"/>
    </row>
    <row r="638" spans="3:4" ht="21.75" customHeight="1">
      <c r="C638" s="50"/>
      <c r="D638" s="51"/>
    </row>
    <row r="639" spans="3:4" ht="21.75" customHeight="1">
      <c r="C639" s="50"/>
      <c r="D639" s="51"/>
    </row>
    <row r="640" spans="3:4" ht="21.75" customHeight="1">
      <c r="C640" s="50"/>
      <c r="D640" s="51"/>
    </row>
    <row r="641" spans="3:4" ht="21.75" customHeight="1">
      <c r="C641" s="50"/>
      <c r="D641" s="51"/>
    </row>
    <row r="642" spans="3:4" ht="21.75" customHeight="1">
      <c r="C642" s="50"/>
      <c r="D642" s="51"/>
    </row>
    <row r="643" spans="3:4" ht="21.75" customHeight="1">
      <c r="C643" s="50"/>
      <c r="D643" s="51"/>
    </row>
    <row r="644" spans="3:4" ht="21.75" customHeight="1">
      <c r="C644" s="50"/>
      <c r="D644" s="51"/>
    </row>
    <row r="645" spans="3:4" ht="21.75" customHeight="1">
      <c r="C645" s="50"/>
      <c r="D645" s="51"/>
    </row>
    <row r="646" spans="3:4" ht="21.75" customHeight="1">
      <c r="C646" s="50"/>
      <c r="D646" s="51"/>
    </row>
    <row r="647" spans="3:4" ht="21.75" customHeight="1">
      <c r="C647" s="50"/>
      <c r="D647" s="51"/>
    </row>
    <row r="648" spans="3:4" ht="21.75" customHeight="1">
      <c r="C648" s="50"/>
      <c r="D648" s="51"/>
    </row>
    <row r="649" spans="3:4" ht="21.75" customHeight="1">
      <c r="C649" s="50"/>
      <c r="D649" s="51"/>
    </row>
    <row r="650" spans="3:4" ht="21.75" customHeight="1">
      <c r="C650" s="50"/>
      <c r="D650" s="51"/>
    </row>
    <row r="651" spans="3:4" ht="21.75" customHeight="1">
      <c r="C651" s="50"/>
      <c r="D651" s="51"/>
    </row>
    <row r="652" spans="3:4" ht="21.75" customHeight="1">
      <c r="C652" s="50"/>
      <c r="D652" s="51"/>
    </row>
    <row r="653" spans="3:4" ht="21.75" customHeight="1">
      <c r="C653" s="50"/>
      <c r="D653" s="51"/>
    </row>
    <row r="654" spans="3:4" ht="21.75" customHeight="1">
      <c r="C654" s="50"/>
      <c r="D654" s="51"/>
    </row>
    <row r="655" spans="3:4" ht="21.75" customHeight="1">
      <c r="C655" s="50"/>
      <c r="D655" s="51"/>
    </row>
    <row r="656" spans="3:4" ht="21.75" customHeight="1">
      <c r="C656" s="50"/>
      <c r="D656" s="51"/>
    </row>
    <row r="657" spans="3:4" ht="21.75" customHeight="1">
      <c r="C657" s="50"/>
      <c r="D657" s="51"/>
    </row>
    <row r="658" spans="3:4" ht="21.75" customHeight="1">
      <c r="C658" s="50"/>
      <c r="D658" s="51"/>
    </row>
    <row r="659" spans="3:4" ht="21.75" customHeight="1">
      <c r="C659" s="50"/>
      <c r="D659" s="51"/>
    </row>
    <row r="660" spans="3:4" ht="21.75" customHeight="1">
      <c r="C660" s="50"/>
      <c r="D660" s="51"/>
    </row>
    <row r="661" spans="3:4" ht="21.75" customHeight="1">
      <c r="C661" s="50"/>
      <c r="D661" s="51"/>
    </row>
    <row r="662" spans="3:4" ht="21.75" customHeight="1">
      <c r="C662" s="50"/>
      <c r="D662" s="51"/>
    </row>
    <row r="663" spans="3:4" ht="21.75" customHeight="1">
      <c r="C663" s="50"/>
      <c r="D663" s="51"/>
    </row>
    <row r="664" spans="3:4" ht="21.75" customHeight="1">
      <c r="C664" s="50"/>
      <c r="D664" s="51"/>
    </row>
    <row r="665" spans="3:4" ht="21.75" customHeight="1">
      <c r="C665" s="50"/>
      <c r="D665" s="51"/>
    </row>
    <row r="666" spans="3:4" ht="21.75" customHeight="1">
      <c r="C666" s="50"/>
      <c r="D666" s="51"/>
    </row>
    <row r="667" spans="3:4" ht="21.75" customHeight="1">
      <c r="C667" s="50"/>
      <c r="D667" s="51"/>
    </row>
    <row r="668" spans="3:4" ht="21.75" customHeight="1">
      <c r="C668" s="50"/>
      <c r="D668" s="51"/>
    </row>
    <row r="669" spans="3:4" ht="21.75" customHeight="1">
      <c r="C669" s="50"/>
      <c r="D669" s="51"/>
    </row>
    <row r="670" spans="3:4" ht="21.75" customHeight="1">
      <c r="C670" s="50"/>
      <c r="D670" s="51"/>
    </row>
    <row r="671" spans="3:4" ht="21.75" customHeight="1">
      <c r="C671" s="50"/>
      <c r="D671" s="51"/>
    </row>
    <row r="672" spans="3:4" ht="21.75" customHeight="1">
      <c r="C672" s="50"/>
      <c r="D672" s="51"/>
    </row>
    <row r="673" spans="3:4" ht="21.75" customHeight="1">
      <c r="C673" s="50"/>
      <c r="D673" s="51"/>
    </row>
    <row r="674" spans="3:4" ht="21.75" customHeight="1">
      <c r="C674" s="50"/>
      <c r="D674" s="51"/>
    </row>
    <row r="675" spans="3:4" ht="21.75" customHeight="1">
      <c r="C675" s="50"/>
      <c r="D675" s="51"/>
    </row>
    <row r="676" spans="3:4" ht="21.75" customHeight="1">
      <c r="C676" s="50"/>
      <c r="D676" s="51"/>
    </row>
    <row r="677" spans="3:4" ht="21.75" customHeight="1">
      <c r="C677" s="50"/>
      <c r="D677" s="51"/>
    </row>
    <row r="678" spans="3:4" ht="21.75" customHeight="1">
      <c r="C678" s="50"/>
      <c r="D678" s="51"/>
    </row>
    <row r="679" spans="3:4" ht="21.75" customHeight="1">
      <c r="C679" s="50"/>
      <c r="D679" s="51"/>
    </row>
    <row r="680" spans="3:4" ht="21.75" customHeight="1">
      <c r="C680" s="50"/>
      <c r="D680" s="51"/>
    </row>
    <row r="681" spans="3:4" ht="21.75" customHeight="1">
      <c r="C681" s="50"/>
      <c r="D681" s="51"/>
    </row>
    <row r="682" spans="3:4" ht="21.75" customHeight="1">
      <c r="C682" s="50"/>
      <c r="D682" s="51"/>
    </row>
    <row r="683" spans="3:4" ht="21.75" customHeight="1">
      <c r="C683" s="50"/>
      <c r="D683" s="51"/>
    </row>
    <row r="684" spans="3:4" ht="21.75" customHeight="1">
      <c r="C684" s="50"/>
      <c r="D684" s="51"/>
    </row>
    <row r="685" spans="3:4" ht="21.75" customHeight="1">
      <c r="C685" s="50"/>
      <c r="D685" s="51"/>
    </row>
    <row r="686" spans="3:4" ht="21.75" customHeight="1">
      <c r="C686" s="50"/>
      <c r="D686" s="51"/>
    </row>
    <row r="687" spans="3:4" ht="21.75" customHeight="1">
      <c r="C687" s="50"/>
      <c r="D687" s="51"/>
    </row>
    <row r="688" spans="3:4" ht="21.75" customHeight="1">
      <c r="C688" s="50"/>
      <c r="D688" s="51"/>
    </row>
    <row r="689" spans="3:4" ht="21.75" customHeight="1">
      <c r="C689" s="50"/>
      <c r="D689" s="51"/>
    </row>
    <row r="690" spans="3:4" ht="21.75" customHeight="1">
      <c r="C690" s="50"/>
      <c r="D690" s="51"/>
    </row>
    <row r="691" spans="3:4" ht="21.75" customHeight="1">
      <c r="C691" s="50"/>
      <c r="D691" s="51"/>
    </row>
    <row r="692" spans="3:4" ht="21.75" customHeight="1">
      <c r="C692" s="50"/>
      <c r="D692" s="51"/>
    </row>
    <row r="693" spans="3:4" ht="21.75" customHeight="1">
      <c r="C693" s="50"/>
      <c r="D693" s="51"/>
    </row>
    <row r="694" spans="3:4" ht="21.75" customHeight="1">
      <c r="C694" s="50"/>
      <c r="D694" s="51"/>
    </row>
    <row r="695" spans="3:4" ht="21.75" customHeight="1">
      <c r="C695" s="50"/>
      <c r="D695" s="51"/>
    </row>
    <row r="696" spans="3:4" ht="21.75" customHeight="1">
      <c r="C696" s="50"/>
      <c r="D696" s="51"/>
    </row>
    <row r="697" spans="3:4" ht="21.75" customHeight="1">
      <c r="C697" s="50"/>
      <c r="D697" s="51"/>
    </row>
    <row r="698" spans="3:4" ht="21.75" customHeight="1">
      <c r="C698" s="50"/>
      <c r="D698" s="51"/>
    </row>
    <row r="699" spans="3:4" ht="21.75" customHeight="1">
      <c r="C699" s="50"/>
      <c r="D699" s="51"/>
    </row>
    <row r="700" spans="3:4" ht="21.75" customHeight="1">
      <c r="C700" s="50"/>
      <c r="D700" s="51"/>
    </row>
    <row r="701" spans="3:4" ht="21.75" customHeight="1">
      <c r="C701" s="50"/>
      <c r="D701" s="51"/>
    </row>
    <row r="702" spans="3:4" ht="21.75" customHeight="1">
      <c r="C702" s="50"/>
      <c r="D702" s="51"/>
    </row>
    <row r="703" spans="3:4" ht="21.75" customHeight="1">
      <c r="C703" s="50"/>
      <c r="D703" s="51"/>
    </row>
    <row r="704" spans="3:4" ht="21.75" customHeight="1">
      <c r="C704" s="50"/>
      <c r="D704" s="51"/>
    </row>
    <row r="705" spans="3:4" ht="21.75" customHeight="1">
      <c r="C705" s="50"/>
      <c r="D705" s="51"/>
    </row>
    <row r="706" spans="3:4" ht="21.75" customHeight="1">
      <c r="C706" s="50"/>
      <c r="D706" s="51"/>
    </row>
    <row r="707" spans="3:4" ht="21.75" customHeight="1">
      <c r="C707" s="50"/>
      <c r="D707" s="51"/>
    </row>
    <row r="708" spans="3:4" ht="21.75" customHeight="1">
      <c r="C708" s="50"/>
      <c r="D708" s="51"/>
    </row>
    <row r="709" spans="3:4" ht="21.75" customHeight="1">
      <c r="C709" s="50"/>
      <c r="D709" s="51"/>
    </row>
    <row r="710" spans="3:4" ht="21.75" customHeight="1">
      <c r="C710" s="50"/>
      <c r="D710" s="51"/>
    </row>
    <row r="711" spans="3:4" ht="21.75" customHeight="1">
      <c r="C711" s="50"/>
      <c r="D711" s="51"/>
    </row>
    <row r="712" spans="3:4" ht="21.75" customHeight="1">
      <c r="C712" s="50"/>
      <c r="D712" s="51"/>
    </row>
    <row r="713" spans="3:4" ht="21.75" customHeight="1">
      <c r="C713" s="50"/>
      <c r="D713" s="51"/>
    </row>
    <row r="714" spans="3:4" ht="21.75" customHeight="1">
      <c r="C714" s="50"/>
      <c r="D714" s="51"/>
    </row>
    <row r="715" spans="3:4" ht="21.75" customHeight="1">
      <c r="C715" s="50"/>
      <c r="D715" s="51"/>
    </row>
    <row r="716" spans="3:4" ht="21.75" customHeight="1">
      <c r="C716" s="50"/>
      <c r="D716" s="51"/>
    </row>
    <row r="717" spans="3:4" ht="21.75" customHeight="1">
      <c r="C717" s="50"/>
      <c r="D717" s="51"/>
    </row>
    <row r="718" spans="3:4" ht="21.75" customHeight="1">
      <c r="C718" s="50"/>
      <c r="D718" s="51"/>
    </row>
    <row r="719" spans="3:4" ht="21.75" customHeight="1">
      <c r="C719" s="50"/>
      <c r="D719" s="51"/>
    </row>
    <row r="720" spans="3:4" ht="21.75" customHeight="1">
      <c r="C720" s="50"/>
      <c r="D720" s="51"/>
    </row>
    <row r="721" spans="3:4" ht="21.75" customHeight="1">
      <c r="C721" s="50"/>
      <c r="D721" s="51"/>
    </row>
    <row r="722" spans="3:4" ht="21.75" customHeight="1">
      <c r="C722" s="50"/>
      <c r="D722" s="51"/>
    </row>
    <row r="723" spans="3:4" ht="21.75" customHeight="1">
      <c r="C723" s="50"/>
      <c r="D723" s="51"/>
    </row>
    <row r="724" spans="3:4" ht="21.75" customHeight="1">
      <c r="C724" s="50"/>
      <c r="D724" s="51"/>
    </row>
    <row r="725" spans="3:4" ht="21.75" customHeight="1">
      <c r="C725" s="50"/>
      <c r="D725" s="51"/>
    </row>
    <row r="726" spans="3:4" ht="21.75" customHeight="1">
      <c r="C726" s="50"/>
      <c r="D726" s="51"/>
    </row>
    <row r="727" spans="3:4" ht="21.75" customHeight="1">
      <c r="C727" s="50"/>
      <c r="D727" s="51"/>
    </row>
    <row r="728" spans="3:4" ht="21.75" customHeight="1">
      <c r="C728" s="50"/>
      <c r="D728" s="51"/>
    </row>
    <row r="729" spans="3:4" ht="21.75" customHeight="1">
      <c r="C729" s="50"/>
      <c r="D729" s="51"/>
    </row>
    <row r="730" spans="3:4" ht="21.75" customHeight="1">
      <c r="C730" s="50"/>
      <c r="D730" s="51"/>
    </row>
    <row r="731" spans="3:4" ht="21.75" customHeight="1">
      <c r="C731" s="50"/>
      <c r="D731" s="51"/>
    </row>
    <row r="732" spans="3:4" ht="21.75" customHeight="1">
      <c r="C732" s="50"/>
      <c r="D732" s="51"/>
    </row>
    <row r="733" spans="3:4" ht="21.75" customHeight="1">
      <c r="C733" s="50"/>
      <c r="D733" s="51"/>
    </row>
    <row r="734" spans="3:4" ht="21.75" customHeight="1">
      <c r="C734" s="50"/>
      <c r="D734" s="51"/>
    </row>
    <row r="735" spans="3:4" ht="21.75" customHeight="1">
      <c r="C735" s="50"/>
      <c r="D735" s="51"/>
    </row>
    <row r="736" spans="3:4" ht="21.75" customHeight="1">
      <c r="C736" s="50"/>
      <c r="D736" s="51"/>
    </row>
    <row r="737" spans="3:4" ht="21.75" customHeight="1">
      <c r="C737" s="50"/>
      <c r="D737" s="51"/>
    </row>
    <row r="738" spans="3:4" ht="21.75" customHeight="1">
      <c r="C738" s="50"/>
      <c r="D738" s="51"/>
    </row>
    <row r="739" spans="3:4" ht="21.75" customHeight="1">
      <c r="C739" s="50"/>
      <c r="D739" s="51"/>
    </row>
    <row r="740" spans="3:4" ht="21.75" customHeight="1">
      <c r="C740" s="50"/>
      <c r="D740" s="51"/>
    </row>
    <row r="741" spans="3:4" ht="21.75" customHeight="1">
      <c r="C741" s="50"/>
      <c r="D741" s="51"/>
    </row>
    <row r="742" spans="3:4" ht="21.75" customHeight="1">
      <c r="C742" s="50"/>
      <c r="D742" s="51"/>
    </row>
    <row r="743" spans="3:4" ht="21.75" customHeight="1">
      <c r="C743" s="50"/>
      <c r="D743" s="51"/>
    </row>
    <row r="744" spans="3:4" ht="21.75" customHeight="1">
      <c r="C744" s="50"/>
      <c r="D744" s="51"/>
    </row>
    <row r="745" spans="3:4" ht="21.75" customHeight="1">
      <c r="C745" s="50"/>
      <c r="D745" s="51"/>
    </row>
    <row r="746" spans="3:4" ht="21.75" customHeight="1">
      <c r="C746" s="50"/>
      <c r="D746" s="51"/>
    </row>
    <row r="747" spans="3:4" ht="21.75" customHeight="1">
      <c r="C747" s="50"/>
      <c r="D747" s="51"/>
    </row>
    <row r="748" spans="3:4" ht="21.75" customHeight="1">
      <c r="C748" s="50"/>
      <c r="D748" s="51"/>
    </row>
    <row r="749" spans="3:4" ht="21.75" customHeight="1">
      <c r="C749" s="50"/>
      <c r="D749" s="51"/>
    </row>
    <row r="750" spans="3:4" ht="21.75" customHeight="1">
      <c r="C750" s="50"/>
      <c r="D750" s="51"/>
    </row>
    <row r="751" spans="3:4" ht="21.75" customHeight="1">
      <c r="C751" s="50"/>
      <c r="D751" s="51"/>
    </row>
    <row r="752" spans="3:4" ht="21.75" customHeight="1">
      <c r="C752" s="50"/>
      <c r="D752" s="51"/>
    </row>
    <row r="753" spans="3:4" ht="21.75" customHeight="1">
      <c r="C753" s="50"/>
      <c r="D753" s="51"/>
    </row>
    <row r="754" spans="3:4" ht="21.75" customHeight="1">
      <c r="C754" s="50"/>
      <c r="D754" s="51"/>
    </row>
    <row r="755" spans="3:4" ht="21.75" customHeight="1">
      <c r="C755" s="50"/>
      <c r="D755" s="51"/>
    </row>
    <row r="756" spans="3:4" ht="21.75" customHeight="1">
      <c r="C756" s="50"/>
      <c r="D756" s="51"/>
    </row>
    <row r="757" spans="3:4" ht="21.75" customHeight="1">
      <c r="C757" s="50"/>
      <c r="D757" s="51"/>
    </row>
    <row r="758" spans="3:4" ht="21.75" customHeight="1">
      <c r="C758" s="50"/>
      <c r="D758" s="51"/>
    </row>
    <row r="759" spans="3:4" ht="21.75" customHeight="1">
      <c r="C759" s="50"/>
      <c r="D759" s="51"/>
    </row>
    <row r="760" spans="3:4" ht="21.75" customHeight="1">
      <c r="C760" s="50"/>
      <c r="D760" s="51"/>
    </row>
    <row r="761" spans="3:4" ht="21.75" customHeight="1">
      <c r="C761" s="50"/>
      <c r="D761" s="51"/>
    </row>
    <row r="762" spans="3:4" ht="21.75" customHeight="1">
      <c r="C762" s="50"/>
      <c r="D762" s="51"/>
    </row>
    <row r="763" spans="3:4" ht="21.75" customHeight="1">
      <c r="C763" s="50"/>
      <c r="D763" s="51"/>
    </row>
    <row r="764" spans="3:4" ht="21.75" customHeight="1">
      <c r="C764" s="50"/>
      <c r="D764" s="51"/>
    </row>
    <row r="765" spans="3:4" ht="21.75" customHeight="1">
      <c r="C765" s="50"/>
      <c r="D765" s="51"/>
    </row>
    <row r="766" spans="3:4" ht="21.75" customHeight="1">
      <c r="C766" s="50"/>
      <c r="D766" s="51"/>
    </row>
    <row r="767" spans="3:4" ht="21.75" customHeight="1">
      <c r="C767" s="50"/>
      <c r="D767" s="51"/>
    </row>
    <row r="768" spans="3:4" ht="21.75" customHeight="1">
      <c r="C768" s="50"/>
      <c r="D768" s="51"/>
    </row>
    <row r="769" spans="3:4" ht="21.75" customHeight="1">
      <c r="C769" s="50"/>
      <c r="D769" s="51"/>
    </row>
    <row r="770" spans="3:4" ht="21.75" customHeight="1">
      <c r="C770" s="50"/>
      <c r="D770" s="51"/>
    </row>
    <row r="771" spans="3:4" ht="21.75" customHeight="1">
      <c r="C771" s="50"/>
      <c r="D771" s="51"/>
    </row>
    <row r="772" spans="3:4" ht="21.75" customHeight="1">
      <c r="C772" s="50"/>
      <c r="D772" s="51"/>
    </row>
    <row r="773" spans="3:4" ht="21.75" customHeight="1">
      <c r="C773" s="50"/>
      <c r="D773" s="51"/>
    </row>
    <row r="774" spans="3:4" ht="21.75" customHeight="1">
      <c r="C774" s="50"/>
      <c r="D774" s="51"/>
    </row>
    <row r="775" spans="3:4" ht="21.75" customHeight="1">
      <c r="C775" s="50"/>
      <c r="D775" s="51"/>
    </row>
    <row r="776" spans="3:4" ht="21.75" customHeight="1">
      <c r="C776" s="50"/>
      <c r="D776" s="51"/>
    </row>
    <row r="777" spans="3:4" ht="21.75" customHeight="1">
      <c r="C777" s="50"/>
      <c r="D777" s="51"/>
    </row>
    <row r="778" spans="3:4" ht="21.75" customHeight="1">
      <c r="C778" s="50"/>
      <c r="D778" s="51"/>
    </row>
    <row r="779" spans="3:4" ht="21.75" customHeight="1">
      <c r="C779" s="50"/>
      <c r="D779" s="51"/>
    </row>
    <row r="780" spans="3:4" ht="21.75" customHeight="1">
      <c r="C780" s="50"/>
      <c r="D780" s="51"/>
    </row>
    <row r="781" spans="3:4" ht="21.75" customHeight="1">
      <c r="C781" s="50"/>
      <c r="D781" s="51"/>
    </row>
    <row r="782" spans="3:4" ht="21.75" customHeight="1">
      <c r="C782" s="50"/>
      <c r="D782" s="51"/>
    </row>
    <row r="783" spans="3:4" ht="21.75" customHeight="1">
      <c r="C783" s="50"/>
      <c r="D783" s="51"/>
    </row>
    <row r="784" spans="3:4" ht="21.75" customHeight="1">
      <c r="C784" s="50"/>
      <c r="D784" s="51"/>
    </row>
    <row r="785" spans="3:4" ht="21.75" customHeight="1">
      <c r="C785" s="50"/>
      <c r="D785" s="51"/>
    </row>
    <row r="786" spans="3:4" ht="21.75" customHeight="1">
      <c r="C786" s="50"/>
      <c r="D786" s="51"/>
    </row>
    <row r="787" spans="3:4" ht="21.75" customHeight="1">
      <c r="C787" s="50"/>
      <c r="D787" s="51"/>
    </row>
    <row r="788" spans="3:4" ht="21.75" customHeight="1">
      <c r="C788" s="50"/>
      <c r="D788" s="51"/>
    </row>
    <row r="789" spans="3:4" ht="21.75" customHeight="1">
      <c r="C789" s="50"/>
      <c r="D789" s="51"/>
    </row>
    <row r="790" spans="3:4" ht="21.75" customHeight="1">
      <c r="C790" s="50"/>
      <c r="D790" s="51"/>
    </row>
    <row r="791" spans="3:4" ht="21.75" customHeight="1">
      <c r="C791" s="50"/>
      <c r="D791" s="51"/>
    </row>
    <row r="792" spans="3:4" ht="21.75" customHeight="1">
      <c r="C792" s="50"/>
      <c r="D792" s="51"/>
    </row>
    <row r="793" spans="3:4" ht="21.75" customHeight="1">
      <c r="C793" s="50"/>
      <c r="D793" s="51"/>
    </row>
    <row r="794" spans="3:4" ht="21.75" customHeight="1">
      <c r="C794" s="50"/>
      <c r="D794" s="51"/>
    </row>
    <row r="795" spans="3:4" ht="21.75" customHeight="1">
      <c r="C795" s="50"/>
      <c r="D795" s="51"/>
    </row>
    <row r="796" spans="3:4" ht="21.75" customHeight="1">
      <c r="C796" s="50"/>
      <c r="D796" s="51"/>
    </row>
    <row r="797" spans="3:4" ht="21.75" customHeight="1">
      <c r="C797" s="50"/>
      <c r="D797" s="51"/>
    </row>
    <row r="798" spans="3:4" ht="21.75" customHeight="1">
      <c r="C798" s="50"/>
      <c r="D798" s="51"/>
    </row>
    <row r="799" spans="3:4" ht="21.75" customHeight="1">
      <c r="C799" s="50"/>
      <c r="D799" s="51"/>
    </row>
    <row r="800" spans="3:4" ht="21.75" customHeight="1">
      <c r="C800" s="50"/>
      <c r="D800" s="51"/>
    </row>
    <row r="801" spans="3:4" ht="21.75" customHeight="1">
      <c r="C801" s="50"/>
      <c r="D801" s="51"/>
    </row>
    <row r="802" spans="3:4" ht="21.75" customHeight="1">
      <c r="C802" s="50"/>
      <c r="D802" s="51"/>
    </row>
    <row r="803" spans="3:4" ht="21.75" customHeight="1">
      <c r="C803" s="50"/>
      <c r="D803" s="51"/>
    </row>
    <row r="804" spans="3:4" ht="21.75" customHeight="1">
      <c r="C804" s="50"/>
      <c r="D804" s="51"/>
    </row>
    <row r="805" spans="3:4" ht="21.75" customHeight="1">
      <c r="C805" s="50"/>
      <c r="D805" s="51"/>
    </row>
    <row r="806" spans="3:4" ht="21.75" customHeight="1">
      <c r="C806" s="50"/>
      <c r="D806" s="51"/>
    </row>
    <row r="807" spans="3:4" ht="21.75" customHeight="1">
      <c r="C807" s="50"/>
      <c r="D807" s="51"/>
    </row>
    <row r="808" spans="3:4" ht="21.75" customHeight="1">
      <c r="C808" s="50"/>
      <c r="D808" s="51"/>
    </row>
    <row r="809" spans="3:4" ht="21.75" customHeight="1">
      <c r="C809" s="50"/>
      <c r="D809" s="51"/>
    </row>
    <row r="810" spans="3:4" ht="21.75" customHeight="1">
      <c r="C810" s="50"/>
      <c r="D810" s="51"/>
    </row>
    <row r="811" spans="3:4" ht="21.75" customHeight="1">
      <c r="C811" s="50"/>
      <c r="D811" s="51"/>
    </row>
    <row r="812" spans="3:4" ht="21.75" customHeight="1">
      <c r="C812" s="50"/>
      <c r="D812" s="51"/>
    </row>
    <row r="813" spans="3:4" ht="21.75" customHeight="1">
      <c r="C813" s="50"/>
      <c r="D813" s="51"/>
    </row>
    <row r="814" spans="3:4" ht="21.75" customHeight="1">
      <c r="C814" s="50"/>
      <c r="D814" s="51"/>
    </row>
    <row r="815" spans="3:4" ht="21.75" customHeight="1">
      <c r="C815" s="50"/>
      <c r="D815" s="51"/>
    </row>
    <row r="816" spans="3:4" ht="21.75" customHeight="1">
      <c r="C816" s="50"/>
      <c r="D816" s="51"/>
    </row>
    <row r="817" spans="3:4" ht="21.75" customHeight="1">
      <c r="C817" s="50"/>
      <c r="D817" s="51"/>
    </row>
    <row r="818" spans="3:4" ht="21.75" customHeight="1">
      <c r="C818" s="50"/>
      <c r="D818" s="51"/>
    </row>
    <row r="819" spans="3:4" ht="21.75" customHeight="1">
      <c r="C819" s="50"/>
      <c r="D819" s="51"/>
    </row>
    <row r="820" spans="3:4" ht="21.75" customHeight="1">
      <c r="C820" s="50"/>
      <c r="D820" s="51"/>
    </row>
    <row r="821" spans="3:4" ht="21.75" customHeight="1">
      <c r="C821" s="50"/>
      <c r="D821" s="51"/>
    </row>
    <row r="822" spans="3:4" ht="21.75" customHeight="1">
      <c r="C822" s="50"/>
      <c r="D822" s="51"/>
    </row>
    <row r="823" spans="3:4" ht="21.75" customHeight="1">
      <c r="C823" s="50"/>
      <c r="D823" s="51"/>
    </row>
    <row r="824" spans="3:4" ht="21.75" customHeight="1">
      <c r="C824" s="50"/>
      <c r="D824" s="51"/>
    </row>
    <row r="825" spans="3:4" ht="21.75" customHeight="1">
      <c r="C825" s="50"/>
      <c r="D825" s="51"/>
    </row>
    <row r="826" spans="3:4" ht="21.75" customHeight="1">
      <c r="C826" s="50"/>
      <c r="D826" s="51"/>
    </row>
    <row r="827" spans="3:4" ht="21.75" customHeight="1">
      <c r="C827" s="50"/>
      <c r="D827" s="51"/>
    </row>
    <row r="828" spans="3:4" ht="21.75" customHeight="1">
      <c r="C828" s="50"/>
      <c r="D828" s="51"/>
    </row>
    <row r="829" spans="3:4" ht="21.75" customHeight="1">
      <c r="C829" s="50"/>
      <c r="D829" s="51"/>
    </row>
    <row r="830" spans="3:4" ht="21.75" customHeight="1">
      <c r="C830" s="50"/>
      <c r="D830" s="51"/>
    </row>
    <row r="831" spans="3:4" ht="21.75" customHeight="1">
      <c r="C831" s="50"/>
      <c r="D831" s="51"/>
    </row>
    <row r="832" spans="3:4" ht="21.75" customHeight="1">
      <c r="C832" s="50"/>
      <c r="D832" s="51"/>
    </row>
    <row r="833" spans="3:4" ht="21.75" customHeight="1">
      <c r="C833" s="50"/>
      <c r="D833" s="51"/>
    </row>
    <row r="834" spans="3:4" ht="21.75" customHeight="1">
      <c r="C834" s="50"/>
      <c r="D834" s="51"/>
    </row>
    <row r="835" spans="3:4" ht="21.75" customHeight="1">
      <c r="C835" s="50"/>
      <c r="D835" s="51"/>
    </row>
    <row r="836" spans="3:4" ht="21.75" customHeight="1">
      <c r="C836" s="50"/>
      <c r="D836" s="51"/>
    </row>
    <row r="837" spans="3:4" ht="21.75" customHeight="1">
      <c r="C837" s="50"/>
      <c r="D837" s="51"/>
    </row>
    <row r="838" spans="3:4" ht="21.75" customHeight="1">
      <c r="C838" s="50"/>
      <c r="D838" s="51"/>
    </row>
    <row r="839" spans="3:4" ht="21.75" customHeight="1">
      <c r="C839" s="50"/>
      <c r="D839" s="51"/>
    </row>
    <row r="840" spans="3:4" ht="21.75" customHeight="1">
      <c r="C840" s="50"/>
      <c r="D840" s="51"/>
    </row>
    <row r="841" spans="3:4" ht="21.75" customHeight="1">
      <c r="C841" s="50"/>
      <c r="D841" s="51"/>
    </row>
    <row r="842" spans="3:4" ht="21.75" customHeight="1">
      <c r="C842" s="50"/>
      <c r="D842" s="51"/>
    </row>
    <row r="843" spans="3:4" ht="21.75" customHeight="1">
      <c r="C843" s="50"/>
      <c r="D843" s="51"/>
    </row>
    <row r="844" spans="3:4" ht="21.75" customHeight="1">
      <c r="C844" s="50"/>
      <c r="D844" s="51"/>
    </row>
    <row r="845" spans="3:4" ht="21.75" customHeight="1">
      <c r="C845" s="50"/>
      <c r="D845" s="51"/>
    </row>
    <row r="846" spans="3:4" ht="21.75" customHeight="1">
      <c r="C846" s="50"/>
      <c r="D846" s="51"/>
    </row>
    <row r="847" spans="3:4" ht="21.75" customHeight="1">
      <c r="C847" s="50"/>
      <c r="D847" s="51"/>
    </row>
    <row r="848" spans="3:4" ht="21.75" customHeight="1">
      <c r="C848" s="50"/>
      <c r="D848" s="51"/>
    </row>
    <row r="849" spans="3:4" ht="21.75" customHeight="1">
      <c r="C849" s="50"/>
      <c r="D849" s="51"/>
    </row>
    <row r="850" spans="3:4" ht="21.75" customHeight="1">
      <c r="C850" s="50"/>
      <c r="D850" s="51"/>
    </row>
    <row r="851" spans="3:4" ht="21.75" customHeight="1">
      <c r="C851" s="50"/>
      <c r="D851" s="51"/>
    </row>
    <row r="852" spans="3:4" ht="21.75" customHeight="1">
      <c r="C852" s="50"/>
      <c r="D852" s="51"/>
    </row>
    <row r="853" spans="3:4" ht="21.75" customHeight="1">
      <c r="C853" s="50"/>
      <c r="D853" s="51"/>
    </row>
    <row r="854" spans="3:4" ht="21.75" customHeight="1">
      <c r="C854" s="50"/>
      <c r="D854" s="51"/>
    </row>
    <row r="855" spans="3:4" ht="21.75" customHeight="1">
      <c r="C855" s="50"/>
      <c r="D855" s="51"/>
    </row>
    <row r="856" spans="3:4" ht="21.75" customHeight="1">
      <c r="C856" s="50"/>
      <c r="D856" s="51"/>
    </row>
    <row r="857" spans="3:4" ht="21.75" customHeight="1">
      <c r="C857" s="50"/>
      <c r="D857" s="51"/>
    </row>
    <row r="858" spans="3:4" ht="21.75" customHeight="1">
      <c r="C858" s="50"/>
      <c r="D858" s="51"/>
    </row>
    <row r="859" spans="3:4" ht="21.75" customHeight="1">
      <c r="C859" s="50"/>
      <c r="D859" s="51"/>
    </row>
    <row r="860" spans="3:4" ht="21.75" customHeight="1">
      <c r="C860" s="50"/>
      <c r="D860" s="51"/>
    </row>
    <row r="861" spans="3:4" ht="21.75" customHeight="1">
      <c r="C861" s="50"/>
      <c r="D861" s="51"/>
    </row>
    <row r="862" spans="3:4" ht="21.75" customHeight="1">
      <c r="C862" s="50"/>
      <c r="D862" s="51"/>
    </row>
    <row r="863" spans="3:4" ht="21.75" customHeight="1">
      <c r="C863" s="50"/>
      <c r="D863" s="51"/>
    </row>
    <row r="864" spans="3:4" ht="21.75" customHeight="1">
      <c r="C864" s="50"/>
      <c r="D864" s="51"/>
    </row>
    <row r="865" spans="3:4" ht="21.75" customHeight="1">
      <c r="C865" s="50"/>
      <c r="D865" s="51"/>
    </row>
    <row r="866" spans="3:4" ht="21.75" customHeight="1">
      <c r="C866" s="50"/>
      <c r="D866" s="51"/>
    </row>
    <row r="867" spans="3:4" ht="21.75" customHeight="1">
      <c r="C867" s="50"/>
      <c r="D867" s="51"/>
    </row>
    <row r="868" spans="3:4" ht="21.75" customHeight="1">
      <c r="C868" s="50"/>
      <c r="D868" s="51"/>
    </row>
    <row r="869" spans="3:4" ht="21.75" customHeight="1">
      <c r="C869" s="50"/>
      <c r="D869" s="51"/>
    </row>
    <row r="870" spans="3:4" ht="21.75" customHeight="1">
      <c r="C870" s="50"/>
      <c r="D870" s="51"/>
    </row>
    <row r="871" spans="3:4" ht="21.75" customHeight="1">
      <c r="C871" s="50"/>
      <c r="D871" s="51"/>
    </row>
    <row r="872" spans="3:4" ht="21.75" customHeight="1">
      <c r="C872" s="50"/>
      <c r="D872" s="51"/>
    </row>
    <row r="873" spans="3:4" ht="21.75" customHeight="1">
      <c r="C873" s="50"/>
      <c r="D873" s="51"/>
    </row>
    <row r="874" spans="3:4" ht="21.75" customHeight="1">
      <c r="C874" s="50"/>
      <c r="D874" s="51"/>
    </row>
    <row r="875" spans="3:4" ht="21.75" customHeight="1">
      <c r="C875" s="50"/>
      <c r="D875" s="51"/>
    </row>
    <row r="876" spans="3:4" ht="21.75" customHeight="1">
      <c r="C876" s="50"/>
      <c r="D876" s="51"/>
    </row>
    <row r="877" spans="3:4" ht="21.75" customHeight="1">
      <c r="C877" s="50"/>
      <c r="D877" s="51"/>
    </row>
    <row r="878" spans="3:4" ht="21.75" customHeight="1">
      <c r="C878" s="50"/>
      <c r="D878" s="51"/>
    </row>
    <row r="879" spans="3:4" ht="21.75" customHeight="1">
      <c r="C879" s="50"/>
      <c r="D879" s="51"/>
    </row>
    <row r="880" spans="3:4" ht="21.75" customHeight="1">
      <c r="C880" s="50"/>
      <c r="D880" s="51"/>
    </row>
    <row r="881" spans="3:4" ht="21.75" customHeight="1">
      <c r="C881" s="50"/>
      <c r="D881" s="51"/>
    </row>
    <row r="882" spans="3:4" ht="21.75" customHeight="1">
      <c r="C882" s="50"/>
      <c r="D882" s="51"/>
    </row>
    <row r="883" spans="3:4" ht="21.75" customHeight="1">
      <c r="C883" s="50"/>
      <c r="D883" s="51"/>
    </row>
    <row r="884" spans="3:4" ht="21.75" customHeight="1">
      <c r="C884" s="50"/>
      <c r="D884" s="51"/>
    </row>
    <row r="885" spans="3:4" ht="21.75" customHeight="1">
      <c r="C885" s="50"/>
      <c r="D885" s="51"/>
    </row>
    <row r="886" spans="3:4" ht="21.75" customHeight="1">
      <c r="C886" s="50"/>
      <c r="D886" s="51"/>
    </row>
    <row r="887" spans="3:4" ht="21.75" customHeight="1">
      <c r="C887" s="50"/>
      <c r="D887" s="51"/>
    </row>
    <row r="888" spans="3:4" ht="21.75" customHeight="1">
      <c r="C888" s="50"/>
      <c r="D888" s="51"/>
    </row>
    <row r="889" spans="3:4" ht="21.75" customHeight="1">
      <c r="C889" s="50"/>
      <c r="D889" s="51"/>
    </row>
    <row r="890" spans="3:4" ht="21.75" customHeight="1">
      <c r="C890" s="50"/>
      <c r="D890" s="51"/>
    </row>
    <row r="891" spans="3:4" ht="21.75" customHeight="1">
      <c r="C891" s="50"/>
      <c r="D891" s="51"/>
    </row>
    <row r="892" spans="3:4" ht="21.75" customHeight="1">
      <c r="C892" s="50"/>
      <c r="D892" s="51"/>
    </row>
    <row r="893" spans="3:4" ht="21.75" customHeight="1">
      <c r="C893" s="50"/>
      <c r="D893" s="51"/>
    </row>
    <row r="894" spans="3:4" ht="21.75" customHeight="1">
      <c r="C894" s="50"/>
      <c r="D894" s="51"/>
    </row>
    <row r="895" spans="3:4" ht="21.75" customHeight="1">
      <c r="C895" s="50"/>
      <c r="D895" s="51"/>
    </row>
    <row r="896" spans="3:4" ht="21.75" customHeight="1">
      <c r="C896" s="50"/>
      <c r="D896" s="51"/>
    </row>
    <row r="897" spans="3:4" ht="21.75" customHeight="1">
      <c r="C897" s="50"/>
      <c r="D897" s="51"/>
    </row>
    <row r="898" spans="3:4" ht="21.75" customHeight="1">
      <c r="C898" s="50"/>
      <c r="D898" s="51"/>
    </row>
    <row r="899" spans="3:4" ht="21.75" customHeight="1">
      <c r="C899" s="50"/>
      <c r="D899" s="51"/>
    </row>
    <row r="900" spans="3:4" ht="21.75" customHeight="1">
      <c r="C900" s="50"/>
      <c r="D900" s="51"/>
    </row>
    <row r="901" spans="3:4" ht="21.75" customHeight="1">
      <c r="C901" s="50"/>
      <c r="D901" s="51"/>
    </row>
    <row r="902" spans="3:4" ht="21.75" customHeight="1">
      <c r="C902" s="50"/>
      <c r="D902" s="51"/>
    </row>
    <row r="903" spans="3:4" ht="21.75" customHeight="1">
      <c r="C903" s="50"/>
      <c r="D903" s="51"/>
    </row>
    <row r="904" spans="3:4" ht="21.75" customHeight="1">
      <c r="C904" s="50"/>
      <c r="D904" s="51"/>
    </row>
    <row r="905" spans="3:4" ht="21.75" customHeight="1">
      <c r="C905" s="50"/>
      <c r="D905" s="51"/>
    </row>
    <row r="906" spans="3:4" ht="21.75" customHeight="1">
      <c r="C906" s="50"/>
      <c r="D906" s="51"/>
    </row>
    <row r="907" spans="3:4" ht="21.75" customHeight="1">
      <c r="C907" s="50"/>
      <c r="D907" s="51"/>
    </row>
    <row r="908" spans="3:4" ht="21.75" customHeight="1">
      <c r="C908" s="50"/>
      <c r="D908" s="51"/>
    </row>
    <row r="909" spans="3:4" ht="21.75" customHeight="1">
      <c r="C909" s="50"/>
      <c r="D909" s="51"/>
    </row>
    <row r="910" spans="3:4" ht="21.75" customHeight="1">
      <c r="C910" s="50"/>
      <c r="D910" s="51"/>
    </row>
    <row r="911" spans="3:4" ht="21.75" customHeight="1">
      <c r="C911" s="50"/>
      <c r="D911" s="51"/>
    </row>
    <row r="912" spans="3:4" ht="21.75" customHeight="1">
      <c r="C912" s="50"/>
      <c r="D912" s="51"/>
    </row>
    <row r="913" spans="3:4" ht="21.75" customHeight="1">
      <c r="C913" s="50"/>
      <c r="D913" s="51"/>
    </row>
    <row r="914" spans="3:4" ht="21.75" customHeight="1">
      <c r="C914" s="50"/>
      <c r="D914" s="51"/>
    </row>
    <row r="915" spans="3:4" ht="21.75" customHeight="1">
      <c r="C915" s="50"/>
      <c r="D915" s="51"/>
    </row>
    <row r="916" spans="3:4" ht="21.75" customHeight="1">
      <c r="C916" s="50"/>
      <c r="D916" s="51"/>
    </row>
    <row r="917" spans="3:4" ht="21.75" customHeight="1">
      <c r="C917" s="50"/>
      <c r="D917" s="51"/>
    </row>
    <row r="918" spans="3:4" ht="21.75" customHeight="1">
      <c r="C918" s="50"/>
      <c r="D918" s="51"/>
    </row>
    <row r="919" spans="3:4" ht="21.75" customHeight="1">
      <c r="C919" s="50"/>
      <c r="D919" s="51"/>
    </row>
    <row r="920" spans="3:4" ht="21.75" customHeight="1">
      <c r="C920" s="50"/>
      <c r="D920" s="51"/>
    </row>
    <row r="921" spans="3:4" ht="21.75" customHeight="1">
      <c r="C921" s="50"/>
      <c r="D921" s="51"/>
    </row>
    <row r="922" spans="3:4" ht="21.75" customHeight="1">
      <c r="C922" s="50"/>
      <c r="D922" s="51"/>
    </row>
    <row r="923" spans="3:4" ht="21.75" customHeight="1">
      <c r="C923" s="50"/>
      <c r="D923" s="51"/>
    </row>
    <row r="924" spans="3:4" ht="21.75" customHeight="1">
      <c r="C924" s="50"/>
      <c r="D924" s="51"/>
    </row>
    <row r="925" spans="3:4" ht="21.75" customHeight="1">
      <c r="C925" s="50"/>
      <c r="D925" s="51"/>
    </row>
    <row r="926" spans="3:4" ht="21.75" customHeight="1">
      <c r="C926" s="50"/>
      <c r="D926" s="51"/>
    </row>
    <row r="927" spans="3:4" ht="21.75" customHeight="1">
      <c r="C927" s="50"/>
      <c r="D927" s="51"/>
    </row>
    <row r="928" spans="3:4" ht="21.75" customHeight="1">
      <c r="C928" s="50"/>
      <c r="D928" s="51"/>
    </row>
    <row r="929" spans="3:4" ht="21.75" customHeight="1">
      <c r="C929" s="50"/>
      <c r="D929" s="51"/>
    </row>
    <row r="930" spans="3:4" ht="21.75" customHeight="1">
      <c r="C930" s="50"/>
      <c r="D930" s="51"/>
    </row>
    <row r="931" spans="3:4" ht="21.75" customHeight="1">
      <c r="C931" s="50"/>
      <c r="D931" s="51"/>
    </row>
    <row r="932" spans="3:4" ht="21.75" customHeight="1">
      <c r="C932" s="50"/>
      <c r="D932" s="51"/>
    </row>
    <row r="933" spans="3:4" ht="21.75" customHeight="1">
      <c r="C933" s="50"/>
      <c r="D933" s="51"/>
    </row>
    <row r="934" spans="3:4" ht="21.75" customHeight="1">
      <c r="C934" s="50"/>
      <c r="D934" s="51"/>
    </row>
    <row r="935" spans="3:4" ht="21.75" customHeight="1">
      <c r="C935" s="50"/>
      <c r="D935" s="51"/>
    </row>
    <row r="936" spans="3:4" ht="21.75" customHeight="1">
      <c r="C936" s="50"/>
      <c r="D936" s="51"/>
    </row>
    <row r="937" spans="3:4" ht="21.75" customHeight="1">
      <c r="C937" s="50"/>
      <c r="D937" s="51"/>
    </row>
    <row r="938" spans="3:4" ht="21.75" customHeight="1">
      <c r="C938" s="50"/>
      <c r="D938" s="51"/>
    </row>
    <row r="939" spans="3:4" ht="21.75" customHeight="1">
      <c r="C939" s="50"/>
      <c r="D939" s="51"/>
    </row>
    <row r="940" spans="3:4" ht="21.75" customHeight="1">
      <c r="C940" s="50"/>
      <c r="D940" s="51"/>
    </row>
    <row r="941" spans="3:4" ht="21.75" customHeight="1">
      <c r="C941" s="50"/>
      <c r="D941" s="51"/>
    </row>
    <row r="942" spans="3:4" ht="21.75" customHeight="1">
      <c r="C942" s="50"/>
      <c r="D942" s="51"/>
    </row>
    <row r="943" spans="3:4" ht="21.75" customHeight="1">
      <c r="C943" s="50"/>
      <c r="D943" s="51"/>
    </row>
    <row r="944" spans="3:4" ht="21.75" customHeight="1">
      <c r="C944" s="50"/>
      <c r="D944" s="51"/>
    </row>
    <row r="945" spans="3:4" ht="21.75" customHeight="1">
      <c r="C945" s="50"/>
      <c r="D945" s="51"/>
    </row>
    <row r="946" spans="3:4" ht="21.75" customHeight="1">
      <c r="C946" s="50"/>
      <c r="D946" s="51"/>
    </row>
    <row r="947" spans="3:4" ht="21.75" customHeight="1">
      <c r="C947" s="50"/>
      <c r="D947" s="51"/>
    </row>
    <row r="948" spans="3:4" ht="21.75" customHeight="1">
      <c r="C948" s="50"/>
      <c r="D948" s="51"/>
    </row>
    <row r="949" spans="3:4" ht="21.75" customHeight="1">
      <c r="C949" s="50"/>
      <c r="D949" s="51"/>
    </row>
    <row r="950" spans="3:4" ht="21.75" customHeight="1">
      <c r="C950" s="50"/>
      <c r="D950" s="51"/>
    </row>
    <row r="951" spans="3:4" ht="21.75" customHeight="1">
      <c r="C951" s="50"/>
      <c r="D951" s="51"/>
    </row>
    <row r="952" spans="3:4" ht="21.75" customHeight="1">
      <c r="C952" s="50"/>
      <c r="D952" s="51"/>
    </row>
    <row r="953" spans="3:4" ht="21.75" customHeight="1">
      <c r="C953" s="50"/>
      <c r="D953" s="51"/>
    </row>
    <row r="954" spans="3:4" ht="21.75" customHeight="1">
      <c r="C954" s="50"/>
      <c r="D954" s="51"/>
    </row>
    <row r="955" spans="3:4" ht="21.75" customHeight="1">
      <c r="C955" s="50"/>
      <c r="D955" s="51"/>
    </row>
    <row r="956" spans="3:4" ht="21.75" customHeight="1">
      <c r="C956" s="50"/>
      <c r="D956" s="51"/>
    </row>
    <row r="957" spans="3:4" ht="21.75" customHeight="1">
      <c r="C957" s="50"/>
      <c r="D957" s="51"/>
    </row>
    <row r="958" spans="3:4" ht="21.75" customHeight="1">
      <c r="C958" s="50"/>
      <c r="D958" s="51"/>
    </row>
    <row r="959" spans="3:4" ht="21.75" customHeight="1">
      <c r="C959" s="50"/>
      <c r="D959" s="51"/>
    </row>
    <row r="960" spans="3:4" ht="21.75" customHeight="1">
      <c r="C960" s="50"/>
      <c r="D960" s="51"/>
    </row>
    <row r="961" spans="3:4" ht="21.75" customHeight="1">
      <c r="C961" s="50"/>
      <c r="D961" s="51"/>
    </row>
    <row r="962" spans="3:4" ht="21.75" customHeight="1">
      <c r="C962" s="50"/>
      <c r="D962" s="51"/>
    </row>
    <row r="963" spans="3:4" ht="21.75" customHeight="1">
      <c r="C963" s="50"/>
      <c r="D963" s="51"/>
    </row>
    <row r="964" spans="3:4" ht="21.75" customHeight="1">
      <c r="C964" s="50"/>
      <c r="D964" s="51"/>
    </row>
    <row r="965" spans="3:4" ht="21.75" customHeight="1">
      <c r="C965" s="50"/>
      <c r="D965" s="51"/>
    </row>
    <row r="966" spans="3:4" ht="21.75" customHeight="1">
      <c r="C966" s="50"/>
      <c r="D966" s="51"/>
    </row>
    <row r="967" spans="3:4" ht="21.75" customHeight="1">
      <c r="C967" s="50"/>
      <c r="D967" s="51"/>
    </row>
    <row r="968" spans="3:4" ht="21.75" customHeight="1">
      <c r="C968" s="50"/>
      <c r="D968" s="51"/>
    </row>
    <row r="969" spans="3:4" ht="21.75" customHeight="1">
      <c r="C969" s="50"/>
      <c r="D969" s="51"/>
    </row>
    <row r="970" spans="3:4" ht="21.75" customHeight="1">
      <c r="C970" s="50"/>
      <c r="D970" s="51"/>
    </row>
    <row r="971" spans="3:4" ht="21.75" customHeight="1">
      <c r="C971" s="50"/>
      <c r="D971" s="51"/>
    </row>
    <row r="972" spans="3:4" ht="21.75" customHeight="1">
      <c r="C972" s="50"/>
      <c r="D972" s="51"/>
    </row>
    <row r="973" spans="3:4" ht="21.75" customHeight="1">
      <c r="C973" s="50"/>
      <c r="D973" s="51"/>
    </row>
    <row r="974" spans="3:4" ht="21.75" customHeight="1">
      <c r="C974" s="50"/>
      <c r="D974" s="51"/>
    </row>
    <row r="975" spans="3:4" ht="21.75" customHeight="1">
      <c r="C975" s="50"/>
      <c r="D975" s="51"/>
    </row>
    <row r="976" spans="3:4" ht="21.75" customHeight="1">
      <c r="C976" s="50"/>
      <c r="D976" s="51"/>
    </row>
    <row r="977" spans="3:4" ht="21.75" customHeight="1">
      <c r="C977" s="50"/>
      <c r="D977" s="51"/>
    </row>
    <row r="978" spans="3:4" ht="21.75" customHeight="1">
      <c r="C978" s="50"/>
      <c r="D978" s="51"/>
    </row>
    <row r="979" spans="3:4" ht="21.75" customHeight="1">
      <c r="C979" s="50"/>
      <c r="D979" s="51"/>
    </row>
    <row r="980" spans="3:4" ht="21.75" customHeight="1">
      <c r="C980" s="50"/>
      <c r="D980" s="51"/>
    </row>
    <row r="981" spans="3:4" ht="21.75" customHeight="1">
      <c r="C981" s="50"/>
      <c r="D981" s="51"/>
    </row>
    <row r="982" spans="3:4" ht="21.75" customHeight="1">
      <c r="C982" s="50"/>
      <c r="D982" s="51"/>
    </row>
    <row r="983" spans="3:4" ht="21.75" customHeight="1">
      <c r="C983" s="50"/>
      <c r="D983" s="51"/>
    </row>
    <row r="984" spans="3:4" ht="21.75" customHeight="1">
      <c r="C984" s="50"/>
      <c r="D984" s="51"/>
    </row>
    <row r="985" spans="3:4" ht="21.75" customHeight="1">
      <c r="C985" s="50"/>
      <c r="D985" s="51"/>
    </row>
    <row r="986" spans="3:4" ht="21.75" customHeight="1">
      <c r="C986" s="50"/>
      <c r="D986" s="51"/>
    </row>
    <row r="987" spans="3:4" ht="21.75" customHeight="1">
      <c r="C987" s="50"/>
      <c r="D987" s="51"/>
    </row>
    <row r="988" spans="3:4" ht="21.75" customHeight="1">
      <c r="C988" s="50"/>
      <c r="D988" s="51"/>
    </row>
    <row r="989" spans="3:4" ht="21.75" customHeight="1">
      <c r="C989" s="50"/>
      <c r="D989" s="51"/>
    </row>
    <row r="990" spans="3:4" ht="21.75" customHeight="1">
      <c r="C990" s="50"/>
      <c r="D990" s="51"/>
    </row>
    <row r="991" spans="3:4" ht="21.75" customHeight="1">
      <c r="C991" s="50"/>
      <c r="D991" s="51"/>
    </row>
    <row r="992" spans="3:4" ht="21.75" customHeight="1">
      <c r="C992" s="50"/>
      <c r="D992" s="51"/>
    </row>
    <row r="993" spans="3:4" ht="21.75" customHeight="1">
      <c r="C993" s="50"/>
      <c r="D993" s="51"/>
    </row>
    <row r="994" spans="3:4" ht="21.75" customHeight="1">
      <c r="C994" s="50"/>
      <c r="D994" s="51"/>
    </row>
    <row r="995" spans="3:4" ht="21.75" customHeight="1">
      <c r="C995" s="50"/>
      <c r="D995" s="51"/>
    </row>
    <row r="996" spans="3:4" ht="21.75" customHeight="1">
      <c r="C996" s="50"/>
      <c r="D996" s="51"/>
    </row>
    <row r="997" spans="3:4" ht="21.75" customHeight="1">
      <c r="C997" s="50"/>
      <c r="D997" s="51"/>
    </row>
    <row r="998" spans="3:4" ht="21.75" customHeight="1">
      <c r="C998" s="50"/>
      <c r="D998" s="51"/>
    </row>
    <row r="999" spans="3:4" ht="21.75" customHeight="1">
      <c r="C999" s="50"/>
      <c r="D999" s="51"/>
    </row>
    <row r="1000" spans="3:4" ht="21.75" customHeight="1">
      <c r="C1000" s="50"/>
      <c r="D1000" s="51"/>
    </row>
    <row r="1001" spans="3:4" ht="21.75" customHeight="1">
      <c r="C1001" s="50"/>
      <c r="D1001" s="51"/>
    </row>
    <row r="1002" spans="3:4" ht="21.75" customHeight="1">
      <c r="C1002" s="50"/>
      <c r="D1002" s="51"/>
    </row>
    <row r="1003" spans="3:4" ht="21.75" customHeight="1">
      <c r="C1003" s="50"/>
      <c r="D1003" s="51"/>
    </row>
    <row r="1004" spans="3:4" ht="21.75" customHeight="1">
      <c r="C1004" s="50"/>
      <c r="D1004" s="51"/>
    </row>
    <row r="1005" spans="3:4" ht="21.75" customHeight="1">
      <c r="C1005" s="50"/>
      <c r="D1005" s="51"/>
    </row>
    <row r="1006" spans="3:4" ht="21.75" customHeight="1">
      <c r="C1006" s="50"/>
      <c r="D1006" s="51"/>
    </row>
    <row r="1007" spans="3:4" ht="21.75" customHeight="1">
      <c r="C1007" s="50"/>
      <c r="D1007" s="51"/>
    </row>
    <row r="1008" spans="3:4" ht="21.75" customHeight="1">
      <c r="C1008" s="50"/>
      <c r="D1008" s="51"/>
    </row>
    <row r="1009" spans="3:4" ht="21.75" customHeight="1">
      <c r="C1009" s="50"/>
      <c r="D1009" s="51"/>
    </row>
    <row r="1010" spans="3:4" ht="21.75" customHeight="1">
      <c r="C1010" s="50"/>
      <c r="D1010" s="51"/>
    </row>
    <row r="1011" spans="3:4" ht="21.75" customHeight="1">
      <c r="C1011" s="50"/>
      <c r="D1011" s="51"/>
    </row>
    <row r="1012" spans="3:4" ht="21.75" customHeight="1">
      <c r="C1012" s="50"/>
      <c r="D1012" s="51"/>
    </row>
    <row r="1013" spans="3:4" ht="21.75" customHeight="1">
      <c r="C1013" s="50"/>
      <c r="D1013" s="51"/>
    </row>
    <row r="1014" spans="3:4" ht="21.75" customHeight="1">
      <c r="C1014" s="50"/>
      <c r="D1014" s="51"/>
    </row>
    <row r="1015" spans="3:4" ht="21.75" customHeight="1">
      <c r="C1015" s="50"/>
      <c r="D1015" s="51"/>
    </row>
    <row r="1016" spans="3:4" ht="21.75" customHeight="1">
      <c r="C1016" s="50"/>
      <c r="D1016" s="51"/>
    </row>
    <row r="1017" spans="3:4" ht="21.75" customHeight="1">
      <c r="C1017" s="50"/>
      <c r="D1017" s="51"/>
    </row>
    <row r="1018" spans="3:4" ht="21.75" customHeight="1">
      <c r="C1018" s="50"/>
      <c r="D1018" s="51"/>
    </row>
    <row r="1019" spans="3:4" ht="21.75" customHeight="1">
      <c r="C1019" s="50"/>
      <c r="D1019" s="51"/>
    </row>
    <row r="1020" spans="3:4" ht="21.75" customHeight="1">
      <c r="C1020" s="50"/>
      <c r="D1020" s="51"/>
    </row>
    <row r="1021" spans="3:4" ht="21.75" customHeight="1">
      <c r="C1021" s="50"/>
      <c r="D1021" s="51"/>
    </row>
    <row r="1022" spans="3:4" ht="21.75" customHeight="1">
      <c r="C1022" s="50"/>
      <c r="D1022" s="51"/>
    </row>
    <row r="1023" spans="3:4" ht="21.75" customHeight="1">
      <c r="C1023" s="50"/>
      <c r="D1023" s="51"/>
    </row>
    <row r="1024" spans="3:4" ht="21.75" customHeight="1">
      <c r="C1024" s="50"/>
      <c r="D1024" s="51"/>
    </row>
    <row r="1025" spans="3:4" ht="21.75" customHeight="1">
      <c r="C1025" s="50"/>
      <c r="D1025" s="51"/>
    </row>
    <row r="1026" spans="3:4" ht="21.75" customHeight="1">
      <c r="C1026" s="50"/>
      <c r="D1026" s="51"/>
    </row>
    <row r="1027" spans="3:4" ht="21.75" customHeight="1">
      <c r="C1027" s="50"/>
      <c r="D1027" s="51"/>
    </row>
    <row r="1028" spans="3:4" ht="21.75" customHeight="1">
      <c r="C1028" s="50"/>
      <c r="D1028" s="51"/>
    </row>
    <row r="1029" spans="3:4" ht="21.75" customHeight="1">
      <c r="C1029" s="50"/>
      <c r="D1029" s="51"/>
    </row>
    <row r="1030" spans="3:4" ht="21.75" customHeight="1">
      <c r="C1030" s="50"/>
      <c r="D1030" s="51"/>
    </row>
    <row r="1031" spans="3:4" ht="21.75" customHeight="1">
      <c r="C1031" s="50"/>
      <c r="D1031" s="51"/>
    </row>
    <row r="1032" spans="3:4" ht="21.75" customHeight="1">
      <c r="C1032" s="50"/>
      <c r="D1032" s="51"/>
    </row>
    <row r="1033" spans="3:4" ht="21.75" customHeight="1">
      <c r="C1033" s="50"/>
      <c r="D1033" s="51"/>
    </row>
    <row r="1034" spans="3:4" ht="21.75" customHeight="1">
      <c r="C1034" s="50"/>
      <c r="D1034" s="51"/>
    </row>
    <row r="1035" spans="3:4" ht="21.75" customHeight="1">
      <c r="C1035" s="50"/>
      <c r="D1035" s="51"/>
    </row>
    <row r="1036" spans="3:4" ht="21.75" customHeight="1">
      <c r="C1036" s="50"/>
      <c r="D1036" s="51"/>
    </row>
    <row r="1037" spans="3:4" ht="21.75" customHeight="1">
      <c r="C1037" s="50"/>
      <c r="D1037" s="51"/>
    </row>
    <row r="1038" spans="3:4" ht="21.75" customHeight="1">
      <c r="C1038" s="50"/>
      <c r="D1038" s="51"/>
    </row>
    <row r="1039" spans="3:4" ht="21.75" customHeight="1">
      <c r="C1039" s="50"/>
      <c r="D1039" s="51"/>
    </row>
    <row r="1040" spans="3:4" ht="21.75" customHeight="1">
      <c r="C1040" s="50"/>
      <c r="D1040" s="51"/>
    </row>
    <row r="1041" spans="3:4" ht="21.75" customHeight="1">
      <c r="C1041" s="50"/>
      <c r="D1041" s="51"/>
    </row>
    <row r="1042" spans="3:4" ht="21.75" customHeight="1">
      <c r="C1042" s="50"/>
      <c r="D1042" s="51"/>
    </row>
    <row r="1043" spans="3:4" ht="21.75" customHeight="1">
      <c r="C1043" s="50"/>
      <c r="D1043" s="51"/>
    </row>
    <row r="1044" spans="3:4" ht="21.75" customHeight="1">
      <c r="C1044" s="50"/>
      <c r="D1044" s="51"/>
    </row>
    <row r="1045" spans="3:4" ht="21.75" customHeight="1">
      <c r="C1045" s="50"/>
      <c r="D1045" s="51"/>
    </row>
    <row r="1046" spans="3:4" ht="21.75" customHeight="1">
      <c r="C1046" s="50"/>
      <c r="D1046" s="51"/>
    </row>
    <row r="1047" spans="3:4" ht="21.75" customHeight="1">
      <c r="C1047" s="50"/>
      <c r="D1047" s="51"/>
    </row>
    <row r="1048" spans="3:4" ht="21.75" customHeight="1">
      <c r="C1048" s="50"/>
      <c r="D1048" s="51"/>
    </row>
    <row r="1049" spans="3:4" ht="21.75" customHeight="1">
      <c r="C1049" s="50"/>
      <c r="D1049" s="51"/>
    </row>
    <row r="1050" spans="3:4" ht="21.75" customHeight="1">
      <c r="C1050" s="50"/>
      <c r="D1050" s="51"/>
    </row>
    <row r="1051" spans="3:4" ht="21.75" customHeight="1">
      <c r="C1051" s="50"/>
      <c r="D1051" s="51"/>
    </row>
    <row r="1052" spans="3:4" ht="21.75" customHeight="1">
      <c r="C1052" s="50"/>
      <c r="D1052" s="51"/>
    </row>
    <row r="1053" spans="3:4" ht="21.75" customHeight="1">
      <c r="C1053" s="50"/>
      <c r="D1053" s="51"/>
    </row>
    <row r="1054" spans="3:4" ht="21.75" customHeight="1">
      <c r="C1054" s="50"/>
      <c r="D1054" s="51"/>
    </row>
    <row r="1055" spans="3:4" ht="21.75" customHeight="1">
      <c r="C1055" s="50"/>
      <c r="D1055" s="51"/>
    </row>
    <row r="1056" spans="3:4" ht="21.75" customHeight="1">
      <c r="C1056" s="50"/>
      <c r="D1056" s="51"/>
    </row>
    <row r="1057" spans="3:4" ht="21.75" customHeight="1">
      <c r="C1057" s="50"/>
      <c r="D1057" s="51"/>
    </row>
    <row r="1058" spans="3:4" ht="21.75" customHeight="1">
      <c r="C1058" s="50"/>
      <c r="D1058" s="51"/>
    </row>
    <row r="1059" spans="3:4" ht="21.75" customHeight="1">
      <c r="C1059" s="50"/>
      <c r="D1059" s="51"/>
    </row>
    <row r="1060" spans="3:4" ht="21.75" customHeight="1">
      <c r="C1060" s="50"/>
      <c r="D1060" s="51"/>
    </row>
    <row r="1061" spans="3:4" ht="21.75" customHeight="1">
      <c r="C1061" s="50"/>
      <c r="D1061" s="51"/>
    </row>
    <row r="1062" spans="3:4" ht="21.75" customHeight="1">
      <c r="C1062" s="50"/>
      <c r="D1062" s="51"/>
    </row>
    <row r="1063" spans="3:4" ht="21.75" customHeight="1">
      <c r="C1063" s="50"/>
      <c r="D1063" s="51"/>
    </row>
    <row r="1064" spans="3:4" ht="21.75" customHeight="1">
      <c r="C1064" s="50"/>
      <c r="D1064" s="51"/>
    </row>
    <row r="1065" spans="3:4" ht="21.75" customHeight="1">
      <c r="C1065" s="50"/>
      <c r="D1065" s="51"/>
    </row>
    <row r="1066" spans="3:4" ht="21.75" customHeight="1">
      <c r="C1066" s="50"/>
      <c r="D1066" s="51"/>
    </row>
    <row r="1067" spans="3:4" ht="21.75" customHeight="1">
      <c r="C1067" s="50"/>
      <c r="D1067" s="51"/>
    </row>
    <row r="1068" spans="3:4" ht="21.75" customHeight="1">
      <c r="C1068" s="50"/>
      <c r="D1068" s="51"/>
    </row>
    <row r="1069" spans="3:4" ht="21.75" customHeight="1">
      <c r="C1069" s="50"/>
      <c r="D1069" s="51"/>
    </row>
    <row r="1070" spans="3:4" ht="21.75" customHeight="1">
      <c r="C1070" s="50"/>
      <c r="D1070" s="51"/>
    </row>
    <row r="1071" spans="3:4" ht="21.75" customHeight="1">
      <c r="C1071" s="50"/>
      <c r="D1071" s="51"/>
    </row>
    <row r="1072" spans="3:4" ht="21.75" customHeight="1">
      <c r="C1072" s="50"/>
      <c r="D1072" s="51"/>
    </row>
    <row r="1073" spans="3:4" ht="21.75" customHeight="1">
      <c r="C1073" s="50"/>
      <c r="D1073" s="51"/>
    </row>
    <row r="1074" spans="3:4" ht="21.75" customHeight="1">
      <c r="C1074" s="50"/>
      <c r="D1074" s="51"/>
    </row>
    <row r="1075" spans="3:4" ht="21.75" customHeight="1">
      <c r="C1075" s="50"/>
      <c r="D1075" s="51"/>
    </row>
    <row r="1076" spans="3:4" ht="21.75" customHeight="1">
      <c r="C1076" s="50"/>
      <c r="D1076" s="51"/>
    </row>
    <row r="1077" spans="3:4" ht="21.75" customHeight="1">
      <c r="C1077" s="50"/>
      <c r="D1077" s="51"/>
    </row>
    <row r="1078" spans="3:4" ht="21.75" customHeight="1">
      <c r="C1078" s="50"/>
      <c r="D1078" s="51"/>
    </row>
    <row r="1079" spans="3:4" ht="21.75" customHeight="1">
      <c r="C1079" s="50"/>
      <c r="D1079" s="51"/>
    </row>
    <row r="1080" spans="3:4" ht="21.75" customHeight="1">
      <c r="C1080" s="50"/>
      <c r="D1080" s="51"/>
    </row>
    <row r="1081" spans="3:4" ht="21.75" customHeight="1">
      <c r="C1081" s="50"/>
      <c r="D1081" s="51"/>
    </row>
    <row r="1082" spans="3:4" ht="21.75" customHeight="1">
      <c r="C1082" s="50"/>
      <c r="D1082" s="51"/>
    </row>
    <row r="1083" spans="3:4" ht="21.75" customHeight="1">
      <c r="C1083" s="50"/>
      <c r="D1083" s="51"/>
    </row>
    <row r="1084" spans="3:4" ht="21.75" customHeight="1">
      <c r="C1084" s="50"/>
      <c r="D1084" s="51"/>
    </row>
    <row r="1085" spans="3:4" ht="21.75" customHeight="1">
      <c r="C1085" s="50"/>
      <c r="D1085" s="51"/>
    </row>
    <row r="1086" spans="3:4" ht="21.75" customHeight="1">
      <c r="C1086" s="50"/>
      <c r="D1086" s="51"/>
    </row>
    <row r="1087" spans="3:4" ht="21.75" customHeight="1">
      <c r="C1087" s="50"/>
      <c r="D1087" s="51"/>
    </row>
    <row r="1088" spans="3:4" ht="21.75" customHeight="1">
      <c r="C1088" s="50"/>
      <c r="D1088" s="51"/>
    </row>
    <row r="1089" spans="3:4" ht="21.75" customHeight="1">
      <c r="C1089" s="50"/>
      <c r="D1089" s="51"/>
    </row>
    <row r="1090" spans="3:4" ht="21.75" customHeight="1">
      <c r="C1090" s="50"/>
      <c r="D1090" s="51"/>
    </row>
    <row r="1091" spans="3:4" ht="21.75" customHeight="1">
      <c r="C1091" s="50"/>
      <c r="D1091" s="51"/>
    </row>
    <row r="1092" spans="3:4" ht="21.75" customHeight="1">
      <c r="C1092" s="50"/>
      <c r="D1092" s="51"/>
    </row>
    <row r="1093" spans="3:4" ht="21.75" customHeight="1">
      <c r="C1093" s="50"/>
      <c r="D1093" s="51"/>
    </row>
    <row r="1094" spans="3:4" ht="21.75" customHeight="1">
      <c r="C1094" s="50"/>
      <c r="D1094" s="51"/>
    </row>
    <row r="1095" spans="3:4" ht="21.75" customHeight="1">
      <c r="C1095" s="50"/>
      <c r="D1095" s="51"/>
    </row>
    <row r="1096" spans="3:4" ht="21.75" customHeight="1">
      <c r="C1096" s="50"/>
      <c r="D1096" s="51"/>
    </row>
    <row r="1097" spans="3:4" ht="21.75" customHeight="1">
      <c r="C1097" s="50"/>
      <c r="D1097" s="51"/>
    </row>
    <row r="1098" spans="3:4" ht="21.75" customHeight="1">
      <c r="C1098" s="50"/>
      <c r="D1098" s="51"/>
    </row>
    <row r="1099" spans="3:4" ht="21.75" customHeight="1">
      <c r="C1099" s="50"/>
      <c r="D1099" s="51"/>
    </row>
    <row r="1100" spans="3:4" ht="21.75" customHeight="1">
      <c r="C1100" s="50"/>
      <c r="D1100" s="51"/>
    </row>
    <row r="1101" spans="3:4" ht="21.75" customHeight="1">
      <c r="C1101" s="50"/>
      <c r="D1101" s="51"/>
    </row>
    <row r="1102" spans="3:4" ht="21.75" customHeight="1">
      <c r="C1102" s="50"/>
      <c r="D1102" s="51"/>
    </row>
    <row r="1103" spans="3:4" ht="21.75" customHeight="1">
      <c r="C1103" s="50"/>
      <c r="D1103" s="51"/>
    </row>
    <row r="1104" spans="3:4" ht="21.75" customHeight="1">
      <c r="C1104" s="50"/>
      <c r="D1104" s="51"/>
    </row>
    <row r="1105" spans="3:4" ht="21.75" customHeight="1">
      <c r="C1105" s="50"/>
      <c r="D1105" s="51"/>
    </row>
    <row r="1106" spans="3:4" ht="21.75" customHeight="1">
      <c r="C1106" s="50"/>
      <c r="D1106" s="51"/>
    </row>
    <row r="1107" spans="3:4" ht="21.75" customHeight="1">
      <c r="C1107" s="50"/>
      <c r="D1107" s="51"/>
    </row>
    <row r="1108" spans="3:4" ht="21.75" customHeight="1">
      <c r="C1108" s="50"/>
      <c r="D1108" s="51"/>
    </row>
    <row r="1109" spans="3:4" ht="21.75" customHeight="1">
      <c r="C1109" s="50"/>
      <c r="D1109" s="51"/>
    </row>
    <row r="1110" spans="3:4" ht="21.75" customHeight="1">
      <c r="C1110" s="50"/>
      <c r="D1110" s="51"/>
    </row>
    <row r="1111" spans="3:4" ht="21.75" customHeight="1">
      <c r="C1111" s="50"/>
      <c r="D1111" s="51"/>
    </row>
    <row r="1112" spans="3:4" ht="21.75" customHeight="1">
      <c r="C1112" s="50"/>
      <c r="D1112" s="51"/>
    </row>
    <row r="1113" spans="3:4" ht="21.75" customHeight="1">
      <c r="C1113" s="50"/>
      <c r="D1113" s="51"/>
    </row>
    <row r="1114" spans="3:4" ht="21.75" customHeight="1">
      <c r="C1114" s="50"/>
      <c r="D1114" s="51"/>
    </row>
    <row r="1115" spans="3:4" ht="21.75" customHeight="1">
      <c r="C1115" s="50"/>
      <c r="D1115" s="51"/>
    </row>
    <row r="1116" spans="3:4" ht="21.75" customHeight="1">
      <c r="C1116" s="50"/>
      <c r="D1116" s="51"/>
    </row>
    <row r="1117" spans="3:4" ht="21.75" customHeight="1">
      <c r="C1117" s="50"/>
      <c r="D1117" s="51"/>
    </row>
    <row r="1118" spans="3:4" ht="21.75" customHeight="1">
      <c r="C1118" s="50"/>
      <c r="D1118" s="51"/>
    </row>
    <row r="1119" spans="3:4" ht="21.75" customHeight="1">
      <c r="C1119" s="50"/>
      <c r="D1119" s="51"/>
    </row>
    <row r="1120" spans="3:4" ht="21.75" customHeight="1">
      <c r="C1120" s="50"/>
      <c r="D1120" s="51"/>
    </row>
    <row r="1121" spans="3:4" ht="21.75" customHeight="1">
      <c r="C1121" s="50"/>
      <c r="D1121" s="51"/>
    </row>
    <row r="1122" spans="3:4" ht="21.75" customHeight="1">
      <c r="C1122" s="50"/>
      <c r="D1122" s="51"/>
    </row>
    <row r="1123" spans="3:4" ht="21.75" customHeight="1">
      <c r="C1123" s="50"/>
      <c r="D1123" s="51"/>
    </row>
    <row r="1124" spans="3:4" ht="21.75" customHeight="1">
      <c r="C1124" s="50"/>
      <c r="D1124" s="51"/>
    </row>
    <row r="1125" spans="3:4" ht="21.75" customHeight="1">
      <c r="C1125" s="50"/>
      <c r="D1125" s="51"/>
    </row>
    <row r="1126" spans="3:4" ht="21.75" customHeight="1">
      <c r="C1126" s="50"/>
      <c r="D1126" s="51"/>
    </row>
    <row r="1127" spans="3:4" ht="21.75" customHeight="1">
      <c r="C1127" s="50"/>
      <c r="D1127" s="51"/>
    </row>
    <row r="1128" spans="3:4" ht="21.75" customHeight="1">
      <c r="C1128" s="50"/>
      <c r="D1128" s="51"/>
    </row>
    <row r="1129" spans="3:4" ht="21.75" customHeight="1">
      <c r="C1129" s="50"/>
      <c r="D1129" s="51"/>
    </row>
    <row r="1130" spans="3:4" ht="21.75" customHeight="1">
      <c r="C1130" s="50"/>
      <c r="D1130" s="51"/>
    </row>
    <row r="1131" spans="3:4" ht="21.75" customHeight="1">
      <c r="C1131" s="50"/>
      <c r="D1131" s="51"/>
    </row>
    <row r="1132" spans="3:4" ht="21.75" customHeight="1">
      <c r="C1132" s="50"/>
      <c r="D1132" s="51"/>
    </row>
    <row r="1133" spans="3:4" ht="21.75" customHeight="1">
      <c r="C1133" s="50"/>
      <c r="D1133" s="51"/>
    </row>
    <row r="1134" spans="3:4" ht="21.75" customHeight="1">
      <c r="C1134" s="50"/>
      <c r="D1134" s="51"/>
    </row>
    <row r="1135" spans="3:4" ht="21.75" customHeight="1">
      <c r="C1135" s="50"/>
      <c r="D1135" s="51"/>
    </row>
    <row r="1136" spans="3:4" ht="21.75" customHeight="1">
      <c r="C1136" s="50"/>
      <c r="D1136" s="51"/>
    </row>
    <row r="1137" spans="3:4" ht="21.75" customHeight="1">
      <c r="C1137" s="50"/>
      <c r="D1137" s="51"/>
    </row>
    <row r="1138" spans="3:4" ht="21.75" customHeight="1">
      <c r="C1138" s="50"/>
      <c r="D1138" s="51"/>
    </row>
    <row r="1139" spans="3:4" ht="21.75" customHeight="1">
      <c r="C1139" s="50"/>
      <c r="D1139" s="51"/>
    </row>
    <row r="1140" spans="3:4" ht="21.75" customHeight="1">
      <c r="C1140" s="50"/>
      <c r="D1140" s="51"/>
    </row>
    <row r="1141" spans="3:4" ht="21.75" customHeight="1">
      <c r="C1141" s="50"/>
      <c r="D1141" s="51"/>
    </row>
    <row r="1142" spans="3:4" ht="21.75" customHeight="1">
      <c r="C1142" s="50"/>
      <c r="D1142" s="51"/>
    </row>
    <row r="1143" spans="3:4" ht="21.75" customHeight="1">
      <c r="C1143" s="50"/>
      <c r="D1143" s="51"/>
    </row>
    <row r="1144" spans="3:4" ht="21.75" customHeight="1">
      <c r="C1144" s="50"/>
      <c r="D1144" s="51"/>
    </row>
    <row r="1145" spans="3:4" ht="21.75" customHeight="1">
      <c r="C1145" s="50"/>
      <c r="D1145" s="51"/>
    </row>
    <row r="1146" spans="3:4" ht="21.75" customHeight="1">
      <c r="C1146" s="50"/>
      <c r="D1146" s="51"/>
    </row>
    <row r="1147" spans="3:4" ht="21.75" customHeight="1">
      <c r="C1147" s="50"/>
      <c r="D1147" s="51"/>
    </row>
    <row r="1148" spans="3:4" ht="21.75" customHeight="1">
      <c r="C1148" s="50"/>
      <c r="D1148" s="51"/>
    </row>
    <row r="1149" spans="3:4" ht="21.75" customHeight="1">
      <c r="C1149" s="50"/>
      <c r="D1149" s="51"/>
    </row>
    <row r="1150" spans="3:4" ht="21.75" customHeight="1">
      <c r="C1150" s="50"/>
      <c r="D1150" s="51"/>
    </row>
    <row r="1151" spans="3:4" ht="21.75" customHeight="1">
      <c r="C1151" s="50"/>
      <c r="D1151" s="51"/>
    </row>
    <row r="1152" spans="3:4" ht="21.75" customHeight="1">
      <c r="C1152" s="50"/>
      <c r="D1152" s="51"/>
    </row>
    <row r="1153" spans="3:4" ht="21.75" customHeight="1">
      <c r="C1153" s="50"/>
      <c r="D1153" s="51"/>
    </row>
    <row r="1154" spans="3:4" ht="21.75" customHeight="1">
      <c r="C1154" s="50"/>
      <c r="D1154" s="51"/>
    </row>
    <row r="1155" spans="3:4" ht="21.75" customHeight="1">
      <c r="C1155" s="50"/>
      <c r="D1155" s="51"/>
    </row>
    <row r="1156" spans="3:4" ht="21.75" customHeight="1">
      <c r="C1156" s="50"/>
      <c r="D1156" s="51"/>
    </row>
    <row r="1157" spans="3:4" ht="21.75" customHeight="1">
      <c r="C1157" s="50"/>
      <c r="D1157" s="51"/>
    </row>
    <row r="1158" spans="3:4" ht="21.75" customHeight="1">
      <c r="C1158" s="50"/>
      <c r="D1158" s="51"/>
    </row>
    <row r="1159" spans="3:4" ht="21.75" customHeight="1">
      <c r="C1159" s="50"/>
      <c r="D1159" s="51"/>
    </row>
    <row r="1160" spans="3:4" ht="21.75" customHeight="1">
      <c r="C1160" s="50"/>
      <c r="D1160" s="51"/>
    </row>
    <row r="1161" spans="3:4" ht="21.75" customHeight="1">
      <c r="C1161" s="50"/>
      <c r="D1161" s="51"/>
    </row>
    <row r="1162" spans="3:4" ht="21.75" customHeight="1">
      <c r="C1162" s="50"/>
      <c r="D1162" s="51"/>
    </row>
    <row r="1163" spans="3:4" ht="21.75" customHeight="1">
      <c r="C1163" s="50"/>
      <c r="D1163" s="51"/>
    </row>
    <row r="1164" spans="3:4" ht="21.75" customHeight="1">
      <c r="C1164" s="50"/>
      <c r="D1164" s="51"/>
    </row>
    <row r="1165" spans="3:4" ht="21.75" customHeight="1">
      <c r="C1165" s="50"/>
      <c r="D1165" s="51"/>
    </row>
    <row r="1166" spans="3:4" ht="21.75" customHeight="1">
      <c r="C1166" s="50"/>
      <c r="D1166" s="51"/>
    </row>
    <row r="1167" spans="3:4" ht="21.75" customHeight="1">
      <c r="C1167" s="50"/>
      <c r="D1167" s="51"/>
    </row>
    <row r="1168" spans="3:4" ht="21.75" customHeight="1">
      <c r="C1168" s="50"/>
      <c r="D1168" s="51"/>
    </row>
    <row r="1169" spans="3:4" ht="21.75" customHeight="1">
      <c r="C1169" s="50"/>
      <c r="D1169" s="51"/>
    </row>
    <row r="1170" spans="3:4" ht="21.75" customHeight="1">
      <c r="C1170" s="50"/>
      <c r="D1170" s="51"/>
    </row>
    <row r="1171" spans="3:4" ht="21.75" customHeight="1">
      <c r="C1171" s="50"/>
      <c r="D1171" s="51"/>
    </row>
    <row r="1172" spans="3:4" ht="21.75" customHeight="1">
      <c r="C1172" s="50"/>
      <c r="D1172" s="51"/>
    </row>
    <row r="1173" spans="3:4" ht="21.75" customHeight="1">
      <c r="C1173" s="50"/>
      <c r="D1173" s="51"/>
    </row>
    <row r="1174" spans="3:4" ht="21.75" customHeight="1">
      <c r="C1174" s="50"/>
      <c r="D1174" s="51"/>
    </row>
    <row r="1175" spans="3:4" ht="21.75" customHeight="1">
      <c r="C1175" s="50"/>
      <c r="D1175" s="51"/>
    </row>
    <row r="1176" spans="3:4" ht="21.75" customHeight="1">
      <c r="C1176" s="50"/>
      <c r="D1176" s="51"/>
    </row>
    <row r="1177" spans="3:4" ht="21.75" customHeight="1">
      <c r="C1177" s="50"/>
      <c r="D1177" s="51"/>
    </row>
    <row r="1178" spans="3:4" ht="21.75" customHeight="1">
      <c r="C1178" s="50"/>
      <c r="D1178" s="51"/>
    </row>
    <row r="1179" spans="3:4" ht="21.75" customHeight="1">
      <c r="C1179" s="50"/>
      <c r="D1179" s="51"/>
    </row>
    <row r="1180" spans="3:4" ht="21.75" customHeight="1">
      <c r="C1180" s="50"/>
      <c r="D1180" s="51"/>
    </row>
    <row r="1181" spans="3:4" ht="21.75" customHeight="1">
      <c r="C1181" s="50"/>
      <c r="D1181" s="51"/>
    </row>
    <row r="1182" spans="3:4" ht="21.75" customHeight="1">
      <c r="C1182" s="50"/>
      <c r="D1182" s="51"/>
    </row>
    <row r="1183" spans="3:4" ht="21.75" customHeight="1">
      <c r="C1183" s="50"/>
      <c r="D1183" s="51"/>
    </row>
    <row r="1184" spans="3:4" ht="21.75" customHeight="1">
      <c r="C1184" s="50"/>
      <c r="D1184" s="51"/>
    </row>
    <row r="1185" spans="3:4" ht="21.75" customHeight="1">
      <c r="C1185" s="50"/>
      <c r="D1185" s="51"/>
    </row>
    <row r="1186" spans="3:4" ht="21.75" customHeight="1">
      <c r="C1186" s="50"/>
      <c r="D1186" s="51"/>
    </row>
    <row r="1187" spans="3:4" ht="21.75" customHeight="1">
      <c r="C1187" s="50"/>
      <c r="D1187" s="51"/>
    </row>
    <row r="1188" spans="3:4" ht="21.75" customHeight="1">
      <c r="C1188" s="50"/>
      <c r="D1188" s="51"/>
    </row>
    <row r="1189" spans="3:4" ht="21.75" customHeight="1">
      <c r="C1189" s="50"/>
      <c r="D1189" s="51"/>
    </row>
    <row r="1190" spans="3:4" ht="21.75" customHeight="1">
      <c r="C1190" s="50"/>
      <c r="D1190" s="51"/>
    </row>
    <row r="1191" spans="3:4" ht="21.75" customHeight="1">
      <c r="C1191" s="50"/>
      <c r="D1191" s="51"/>
    </row>
    <row r="1192" spans="3:4" ht="21.75" customHeight="1">
      <c r="C1192" s="50"/>
      <c r="D1192" s="51"/>
    </row>
    <row r="1193" spans="3:4" ht="21.75" customHeight="1">
      <c r="C1193" s="50"/>
      <c r="D1193" s="51"/>
    </row>
    <row r="1194" spans="3:4" ht="21.75" customHeight="1">
      <c r="C1194" s="50"/>
      <c r="D1194" s="51"/>
    </row>
    <row r="1195" spans="3:4" ht="21.75" customHeight="1">
      <c r="C1195" s="50"/>
      <c r="D1195" s="51"/>
    </row>
    <row r="1196" spans="3:4" ht="21.75" customHeight="1">
      <c r="C1196" s="50"/>
      <c r="D1196" s="51"/>
    </row>
    <row r="1197" spans="3:4" ht="21.75" customHeight="1">
      <c r="C1197" s="50"/>
      <c r="D1197" s="51"/>
    </row>
    <row r="1198" spans="3:4" ht="21.75" customHeight="1">
      <c r="C1198" s="50"/>
      <c r="D1198" s="51"/>
    </row>
    <row r="1199" spans="3:4" ht="21.75" customHeight="1">
      <c r="C1199" s="50"/>
      <c r="D1199" s="51"/>
    </row>
    <row r="1200" spans="3:4" ht="21.75" customHeight="1">
      <c r="C1200" s="50"/>
      <c r="D1200" s="51"/>
    </row>
    <row r="1201" spans="3:4" ht="21.75" customHeight="1">
      <c r="C1201" s="50"/>
      <c r="D1201" s="51"/>
    </row>
    <row r="1202" spans="3:4" ht="21.75" customHeight="1">
      <c r="C1202" s="50"/>
      <c r="D1202" s="51"/>
    </row>
    <row r="1203" spans="3:4" ht="21.75" customHeight="1">
      <c r="C1203" s="50"/>
      <c r="D1203" s="51"/>
    </row>
    <row r="1204" spans="3:4" ht="21.75" customHeight="1">
      <c r="C1204" s="50"/>
      <c r="D1204" s="51"/>
    </row>
    <row r="1205" spans="3:4" ht="21.75" customHeight="1">
      <c r="C1205" s="50"/>
      <c r="D1205" s="51"/>
    </row>
    <row r="1206" spans="3:4" ht="21.75" customHeight="1">
      <c r="C1206" s="50"/>
      <c r="D1206" s="51"/>
    </row>
    <row r="1207" spans="3:4" ht="21.75" customHeight="1">
      <c r="C1207" s="50"/>
      <c r="D1207" s="51"/>
    </row>
    <row r="1208" spans="3:4" ht="21.75" customHeight="1">
      <c r="C1208" s="50"/>
      <c r="D1208" s="51"/>
    </row>
    <row r="1209" spans="3:4" ht="21.75" customHeight="1">
      <c r="C1209" s="50"/>
      <c r="D1209" s="51"/>
    </row>
    <row r="1210" spans="3:4" ht="21.75" customHeight="1">
      <c r="C1210" s="50"/>
      <c r="D1210" s="51"/>
    </row>
    <row r="1211" spans="3:4" ht="21.75" customHeight="1">
      <c r="C1211" s="50"/>
      <c r="D1211" s="51"/>
    </row>
    <row r="1212" spans="3:4" ht="21.75" customHeight="1">
      <c r="C1212" s="50"/>
      <c r="D1212" s="51"/>
    </row>
    <row r="1213" spans="3:4" ht="21.75" customHeight="1">
      <c r="C1213" s="50"/>
      <c r="D1213" s="51"/>
    </row>
    <row r="1214" spans="3:4" ht="21.75" customHeight="1">
      <c r="C1214" s="50"/>
      <c r="D1214" s="51"/>
    </row>
    <row r="1215" spans="3:4" ht="21.75" customHeight="1">
      <c r="C1215" s="50"/>
      <c r="D1215" s="51"/>
    </row>
    <row r="1216" spans="3:4" ht="21.75" customHeight="1">
      <c r="C1216" s="50"/>
      <c r="D1216" s="51"/>
    </row>
    <row r="1217" spans="3:4" ht="21.75" customHeight="1">
      <c r="C1217" s="50"/>
      <c r="D1217" s="51"/>
    </row>
    <row r="1218" spans="3:4" ht="21.75" customHeight="1">
      <c r="C1218" s="50"/>
      <c r="D1218" s="51"/>
    </row>
    <row r="1219" spans="3:4" ht="21.75" customHeight="1">
      <c r="C1219" s="50"/>
      <c r="D1219" s="51"/>
    </row>
    <row r="1220" spans="3:4" ht="21.75" customHeight="1">
      <c r="C1220" s="50"/>
      <c r="D1220" s="51"/>
    </row>
    <row r="1221" spans="3:4" ht="21.75" customHeight="1">
      <c r="C1221" s="50"/>
      <c r="D1221" s="51"/>
    </row>
    <row r="1222" spans="3:4" ht="21.75" customHeight="1">
      <c r="C1222" s="50"/>
      <c r="D1222" s="51"/>
    </row>
    <row r="1223" spans="3:4" ht="21.75" customHeight="1">
      <c r="C1223" s="50"/>
      <c r="D1223" s="51"/>
    </row>
    <row r="1224" spans="3:4" ht="21.75" customHeight="1">
      <c r="C1224" s="50"/>
      <c r="D1224" s="51"/>
    </row>
    <row r="1225" spans="3:4" ht="21.75" customHeight="1">
      <c r="C1225" s="50"/>
      <c r="D1225" s="51"/>
    </row>
    <row r="1226" spans="3:4" ht="21.75" customHeight="1">
      <c r="C1226" s="50"/>
      <c r="D1226" s="51"/>
    </row>
    <row r="1227" spans="3:4" ht="21.75" customHeight="1">
      <c r="C1227" s="50"/>
      <c r="D1227" s="51"/>
    </row>
    <row r="1228" spans="3:4" ht="21.75" customHeight="1">
      <c r="C1228" s="50"/>
      <c r="D1228" s="51"/>
    </row>
    <row r="1229" spans="3:4" ht="21.75" customHeight="1">
      <c r="C1229" s="50"/>
      <c r="D1229" s="51"/>
    </row>
    <row r="1230" spans="3:4" ht="21.75" customHeight="1">
      <c r="C1230" s="50"/>
      <c r="D1230" s="51"/>
    </row>
    <row r="1231" spans="3:4" ht="21.75" customHeight="1">
      <c r="C1231" s="50"/>
      <c r="D1231" s="51"/>
    </row>
    <row r="1232" spans="3:4" ht="21.75" customHeight="1">
      <c r="C1232" s="50"/>
      <c r="D1232" s="51"/>
    </row>
    <row r="1233" spans="3:4" ht="21.75" customHeight="1">
      <c r="C1233" s="50"/>
      <c r="D1233" s="51"/>
    </row>
    <row r="1234" spans="3:4" ht="21.75" customHeight="1">
      <c r="C1234" s="50"/>
      <c r="D1234" s="51"/>
    </row>
    <row r="1235" spans="3:4" ht="21.75" customHeight="1">
      <c r="C1235" s="50"/>
      <c r="D1235" s="51"/>
    </row>
    <row r="1236" spans="3:4" ht="21.75" customHeight="1">
      <c r="C1236" s="50"/>
      <c r="D1236" s="51"/>
    </row>
    <row r="1237" spans="3:4" ht="21.75" customHeight="1">
      <c r="C1237" s="50"/>
      <c r="D1237" s="51"/>
    </row>
    <row r="1238" spans="3:4" ht="21.75" customHeight="1">
      <c r="C1238" s="50"/>
      <c r="D1238" s="51"/>
    </row>
    <row r="1239" spans="3:4" ht="21.75" customHeight="1">
      <c r="C1239" s="50"/>
      <c r="D1239" s="51"/>
    </row>
    <row r="1240" spans="3:4" ht="21.75" customHeight="1">
      <c r="C1240" s="50"/>
      <c r="D1240" s="51"/>
    </row>
    <row r="1241" spans="3:4" ht="21.75" customHeight="1">
      <c r="C1241" s="50"/>
      <c r="D1241" s="51"/>
    </row>
    <row r="1242" spans="3:4" ht="21.75" customHeight="1">
      <c r="C1242" s="50"/>
      <c r="D1242" s="51"/>
    </row>
    <row r="1243" spans="3:4" ht="21.75" customHeight="1">
      <c r="C1243" s="50"/>
      <c r="D1243" s="51"/>
    </row>
    <row r="1244" spans="3:4" ht="21.75" customHeight="1">
      <c r="C1244" s="50"/>
      <c r="D1244" s="51"/>
    </row>
    <row r="1245" spans="3:4" ht="21.75" customHeight="1">
      <c r="C1245" s="50"/>
      <c r="D1245" s="51"/>
    </row>
    <row r="1246" spans="3:4" ht="21.75" customHeight="1">
      <c r="C1246" s="50"/>
      <c r="D1246" s="51"/>
    </row>
    <row r="1247" spans="3:4" ht="21.75" customHeight="1">
      <c r="C1247" s="50"/>
      <c r="D1247" s="51"/>
    </row>
    <row r="1248" spans="3:4" ht="21.75" customHeight="1">
      <c r="C1248" s="50"/>
      <c r="D1248" s="51"/>
    </row>
    <row r="1249" spans="3:4" ht="21.75" customHeight="1">
      <c r="C1249" s="50"/>
      <c r="D1249" s="51"/>
    </row>
    <row r="1250" spans="3:4" ht="21.75" customHeight="1">
      <c r="C1250" s="50"/>
      <c r="D1250" s="51"/>
    </row>
    <row r="1251" spans="3:4" ht="21.75" customHeight="1">
      <c r="C1251" s="50"/>
      <c r="D1251" s="51"/>
    </row>
    <row r="1252" spans="3:4" ht="21.75" customHeight="1">
      <c r="C1252" s="50"/>
      <c r="D1252" s="51"/>
    </row>
    <row r="1253" spans="3:4" ht="21.75" customHeight="1">
      <c r="C1253" s="50"/>
      <c r="D1253" s="51"/>
    </row>
    <row r="1254" spans="3:4" ht="21.75" customHeight="1">
      <c r="C1254" s="50"/>
      <c r="D1254" s="51"/>
    </row>
    <row r="1255" spans="3:4" ht="21.75" customHeight="1">
      <c r="C1255" s="50"/>
      <c r="D1255" s="51"/>
    </row>
    <row r="1256" spans="3:4" ht="21.75" customHeight="1">
      <c r="C1256" s="50"/>
      <c r="D1256" s="51"/>
    </row>
    <row r="1257" spans="3:4" ht="21.75" customHeight="1">
      <c r="C1257" s="50"/>
      <c r="D1257" s="51"/>
    </row>
    <row r="1258" spans="3:4" ht="21.75" customHeight="1">
      <c r="C1258" s="50"/>
      <c r="D1258" s="51"/>
    </row>
    <row r="1259" spans="3:4" ht="21.75" customHeight="1">
      <c r="C1259" s="50"/>
      <c r="D1259" s="51"/>
    </row>
    <row r="1260" spans="3:4" ht="21.75" customHeight="1">
      <c r="C1260" s="50"/>
      <c r="D1260" s="51"/>
    </row>
    <row r="1261" spans="3:4" ht="21.75" customHeight="1">
      <c r="C1261" s="50"/>
      <c r="D1261" s="51"/>
    </row>
    <row r="1262" spans="3:4" ht="21.75" customHeight="1">
      <c r="C1262" s="50"/>
      <c r="D1262" s="51"/>
    </row>
    <row r="1263" spans="3:4" ht="21.75" customHeight="1">
      <c r="C1263" s="50"/>
      <c r="D1263" s="51"/>
    </row>
    <row r="1264" spans="3:4" ht="21.75" customHeight="1">
      <c r="C1264" s="50"/>
      <c r="D1264" s="51"/>
    </row>
    <row r="1265" spans="3:4" ht="21.75" customHeight="1">
      <c r="C1265" s="50"/>
      <c r="D1265" s="51"/>
    </row>
    <row r="1266" spans="3:4" ht="21.75" customHeight="1">
      <c r="C1266" s="50"/>
      <c r="D1266" s="51"/>
    </row>
    <row r="1267" spans="3:4" ht="21.75" customHeight="1">
      <c r="C1267" s="50"/>
      <c r="D1267" s="51"/>
    </row>
    <row r="1268" spans="3:4" ht="21.75" customHeight="1">
      <c r="C1268" s="50"/>
      <c r="D1268" s="51"/>
    </row>
    <row r="1269" spans="3:4" ht="21.75" customHeight="1">
      <c r="C1269" s="50"/>
      <c r="D1269" s="51"/>
    </row>
    <row r="1270" spans="3:4" ht="21.75" customHeight="1">
      <c r="C1270" s="50"/>
      <c r="D1270" s="51"/>
    </row>
    <row r="1271" spans="3:4" ht="21.75" customHeight="1">
      <c r="C1271" s="50"/>
      <c r="D1271" s="51"/>
    </row>
    <row r="1272" spans="3:4" ht="21.75" customHeight="1">
      <c r="C1272" s="50"/>
      <c r="D1272" s="51"/>
    </row>
    <row r="1273" spans="3:4" ht="21.75" customHeight="1">
      <c r="C1273" s="50"/>
      <c r="D1273" s="51"/>
    </row>
    <row r="1274" spans="3:4" ht="21.75" customHeight="1">
      <c r="C1274" s="50"/>
      <c r="D1274" s="51"/>
    </row>
    <row r="1275" spans="3:4" ht="21.75" customHeight="1">
      <c r="C1275" s="50"/>
      <c r="D1275" s="51"/>
    </row>
    <row r="1276" spans="3:4" ht="21.75" customHeight="1">
      <c r="C1276" s="50"/>
      <c r="D1276" s="51"/>
    </row>
    <row r="1277" spans="3:4" ht="21.75" customHeight="1">
      <c r="C1277" s="50"/>
      <c r="D1277" s="51"/>
    </row>
    <row r="1278" spans="3:4" ht="21.75" customHeight="1">
      <c r="C1278" s="50"/>
      <c r="D1278" s="51"/>
    </row>
    <row r="1279" spans="3:4" ht="21.75" customHeight="1">
      <c r="C1279" s="50"/>
      <c r="D1279" s="51"/>
    </row>
    <row r="1280" spans="3:4" ht="21.75" customHeight="1">
      <c r="C1280" s="50"/>
      <c r="D1280" s="51"/>
    </row>
    <row r="1281" spans="3:4" ht="21.75" customHeight="1">
      <c r="C1281" s="50"/>
      <c r="D1281" s="51"/>
    </row>
    <row r="1282" spans="3:4" ht="21.75" customHeight="1">
      <c r="C1282" s="50"/>
      <c r="D1282" s="51"/>
    </row>
    <row r="1283" spans="3:4" ht="21.75" customHeight="1">
      <c r="C1283" s="50"/>
      <c r="D1283" s="51"/>
    </row>
    <row r="1284" spans="3:4" ht="21.75" customHeight="1">
      <c r="C1284" s="50"/>
      <c r="D1284" s="51"/>
    </row>
    <row r="1285" spans="3:4" ht="21.75" customHeight="1">
      <c r="C1285" s="50"/>
      <c r="D1285" s="51"/>
    </row>
    <row r="1286" spans="3:4" ht="21.75" customHeight="1">
      <c r="C1286" s="50"/>
      <c r="D1286" s="51"/>
    </row>
    <row r="1287" spans="3:4" ht="21.75" customHeight="1">
      <c r="C1287" s="50"/>
      <c r="D1287" s="51"/>
    </row>
    <row r="1288" spans="3:4" ht="21.75" customHeight="1">
      <c r="C1288" s="50"/>
      <c r="D1288" s="51"/>
    </row>
    <row r="1289" spans="3:4" ht="21.75" customHeight="1">
      <c r="C1289" s="50"/>
      <c r="D1289" s="51"/>
    </row>
    <row r="1290" spans="3:4" ht="21.75" customHeight="1">
      <c r="C1290" s="50"/>
      <c r="D1290" s="51"/>
    </row>
    <row r="1291" spans="3:4" ht="21.75" customHeight="1">
      <c r="C1291" s="50"/>
      <c r="D1291" s="51"/>
    </row>
    <row r="1292" spans="3:4" ht="21.75" customHeight="1">
      <c r="C1292" s="50"/>
      <c r="D1292" s="51"/>
    </row>
    <row r="1293" spans="3:4" ht="21.75" customHeight="1">
      <c r="C1293" s="50"/>
      <c r="D1293" s="51"/>
    </row>
    <row r="1294" spans="3:4" ht="21.75" customHeight="1">
      <c r="C1294" s="50"/>
      <c r="D1294" s="51"/>
    </row>
    <row r="1295" spans="3:4" ht="21.75" customHeight="1">
      <c r="C1295" s="50"/>
      <c r="D1295" s="51"/>
    </row>
    <row r="1296" spans="3:4" ht="21.75" customHeight="1">
      <c r="C1296" s="50"/>
      <c r="D1296" s="51"/>
    </row>
    <row r="1297" spans="3:4" ht="21.75" customHeight="1">
      <c r="C1297" s="50"/>
      <c r="D1297" s="51"/>
    </row>
    <row r="1298" spans="3:4" ht="21.75" customHeight="1">
      <c r="C1298" s="50"/>
      <c r="D1298" s="51"/>
    </row>
    <row r="1299" spans="3:4" ht="21.75" customHeight="1">
      <c r="C1299" s="50"/>
      <c r="D1299" s="51"/>
    </row>
    <row r="1300" spans="3:4" ht="21.75" customHeight="1">
      <c r="C1300" s="50"/>
      <c r="D1300" s="51"/>
    </row>
    <row r="1301" spans="3:4" ht="21.75" customHeight="1">
      <c r="C1301" s="50"/>
      <c r="D1301" s="51"/>
    </row>
    <row r="1302" spans="3:4" ht="21.75" customHeight="1">
      <c r="C1302" s="50"/>
      <c r="D1302" s="51"/>
    </row>
    <row r="1303" spans="3:4" ht="21.75" customHeight="1">
      <c r="C1303" s="50"/>
      <c r="D1303" s="51"/>
    </row>
    <row r="1304" spans="3:4" ht="21.75" customHeight="1">
      <c r="C1304" s="50"/>
      <c r="D1304" s="51"/>
    </row>
    <row r="1305" spans="3:4" ht="21.75" customHeight="1">
      <c r="C1305" s="50"/>
      <c r="D1305" s="51"/>
    </row>
    <row r="1306" spans="3:4" ht="21.75" customHeight="1">
      <c r="C1306" s="50"/>
      <c r="D1306" s="51"/>
    </row>
    <row r="1307" spans="3:4" ht="21.75" customHeight="1">
      <c r="C1307" s="50"/>
      <c r="D1307" s="51"/>
    </row>
    <row r="1308" spans="3:4" ht="21.75" customHeight="1">
      <c r="C1308" s="50"/>
      <c r="D1308" s="51"/>
    </row>
    <row r="1309" spans="3:4" ht="21.75" customHeight="1">
      <c r="C1309" s="50"/>
      <c r="D1309" s="51"/>
    </row>
    <row r="1310" spans="3:4" ht="21.75" customHeight="1">
      <c r="C1310" s="50"/>
      <c r="D1310" s="51"/>
    </row>
    <row r="1311" spans="3:4" ht="21.75" customHeight="1">
      <c r="C1311" s="50"/>
      <c r="D1311" s="51"/>
    </row>
    <row r="1312" spans="3:4" ht="21.75" customHeight="1">
      <c r="C1312" s="50"/>
      <c r="D1312" s="51"/>
    </row>
    <row r="1313" spans="3:4" ht="21.75" customHeight="1">
      <c r="C1313" s="50"/>
      <c r="D1313" s="51"/>
    </row>
    <row r="1314" spans="3:4" ht="21.75" customHeight="1">
      <c r="C1314" s="50"/>
      <c r="D1314" s="51"/>
    </row>
    <row r="1315" spans="3:4" ht="21.75" customHeight="1">
      <c r="C1315" s="50"/>
      <c r="D1315" s="51"/>
    </row>
    <row r="1316" spans="3:4" ht="21.75" customHeight="1">
      <c r="C1316" s="50"/>
      <c r="D1316" s="51"/>
    </row>
    <row r="1317" spans="3:4" ht="21.75" customHeight="1">
      <c r="C1317" s="50"/>
      <c r="D1317" s="51"/>
    </row>
    <row r="1318" spans="3:4" ht="21.75" customHeight="1">
      <c r="C1318" s="50"/>
      <c r="D1318" s="51"/>
    </row>
    <row r="1319" spans="3:4" ht="21.75" customHeight="1">
      <c r="C1319" s="50"/>
      <c r="D1319" s="51"/>
    </row>
    <row r="1320" spans="3:4" ht="21.75" customHeight="1">
      <c r="C1320" s="50"/>
      <c r="D1320" s="51"/>
    </row>
    <row r="1321" spans="3:4" ht="21.75" customHeight="1">
      <c r="C1321" s="50"/>
      <c r="D1321" s="51"/>
    </row>
    <row r="1322" spans="3:4" ht="21.75" customHeight="1">
      <c r="C1322" s="50"/>
      <c r="D1322" s="51"/>
    </row>
    <row r="1323" spans="3:4" ht="21.75" customHeight="1">
      <c r="C1323" s="50"/>
      <c r="D1323" s="51"/>
    </row>
    <row r="1324" spans="3:4" ht="21.75" customHeight="1">
      <c r="C1324" s="50"/>
      <c r="D1324" s="51"/>
    </row>
    <row r="1325" spans="3:4" ht="21.75" customHeight="1">
      <c r="C1325" s="50"/>
      <c r="D1325" s="51"/>
    </row>
    <row r="1326" spans="3:4" ht="21.75" customHeight="1">
      <c r="C1326" s="50"/>
      <c r="D1326" s="51"/>
    </row>
    <row r="1327" spans="3:4" ht="21.75" customHeight="1">
      <c r="C1327" s="50"/>
      <c r="D1327" s="51"/>
    </row>
    <row r="1328" spans="3:4" ht="21.75" customHeight="1">
      <c r="C1328" s="50"/>
      <c r="D1328" s="51"/>
    </row>
    <row r="1329" spans="3:4" ht="21.75" customHeight="1">
      <c r="C1329" s="50"/>
      <c r="D1329" s="51"/>
    </row>
    <row r="1330" spans="3:4" ht="21.75" customHeight="1">
      <c r="C1330" s="50"/>
      <c r="D1330" s="51"/>
    </row>
    <row r="1331" spans="3:4" ht="21.75" customHeight="1">
      <c r="C1331" s="50"/>
      <c r="D1331" s="51"/>
    </row>
    <row r="1332" spans="3:4" ht="21.75" customHeight="1">
      <c r="C1332" s="50"/>
      <c r="D1332" s="51"/>
    </row>
    <row r="1333" spans="3:4" ht="21.75" customHeight="1">
      <c r="C1333" s="50"/>
      <c r="D1333" s="51"/>
    </row>
    <row r="1334" spans="3:4" ht="21.75" customHeight="1">
      <c r="C1334" s="50"/>
      <c r="D1334" s="51"/>
    </row>
    <row r="1335" spans="3:4" ht="21.75" customHeight="1">
      <c r="C1335" s="50"/>
      <c r="D1335" s="51"/>
    </row>
    <row r="1336" spans="3:4" ht="21.75" customHeight="1">
      <c r="C1336" s="50"/>
      <c r="D1336" s="51"/>
    </row>
    <row r="1337" spans="3:4" ht="21.75" customHeight="1">
      <c r="C1337" s="50"/>
      <c r="D1337" s="51"/>
    </row>
    <row r="1338" spans="3:4" ht="21.75" customHeight="1">
      <c r="C1338" s="50"/>
      <c r="D1338" s="51"/>
    </row>
    <row r="1339" spans="3:4" ht="21.75" customHeight="1">
      <c r="C1339" s="50"/>
      <c r="D1339" s="51"/>
    </row>
    <row r="1340" spans="3:4" ht="21.75" customHeight="1">
      <c r="C1340" s="50"/>
      <c r="D1340" s="51"/>
    </row>
    <row r="1341" spans="3:4" ht="21.75" customHeight="1">
      <c r="C1341" s="50"/>
      <c r="D1341" s="51"/>
    </row>
    <row r="1342" spans="3:4" ht="21.75" customHeight="1">
      <c r="C1342" s="50"/>
      <c r="D1342" s="51"/>
    </row>
    <row r="1343" spans="3:4" ht="21.75" customHeight="1">
      <c r="C1343" s="50"/>
      <c r="D1343" s="51"/>
    </row>
    <row r="1344" spans="3:4" ht="21.75" customHeight="1">
      <c r="C1344" s="50"/>
      <c r="D1344" s="51"/>
    </row>
    <row r="1345" spans="3:4" ht="21.75" customHeight="1">
      <c r="C1345" s="50"/>
      <c r="D1345" s="51"/>
    </row>
    <row r="1346" spans="3:4" ht="21.75" customHeight="1">
      <c r="C1346" s="50"/>
      <c r="D1346" s="51"/>
    </row>
    <row r="1347" spans="3:4" ht="21.75" customHeight="1">
      <c r="C1347" s="50"/>
      <c r="D1347" s="51"/>
    </row>
    <row r="1348" spans="3:4" ht="21.75" customHeight="1">
      <c r="C1348" s="50"/>
      <c r="D1348" s="51"/>
    </row>
    <row r="1349" spans="3:4" ht="21.75" customHeight="1">
      <c r="C1349" s="50"/>
      <c r="D1349" s="51"/>
    </row>
    <row r="1350" spans="3:4" ht="21.75" customHeight="1">
      <c r="C1350" s="50"/>
      <c r="D1350" s="51"/>
    </row>
    <row r="1351" spans="3:4" ht="21.75" customHeight="1">
      <c r="C1351" s="50"/>
      <c r="D1351" s="51"/>
    </row>
    <row r="1352" spans="3:4" ht="21.75" customHeight="1">
      <c r="C1352" s="50"/>
      <c r="D1352" s="51"/>
    </row>
    <row r="1353" spans="3:4" ht="21.75" customHeight="1">
      <c r="C1353" s="50"/>
      <c r="D1353" s="51"/>
    </row>
    <row r="1354" spans="3:4" ht="21.75" customHeight="1">
      <c r="C1354" s="50"/>
      <c r="D1354" s="51"/>
    </row>
    <row r="1355" spans="3:4" ht="21.75" customHeight="1">
      <c r="C1355" s="50"/>
      <c r="D1355" s="51"/>
    </row>
    <row r="1356" spans="3:4" ht="21.75" customHeight="1">
      <c r="C1356" s="50"/>
      <c r="D1356" s="51"/>
    </row>
    <row r="1357" spans="3:4" ht="21.75" customHeight="1">
      <c r="C1357" s="50"/>
      <c r="D1357" s="51"/>
    </row>
    <row r="1358" spans="3:4" ht="21.75" customHeight="1">
      <c r="C1358" s="50"/>
      <c r="D1358" s="51"/>
    </row>
    <row r="1359" spans="3:4" ht="21.75" customHeight="1">
      <c r="C1359" s="50"/>
      <c r="D1359" s="51"/>
    </row>
    <row r="1360" spans="3:4" ht="21.75" customHeight="1">
      <c r="C1360" s="50"/>
      <c r="D1360" s="51"/>
    </row>
    <row r="1361" spans="3:4" ht="21.75" customHeight="1">
      <c r="C1361" s="50"/>
      <c r="D1361" s="51"/>
    </row>
    <row r="1362" spans="3:4" ht="21.75" customHeight="1">
      <c r="C1362" s="50"/>
      <c r="D1362" s="51"/>
    </row>
    <row r="1363" spans="3:4" ht="21.75" customHeight="1">
      <c r="C1363" s="50"/>
      <c r="D1363" s="51"/>
    </row>
    <row r="1364" spans="3:4" ht="21.75" customHeight="1">
      <c r="C1364" s="50"/>
      <c r="D1364" s="51"/>
    </row>
    <row r="1365" spans="3:4" ht="21.75" customHeight="1">
      <c r="C1365" s="50"/>
      <c r="D1365" s="51"/>
    </row>
    <row r="1366" spans="3:4" ht="21.75" customHeight="1">
      <c r="C1366" s="50"/>
      <c r="D1366" s="51"/>
    </row>
    <row r="1367" spans="3:4" ht="21.75" customHeight="1">
      <c r="C1367" s="50"/>
      <c r="D1367" s="51"/>
    </row>
    <row r="1368" spans="3:4" ht="21.75" customHeight="1">
      <c r="C1368" s="50"/>
      <c r="D1368" s="51"/>
    </row>
    <row r="1369" spans="3:4" ht="21.75" customHeight="1">
      <c r="C1369" s="50"/>
      <c r="D1369" s="51"/>
    </row>
    <row r="1370" spans="3:4" ht="21.75" customHeight="1">
      <c r="C1370" s="50"/>
      <c r="D1370" s="51"/>
    </row>
    <row r="1371" spans="3:4" ht="21.75" customHeight="1">
      <c r="C1371" s="50"/>
      <c r="D1371" s="51"/>
    </row>
    <row r="1372" spans="3:4" ht="21.75" customHeight="1">
      <c r="C1372" s="50"/>
      <c r="D1372" s="51"/>
    </row>
    <row r="1373" spans="3:4" ht="21.75" customHeight="1">
      <c r="C1373" s="50"/>
      <c r="D1373" s="51"/>
    </row>
    <row r="1374" spans="3:4" ht="21.75" customHeight="1">
      <c r="C1374" s="50"/>
      <c r="D1374" s="51"/>
    </row>
    <row r="1375" spans="3:4" ht="21.75" customHeight="1">
      <c r="C1375" s="50"/>
      <c r="D1375" s="51"/>
    </row>
    <row r="1376" spans="3:4" ht="21.75" customHeight="1">
      <c r="C1376" s="50"/>
      <c r="D1376" s="51"/>
    </row>
    <row r="1377" spans="3:4" ht="21.75" customHeight="1">
      <c r="C1377" s="50"/>
      <c r="D1377" s="51"/>
    </row>
    <row r="1378" spans="3:4" ht="21.75" customHeight="1">
      <c r="C1378" s="50"/>
      <c r="D1378" s="51"/>
    </row>
    <row r="1379" spans="3:4" ht="21.75" customHeight="1">
      <c r="C1379" s="50"/>
      <c r="D1379" s="51"/>
    </row>
    <row r="1380" spans="3:4" ht="21.75" customHeight="1">
      <c r="C1380" s="50"/>
      <c r="D1380" s="51"/>
    </row>
    <row r="1381" spans="3:4" ht="21.75" customHeight="1">
      <c r="C1381" s="50"/>
      <c r="D1381" s="51"/>
    </row>
    <row r="1382" spans="3:4" ht="21.75" customHeight="1">
      <c r="C1382" s="50"/>
      <c r="D1382" s="51"/>
    </row>
    <row r="1383" spans="3:4" ht="21.75" customHeight="1">
      <c r="C1383" s="50"/>
      <c r="D1383" s="51"/>
    </row>
    <row r="1384" spans="3:4" ht="21.75" customHeight="1">
      <c r="C1384" s="50"/>
      <c r="D1384" s="51"/>
    </row>
    <row r="1385" spans="3:4" ht="21.75" customHeight="1">
      <c r="C1385" s="50"/>
      <c r="D1385" s="51"/>
    </row>
    <row r="1386" spans="3:4" ht="21.75" customHeight="1">
      <c r="C1386" s="50"/>
      <c r="D1386" s="51"/>
    </row>
    <row r="1387" spans="3:4" ht="21.75" customHeight="1">
      <c r="C1387" s="50"/>
      <c r="D1387" s="51"/>
    </row>
    <row r="1388" spans="3:4" ht="21.75" customHeight="1">
      <c r="C1388" s="50"/>
      <c r="D1388" s="51"/>
    </row>
    <row r="1389" spans="3:4" ht="21.75" customHeight="1">
      <c r="C1389" s="50"/>
      <c r="D1389" s="51"/>
    </row>
    <row r="1390" spans="3:4" ht="21.75" customHeight="1">
      <c r="C1390" s="50"/>
      <c r="D1390" s="51"/>
    </row>
    <row r="1391" spans="3:4" ht="21.75" customHeight="1">
      <c r="C1391" s="50"/>
      <c r="D1391" s="51"/>
    </row>
    <row r="1392" spans="3:4" ht="21.75" customHeight="1">
      <c r="C1392" s="50"/>
      <c r="D1392" s="51"/>
    </row>
    <row r="1393" spans="3:4" ht="21.75" customHeight="1">
      <c r="C1393" s="50"/>
      <c r="D1393" s="51"/>
    </row>
    <row r="1394" spans="3:4" ht="21.75" customHeight="1">
      <c r="C1394" s="50"/>
      <c r="D1394" s="51"/>
    </row>
    <row r="1395" spans="3:4" ht="21.75" customHeight="1">
      <c r="C1395" s="50"/>
      <c r="D1395" s="51"/>
    </row>
    <row r="1396" spans="3:4" ht="21.75" customHeight="1">
      <c r="C1396" s="50"/>
      <c r="D1396" s="51"/>
    </row>
    <row r="1397" spans="3:4" ht="21.75" customHeight="1">
      <c r="C1397" s="50"/>
      <c r="D1397" s="51"/>
    </row>
    <row r="1398" spans="3:4" ht="21.75" customHeight="1">
      <c r="C1398" s="50"/>
      <c r="D1398" s="51"/>
    </row>
    <row r="1399" spans="3:4" ht="21.75" customHeight="1">
      <c r="C1399" s="50"/>
      <c r="D1399" s="51"/>
    </row>
    <row r="1400" spans="3:4" ht="21.75" customHeight="1">
      <c r="C1400" s="50"/>
      <c r="D1400" s="51"/>
    </row>
    <row r="1401" spans="3:4" ht="21.75" customHeight="1">
      <c r="C1401" s="50"/>
      <c r="D1401" s="51"/>
    </row>
    <row r="1402" spans="3:4" ht="21.75" customHeight="1">
      <c r="C1402" s="50"/>
      <c r="D1402" s="51"/>
    </row>
    <row r="1403" spans="3:4" ht="21.75" customHeight="1">
      <c r="C1403" s="50"/>
      <c r="D1403" s="51"/>
    </row>
    <row r="1404" spans="3:4" ht="21.75" customHeight="1">
      <c r="C1404" s="50"/>
      <c r="D1404" s="51"/>
    </row>
    <row r="1405" spans="3:4" ht="21.75" customHeight="1">
      <c r="C1405" s="50"/>
      <c r="D1405" s="51"/>
    </row>
    <row r="1406" spans="3:4" ht="21.75" customHeight="1">
      <c r="C1406" s="50"/>
      <c r="D1406" s="51"/>
    </row>
    <row r="1407" spans="3:4" ht="21.75" customHeight="1">
      <c r="C1407" s="50"/>
      <c r="D1407" s="51"/>
    </row>
    <row r="1408" spans="3:4" ht="21.75" customHeight="1">
      <c r="C1408" s="50"/>
      <c r="D1408" s="51"/>
    </row>
    <row r="1409" spans="3:4" ht="21.75" customHeight="1">
      <c r="C1409" s="50"/>
      <c r="D1409" s="51"/>
    </row>
    <row r="1410" spans="3:4" ht="21.75" customHeight="1">
      <c r="C1410" s="50"/>
      <c r="D1410" s="51"/>
    </row>
    <row r="1411" spans="3:4" ht="21.75" customHeight="1">
      <c r="C1411" s="50"/>
      <c r="D1411" s="51"/>
    </row>
    <row r="1412" spans="3:4" ht="21.75" customHeight="1">
      <c r="C1412" s="50"/>
      <c r="D1412" s="51"/>
    </row>
    <row r="1413" spans="3:4" ht="21.75" customHeight="1">
      <c r="C1413" s="50"/>
      <c r="D1413" s="51"/>
    </row>
    <row r="1414" spans="3:4" ht="21.75" customHeight="1">
      <c r="C1414" s="50"/>
      <c r="D1414" s="51"/>
    </row>
    <row r="1415" spans="3:4" ht="21.75" customHeight="1">
      <c r="C1415" s="50"/>
      <c r="D1415" s="51"/>
    </row>
    <row r="1416" spans="3:4" ht="21.75" customHeight="1">
      <c r="C1416" s="50"/>
      <c r="D1416" s="51"/>
    </row>
    <row r="1417" spans="3:4" ht="21.75" customHeight="1">
      <c r="C1417" s="50"/>
      <c r="D1417" s="51"/>
    </row>
    <row r="1418" spans="3:4" ht="21.75" customHeight="1">
      <c r="C1418" s="50"/>
      <c r="D1418" s="51"/>
    </row>
    <row r="1419" spans="3:4" ht="21.75" customHeight="1">
      <c r="C1419" s="50"/>
      <c r="D1419" s="51"/>
    </row>
    <row r="1420" spans="3:4" ht="21.75" customHeight="1">
      <c r="C1420" s="50"/>
      <c r="D1420" s="51"/>
    </row>
    <row r="1421" spans="3:4" ht="21.75" customHeight="1">
      <c r="C1421" s="50"/>
      <c r="D1421" s="51"/>
    </row>
    <row r="1422" spans="3:4" ht="21.75" customHeight="1">
      <c r="C1422" s="50"/>
      <c r="D1422" s="51"/>
    </row>
    <row r="1423" spans="3:4" ht="21.75" customHeight="1">
      <c r="C1423" s="50"/>
      <c r="D1423" s="51"/>
    </row>
    <row r="1424" spans="3:4" ht="21.75" customHeight="1">
      <c r="C1424" s="50"/>
      <c r="D1424" s="51"/>
    </row>
    <row r="1425" spans="3:4" ht="21.75" customHeight="1">
      <c r="C1425" s="50"/>
      <c r="D1425" s="51"/>
    </row>
    <row r="1426" spans="3:4" ht="21.75" customHeight="1">
      <c r="C1426" s="50"/>
      <c r="D1426" s="51"/>
    </row>
    <row r="1427" spans="3:4" ht="21.75" customHeight="1">
      <c r="C1427" s="50"/>
      <c r="D1427" s="51"/>
    </row>
    <row r="1428" spans="3:4" ht="21.75" customHeight="1">
      <c r="C1428" s="50"/>
      <c r="D1428" s="51"/>
    </row>
    <row r="1429" spans="3:4" ht="21.75" customHeight="1">
      <c r="C1429" s="50"/>
      <c r="D1429" s="51"/>
    </row>
    <row r="1430" spans="3:4" ht="21.75" customHeight="1">
      <c r="C1430" s="50"/>
      <c r="D1430" s="51"/>
    </row>
    <row r="1431" spans="3:4" ht="21.75" customHeight="1">
      <c r="C1431" s="50"/>
      <c r="D1431" s="51"/>
    </row>
    <row r="1432" spans="3:4" ht="21.75" customHeight="1">
      <c r="C1432" s="50"/>
      <c r="D1432" s="51"/>
    </row>
    <row r="1433" spans="3:4" ht="21.75" customHeight="1">
      <c r="C1433" s="50"/>
      <c r="D1433" s="51"/>
    </row>
    <row r="1434" spans="3:4" ht="21.75" customHeight="1">
      <c r="C1434" s="50"/>
      <c r="D1434" s="51"/>
    </row>
    <row r="1435" spans="3:4" ht="21.75" customHeight="1">
      <c r="C1435" s="50"/>
      <c r="D1435" s="51"/>
    </row>
    <row r="1436" spans="3:4" ht="21.75" customHeight="1">
      <c r="C1436" s="50"/>
      <c r="D1436" s="51"/>
    </row>
    <row r="1437" spans="3:4" ht="21.75" customHeight="1">
      <c r="C1437" s="50"/>
      <c r="D1437" s="51"/>
    </row>
    <row r="1438" spans="3:4" ht="21.75" customHeight="1">
      <c r="C1438" s="50"/>
      <c r="D1438" s="51"/>
    </row>
    <row r="1439" spans="3:4" ht="21.75" customHeight="1">
      <c r="C1439" s="50"/>
      <c r="D1439" s="51"/>
    </row>
    <row r="1440" spans="3:4" ht="21.75" customHeight="1">
      <c r="C1440" s="50"/>
      <c r="D1440" s="51"/>
    </row>
    <row r="1441" spans="3:4" ht="21.75" customHeight="1">
      <c r="C1441" s="50"/>
      <c r="D1441" s="51"/>
    </row>
    <row r="1442" spans="3:4" ht="21.75" customHeight="1">
      <c r="C1442" s="50"/>
      <c r="D1442" s="51"/>
    </row>
    <row r="1443" spans="3:4" ht="21.75" customHeight="1">
      <c r="C1443" s="50"/>
      <c r="D1443" s="51"/>
    </row>
    <row r="1444" spans="3:4" ht="21.75" customHeight="1">
      <c r="C1444" s="50"/>
      <c r="D1444" s="51"/>
    </row>
    <row r="1445" spans="3:4" ht="21.75" customHeight="1">
      <c r="C1445" s="50"/>
      <c r="D1445" s="51"/>
    </row>
    <row r="1446" spans="3:4" ht="21.75" customHeight="1">
      <c r="C1446" s="50"/>
      <c r="D1446" s="51"/>
    </row>
    <row r="1447" spans="3:4" ht="21.75" customHeight="1">
      <c r="C1447" s="50"/>
      <c r="D1447" s="51"/>
    </row>
    <row r="1448" spans="3:4" ht="21.75" customHeight="1">
      <c r="C1448" s="50"/>
      <c r="D1448" s="51"/>
    </row>
    <row r="1449" spans="3:4" ht="21.75" customHeight="1">
      <c r="C1449" s="50"/>
      <c r="D1449" s="51"/>
    </row>
    <row r="1450" spans="3:4" ht="21.75" customHeight="1">
      <c r="C1450" s="50"/>
      <c r="D1450" s="51"/>
    </row>
    <row r="1451" spans="3:4" ht="21.75" customHeight="1">
      <c r="C1451" s="50"/>
      <c r="D1451" s="51"/>
    </row>
    <row r="1452" spans="3:4" ht="21.75" customHeight="1">
      <c r="C1452" s="50"/>
      <c r="D1452" s="51"/>
    </row>
    <row r="1453" spans="3:4" ht="21.75" customHeight="1">
      <c r="C1453" s="50"/>
      <c r="D1453" s="51"/>
    </row>
    <row r="1454" spans="3:4" ht="21.75" customHeight="1">
      <c r="C1454" s="50"/>
      <c r="D1454" s="51"/>
    </row>
    <row r="1455" spans="3:4" ht="21.75" customHeight="1">
      <c r="C1455" s="50"/>
      <c r="D1455" s="51"/>
    </row>
    <row r="1456" spans="3:4" ht="21.75" customHeight="1">
      <c r="C1456" s="50"/>
      <c r="D1456" s="51"/>
    </row>
    <row r="1457" spans="3:4" ht="21.75" customHeight="1">
      <c r="C1457" s="50"/>
      <c r="D1457" s="51"/>
    </row>
    <row r="1458" spans="3:4" ht="21.75" customHeight="1">
      <c r="C1458" s="50"/>
      <c r="D1458" s="51"/>
    </row>
    <row r="1459" spans="3:4" ht="21.75" customHeight="1">
      <c r="C1459" s="50"/>
      <c r="D1459" s="51"/>
    </row>
    <row r="1460" spans="3:4" ht="21.75" customHeight="1">
      <c r="C1460" s="50"/>
      <c r="D1460" s="51"/>
    </row>
    <row r="1461" spans="3:4" ht="21.75" customHeight="1">
      <c r="C1461" s="50"/>
      <c r="D1461" s="51"/>
    </row>
    <row r="1462" spans="3:4" ht="21.75" customHeight="1">
      <c r="C1462" s="50"/>
      <c r="D1462" s="51"/>
    </row>
    <row r="1463" spans="3:4" ht="21.75" customHeight="1">
      <c r="C1463" s="50"/>
      <c r="D1463" s="51"/>
    </row>
    <row r="1464" spans="3:4" ht="21.75" customHeight="1">
      <c r="C1464" s="50"/>
      <c r="D1464" s="51"/>
    </row>
    <row r="1465" spans="3:4" ht="21.75" customHeight="1">
      <c r="C1465" s="50"/>
      <c r="D1465" s="51"/>
    </row>
    <row r="1466" spans="3:4" ht="21.75" customHeight="1">
      <c r="C1466" s="50"/>
      <c r="D1466" s="51"/>
    </row>
    <row r="1467" spans="3:4" ht="21.75" customHeight="1">
      <c r="C1467" s="50"/>
      <c r="D1467" s="51"/>
    </row>
    <row r="1468" spans="3:4" ht="21.75" customHeight="1">
      <c r="C1468" s="50"/>
      <c r="D1468" s="51"/>
    </row>
    <row r="1469" spans="3:4" ht="21.75" customHeight="1">
      <c r="C1469" s="50"/>
      <c r="D1469" s="51"/>
    </row>
    <row r="1470" spans="3:4" ht="21.75" customHeight="1">
      <c r="C1470" s="50"/>
      <c r="D1470" s="51"/>
    </row>
    <row r="1471" spans="3:4" ht="21.75" customHeight="1">
      <c r="C1471" s="50"/>
      <c r="D1471" s="51"/>
    </row>
    <row r="1472" spans="3:4" ht="21.75" customHeight="1">
      <c r="C1472" s="50"/>
      <c r="D1472" s="51"/>
    </row>
    <row r="1473" spans="3:4" ht="21.75" customHeight="1">
      <c r="C1473" s="50"/>
      <c r="D1473" s="51"/>
    </row>
    <row r="1474" spans="3:4" ht="21.75" customHeight="1">
      <c r="C1474" s="50"/>
      <c r="D1474" s="51"/>
    </row>
    <row r="1475" spans="3:4" ht="21.75" customHeight="1">
      <c r="C1475" s="50"/>
      <c r="D1475" s="51"/>
    </row>
    <row r="1476" spans="3:4" ht="21.75" customHeight="1">
      <c r="C1476" s="50"/>
      <c r="D1476" s="51"/>
    </row>
    <row r="1477" spans="3:4" ht="21.75" customHeight="1">
      <c r="C1477" s="50"/>
      <c r="D1477" s="51"/>
    </row>
    <row r="1478" spans="3:4" ht="21.75" customHeight="1">
      <c r="C1478" s="50"/>
      <c r="D1478" s="51"/>
    </row>
    <row r="1479" spans="3:4" ht="21.75" customHeight="1">
      <c r="C1479" s="50"/>
      <c r="D1479" s="51"/>
    </row>
    <row r="1480" spans="3:4" ht="21.75" customHeight="1">
      <c r="C1480" s="50"/>
      <c r="D1480" s="51"/>
    </row>
    <row r="1481" spans="3:4" ht="21.75" customHeight="1">
      <c r="C1481" s="50"/>
      <c r="D1481" s="51"/>
    </row>
    <row r="1482" spans="3:4" ht="21.75" customHeight="1">
      <c r="C1482" s="50"/>
      <c r="D1482" s="51"/>
    </row>
    <row r="1483" spans="3:4" ht="21.75" customHeight="1">
      <c r="C1483" s="50"/>
      <c r="D1483" s="51"/>
    </row>
    <row r="1484" spans="3:4" ht="21.75" customHeight="1">
      <c r="C1484" s="50"/>
      <c r="D1484" s="51"/>
    </row>
    <row r="1485" spans="3:4" ht="21.75" customHeight="1">
      <c r="C1485" s="50"/>
      <c r="D1485" s="51"/>
    </row>
    <row r="1486" spans="3:4" ht="21.75" customHeight="1">
      <c r="C1486" s="50"/>
      <c r="D1486" s="51"/>
    </row>
    <row r="1487" spans="3:4" ht="21.75" customHeight="1">
      <c r="C1487" s="50"/>
      <c r="D1487" s="51"/>
    </row>
    <row r="1488" spans="3:4" ht="21.75" customHeight="1">
      <c r="C1488" s="50"/>
      <c r="D1488" s="51"/>
    </row>
    <row r="1489" spans="3:4" ht="21.75" customHeight="1">
      <c r="C1489" s="50"/>
      <c r="D1489" s="51"/>
    </row>
    <row r="1490" spans="3:4" ht="21.75" customHeight="1">
      <c r="C1490" s="50"/>
      <c r="D1490" s="51"/>
    </row>
    <row r="1491" spans="3:4" ht="21.75" customHeight="1">
      <c r="C1491" s="50"/>
      <c r="D1491" s="51"/>
    </row>
    <row r="1492" spans="3:4" ht="21.75" customHeight="1">
      <c r="C1492" s="50"/>
      <c r="D1492" s="51"/>
    </row>
    <row r="1493" spans="3:4" ht="21.75" customHeight="1">
      <c r="C1493" s="50"/>
      <c r="D1493" s="51"/>
    </row>
    <row r="1494" spans="3:4" ht="21.75" customHeight="1">
      <c r="C1494" s="50"/>
      <c r="D1494" s="51"/>
    </row>
    <row r="1495" spans="3:4" ht="21.75" customHeight="1">
      <c r="C1495" s="50"/>
      <c r="D1495" s="51"/>
    </row>
    <row r="1496" spans="3:4" ht="21.75" customHeight="1">
      <c r="C1496" s="50"/>
      <c r="D1496" s="51"/>
    </row>
    <row r="1497" spans="3:4" ht="21.75" customHeight="1">
      <c r="C1497" s="50"/>
      <c r="D1497" s="51"/>
    </row>
    <row r="1498" spans="3:4" ht="21.75" customHeight="1">
      <c r="C1498" s="50"/>
      <c r="D1498" s="51"/>
    </row>
    <row r="1499" spans="3:4" ht="21.75" customHeight="1">
      <c r="C1499" s="50"/>
      <c r="D1499" s="51"/>
    </row>
    <row r="1500" spans="3:4" ht="21.75" customHeight="1">
      <c r="C1500" s="50"/>
      <c r="D1500" s="51"/>
    </row>
    <row r="1501" spans="3:4" ht="21.75" customHeight="1">
      <c r="C1501" s="50"/>
      <c r="D1501" s="51"/>
    </row>
    <row r="1502" spans="3:4" ht="21.75" customHeight="1">
      <c r="C1502" s="50"/>
      <c r="D1502" s="51"/>
    </row>
    <row r="1503" spans="3:4" ht="21.75" customHeight="1">
      <c r="C1503" s="50"/>
      <c r="D1503" s="51"/>
    </row>
    <row r="1504" spans="3:4" ht="21.75" customHeight="1">
      <c r="C1504" s="50"/>
      <c r="D1504" s="51"/>
    </row>
    <row r="1505" spans="3:4" ht="21.75" customHeight="1">
      <c r="C1505" s="50"/>
      <c r="D1505" s="51"/>
    </row>
    <row r="1506" spans="3:4" ht="21.75" customHeight="1">
      <c r="C1506" s="50"/>
      <c r="D1506" s="51"/>
    </row>
    <row r="1507" spans="3:4" ht="21.75" customHeight="1">
      <c r="C1507" s="50"/>
      <c r="D1507" s="51"/>
    </row>
    <row r="1508" spans="3:4" ht="21.75" customHeight="1">
      <c r="C1508" s="50"/>
      <c r="D1508" s="51"/>
    </row>
    <row r="1509" spans="3:4" ht="21.75" customHeight="1">
      <c r="C1509" s="50"/>
      <c r="D1509" s="51"/>
    </row>
    <row r="1510" spans="3:4" ht="21.75" customHeight="1">
      <c r="C1510" s="50"/>
      <c r="D1510" s="51"/>
    </row>
    <row r="1511" spans="3:4" ht="21.75" customHeight="1">
      <c r="C1511" s="50"/>
      <c r="D1511" s="51"/>
    </row>
    <row r="1512" spans="3:4" ht="21.75" customHeight="1">
      <c r="C1512" s="50"/>
      <c r="D1512" s="51"/>
    </row>
    <row r="1513" spans="3:4" ht="21.75" customHeight="1">
      <c r="C1513" s="50"/>
      <c r="D1513" s="51"/>
    </row>
    <row r="1514" spans="3:4" ht="21.75" customHeight="1">
      <c r="C1514" s="50"/>
      <c r="D1514" s="51"/>
    </row>
    <row r="1515" spans="3:4" ht="21.75" customHeight="1">
      <c r="C1515" s="50"/>
      <c r="D1515" s="51"/>
    </row>
    <row r="1516" spans="3:4" ht="21.75" customHeight="1">
      <c r="C1516" s="50"/>
      <c r="D1516" s="51"/>
    </row>
    <row r="1517" spans="3:4" ht="21.75" customHeight="1">
      <c r="C1517" s="50"/>
      <c r="D1517" s="51"/>
    </row>
    <row r="1518" spans="3:4" ht="21.75" customHeight="1">
      <c r="C1518" s="50"/>
      <c r="D1518" s="51"/>
    </row>
    <row r="1519" spans="3:4" ht="21.75" customHeight="1">
      <c r="C1519" s="50"/>
      <c r="D1519" s="51"/>
    </row>
    <row r="1520" spans="3:4" ht="21.75" customHeight="1">
      <c r="C1520" s="50"/>
      <c r="D1520" s="51"/>
    </row>
    <row r="1521" spans="3:4" ht="21.75" customHeight="1">
      <c r="C1521" s="50"/>
      <c r="D1521" s="51"/>
    </row>
    <row r="1522" spans="3:4" ht="21.75" customHeight="1">
      <c r="C1522" s="50"/>
      <c r="D1522" s="51"/>
    </row>
    <row r="1523" spans="3:4" ht="21.75" customHeight="1">
      <c r="C1523" s="50"/>
      <c r="D1523" s="51"/>
    </row>
    <row r="1524" spans="3:4" ht="21.75" customHeight="1">
      <c r="C1524" s="50"/>
      <c r="D1524" s="51"/>
    </row>
    <row r="1525" spans="3:4" ht="21.75" customHeight="1">
      <c r="C1525" s="50"/>
      <c r="D1525" s="51"/>
    </row>
    <row r="1526" spans="3:4" ht="21.75" customHeight="1">
      <c r="C1526" s="50"/>
      <c r="D1526" s="51"/>
    </row>
    <row r="1527" spans="3:4" ht="21.75" customHeight="1">
      <c r="C1527" s="50"/>
      <c r="D1527" s="51"/>
    </row>
    <row r="1528" spans="3:4" ht="21.75" customHeight="1">
      <c r="C1528" s="50"/>
      <c r="D1528" s="51"/>
    </row>
    <row r="1529" spans="3:4" ht="21.75" customHeight="1">
      <c r="C1529" s="50"/>
      <c r="D1529" s="51"/>
    </row>
    <row r="1530" spans="3:4" ht="21.75" customHeight="1">
      <c r="C1530" s="50"/>
      <c r="D1530" s="51"/>
    </row>
    <row r="1531" spans="3:4" ht="21.75" customHeight="1">
      <c r="C1531" s="50"/>
      <c r="D1531" s="51"/>
    </row>
    <row r="1532" spans="3:4" ht="21.75" customHeight="1">
      <c r="C1532" s="50"/>
      <c r="D1532" s="51"/>
    </row>
    <row r="1533" spans="3:4" ht="21.75" customHeight="1">
      <c r="C1533" s="50"/>
      <c r="D1533" s="51"/>
    </row>
    <row r="1534" spans="3:4" ht="21.75" customHeight="1">
      <c r="C1534" s="50"/>
      <c r="D1534" s="51"/>
    </row>
    <row r="1535" spans="3:4" ht="21.75" customHeight="1">
      <c r="C1535" s="50"/>
      <c r="D1535" s="51"/>
    </row>
    <row r="1536" spans="3:4" ht="21.75" customHeight="1">
      <c r="C1536" s="50"/>
      <c r="D1536" s="51"/>
    </row>
    <row r="1537" spans="3:4" ht="21.75" customHeight="1">
      <c r="C1537" s="50"/>
      <c r="D1537" s="51"/>
    </row>
    <row r="1538" spans="3:4" ht="21.75" customHeight="1">
      <c r="C1538" s="50"/>
      <c r="D1538" s="51"/>
    </row>
    <row r="1539" spans="3:4" ht="21.75" customHeight="1">
      <c r="C1539" s="50"/>
      <c r="D1539" s="51"/>
    </row>
    <row r="1540" spans="3:4" ht="21.75" customHeight="1">
      <c r="C1540" s="50"/>
      <c r="D1540" s="51"/>
    </row>
    <row r="1541" spans="3:4" ht="21.75" customHeight="1">
      <c r="C1541" s="50"/>
      <c r="D1541" s="51"/>
    </row>
    <row r="1542" spans="3:4" ht="21.75" customHeight="1">
      <c r="C1542" s="50"/>
      <c r="D1542" s="51"/>
    </row>
    <row r="1543" spans="3:4" ht="21.75" customHeight="1">
      <c r="C1543" s="50"/>
      <c r="D1543" s="51"/>
    </row>
    <row r="1544" spans="3:4" ht="21.75" customHeight="1">
      <c r="C1544" s="50"/>
      <c r="D1544" s="51"/>
    </row>
    <row r="1545" spans="3:4" ht="21.75" customHeight="1">
      <c r="C1545" s="50"/>
      <c r="D1545" s="51"/>
    </row>
    <row r="1546" spans="3:4" ht="21.75" customHeight="1">
      <c r="C1546" s="50"/>
      <c r="D1546" s="51"/>
    </row>
    <row r="1547" spans="3:4" ht="21.75" customHeight="1">
      <c r="C1547" s="50"/>
      <c r="D1547" s="51"/>
    </row>
    <row r="1548" spans="3:4" ht="21.75" customHeight="1">
      <c r="C1548" s="50"/>
      <c r="D1548" s="51"/>
    </row>
    <row r="1549" spans="3:4" ht="21.75" customHeight="1">
      <c r="C1549" s="50"/>
      <c r="D1549" s="51"/>
    </row>
    <row r="1550" spans="3:4" ht="21.75" customHeight="1">
      <c r="C1550" s="50"/>
      <c r="D1550" s="51"/>
    </row>
    <row r="1551" spans="3:4" ht="21.75" customHeight="1">
      <c r="C1551" s="50"/>
      <c r="D1551" s="51"/>
    </row>
    <row r="1552" spans="3:4" ht="21.75" customHeight="1">
      <c r="C1552" s="50"/>
      <c r="D1552" s="51"/>
    </row>
    <row r="1553" spans="3:4" ht="21.75" customHeight="1">
      <c r="C1553" s="50"/>
      <c r="D1553" s="51"/>
    </row>
    <row r="1554" spans="3:4" ht="21.75" customHeight="1">
      <c r="C1554" s="50"/>
      <c r="D1554" s="51"/>
    </row>
    <row r="1555" spans="3:4" ht="21.75" customHeight="1">
      <c r="C1555" s="50"/>
      <c r="D1555" s="51"/>
    </row>
    <row r="1556" spans="3:4" ht="21.75" customHeight="1">
      <c r="C1556" s="50"/>
      <c r="D1556" s="51"/>
    </row>
    <row r="1557" spans="3:4" ht="21.75" customHeight="1">
      <c r="C1557" s="50"/>
      <c r="D1557" s="51"/>
    </row>
    <row r="1558" spans="3:4" ht="21.75" customHeight="1">
      <c r="C1558" s="50"/>
      <c r="D1558" s="51"/>
    </row>
    <row r="1559" spans="3:4" ht="21.75" customHeight="1">
      <c r="C1559" s="50"/>
      <c r="D1559" s="51"/>
    </row>
    <row r="1560" spans="3:4" ht="21.75" customHeight="1">
      <c r="C1560" s="50"/>
      <c r="D1560" s="51"/>
    </row>
    <row r="1561" spans="3:4" ht="21.75" customHeight="1">
      <c r="C1561" s="50"/>
      <c r="D1561" s="51"/>
    </row>
    <row r="1562" spans="3:4" ht="21.75" customHeight="1">
      <c r="C1562" s="50"/>
      <c r="D1562" s="51"/>
    </row>
    <row r="1563" spans="3:4" ht="21.75" customHeight="1">
      <c r="C1563" s="50"/>
      <c r="D1563" s="51"/>
    </row>
    <row r="1564" spans="3:4" ht="21.75" customHeight="1">
      <c r="C1564" s="50"/>
      <c r="D1564" s="51"/>
    </row>
    <row r="1565" spans="3:4" ht="21.75" customHeight="1">
      <c r="C1565" s="50"/>
      <c r="D1565" s="51"/>
    </row>
    <row r="1566" spans="3:4" ht="21.75" customHeight="1">
      <c r="C1566" s="50"/>
      <c r="D1566" s="51"/>
    </row>
    <row r="1567" spans="3:4" ht="21.75" customHeight="1">
      <c r="C1567" s="50"/>
      <c r="D1567" s="51"/>
    </row>
    <row r="1568" spans="3:4" ht="21.75" customHeight="1">
      <c r="C1568" s="50"/>
      <c r="D1568" s="51"/>
    </row>
    <row r="1569" spans="3:4" ht="21.75" customHeight="1">
      <c r="C1569" s="50"/>
      <c r="D1569" s="51"/>
    </row>
    <row r="1570" spans="3:4" ht="21.75" customHeight="1">
      <c r="C1570" s="50"/>
      <c r="D1570" s="51"/>
    </row>
    <row r="1571" spans="3:4" ht="21.75" customHeight="1">
      <c r="C1571" s="50"/>
      <c r="D1571" s="51"/>
    </row>
    <row r="1572" spans="3:4" ht="21.75" customHeight="1">
      <c r="C1572" s="50"/>
      <c r="D1572" s="51"/>
    </row>
    <row r="1573" spans="3:4" ht="21.75" customHeight="1">
      <c r="C1573" s="50"/>
      <c r="D1573" s="51"/>
    </row>
    <row r="1574" spans="3:4" ht="21.75" customHeight="1">
      <c r="C1574" s="50"/>
      <c r="D1574" s="51"/>
    </row>
    <row r="1575" spans="3:4" ht="21.75" customHeight="1">
      <c r="C1575" s="50"/>
      <c r="D1575" s="51"/>
    </row>
    <row r="1576" spans="3:4" ht="21.75" customHeight="1">
      <c r="C1576" s="50"/>
      <c r="D1576" s="51"/>
    </row>
    <row r="1577" spans="3:4" ht="21.75" customHeight="1">
      <c r="C1577" s="50"/>
      <c r="D1577" s="51"/>
    </row>
    <row r="1578" spans="3:4" ht="21.75" customHeight="1">
      <c r="C1578" s="50"/>
      <c r="D1578" s="51"/>
    </row>
    <row r="1579" spans="3:4" ht="21.75" customHeight="1">
      <c r="C1579" s="50"/>
      <c r="D1579" s="51"/>
    </row>
    <row r="1580" spans="3:4" ht="21.75" customHeight="1">
      <c r="C1580" s="50"/>
      <c r="D1580" s="51"/>
    </row>
    <row r="1581" spans="3:4" ht="21.75" customHeight="1">
      <c r="C1581" s="50"/>
      <c r="D1581" s="51"/>
    </row>
    <row r="1582" spans="3:4" ht="21.75" customHeight="1">
      <c r="C1582" s="50"/>
      <c r="D1582" s="51"/>
    </row>
    <row r="1583" spans="3:4" ht="21.75" customHeight="1">
      <c r="C1583" s="50"/>
      <c r="D1583" s="51"/>
    </row>
    <row r="1584" spans="3:4" ht="21.75" customHeight="1">
      <c r="C1584" s="50"/>
      <c r="D1584" s="51"/>
    </row>
    <row r="1585" spans="3:4" ht="21.75" customHeight="1">
      <c r="C1585" s="50"/>
      <c r="D1585" s="51"/>
    </row>
    <row r="1586" spans="3:4" ht="21.75" customHeight="1">
      <c r="C1586" s="50"/>
      <c r="D1586" s="51"/>
    </row>
    <row r="1587" spans="3:4" ht="21.75" customHeight="1">
      <c r="C1587" s="50"/>
      <c r="D1587" s="51"/>
    </row>
    <row r="1588" spans="3:4" ht="21.75" customHeight="1">
      <c r="C1588" s="50"/>
      <c r="D1588" s="51"/>
    </row>
    <row r="1589" spans="3:4" ht="21.75" customHeight="1">
      <c r="C1589" s="50"/>
      <c r="D1589" s="51"/>
    </row>
    <row r="1590" spans="3:4" ht="21.75" customHeight="1">
      <c r="C1590" s="50"/>
      <c r="D1590" s="51"/>
    </row>
    <row r="1591" spans="3:4" ht="21.75" customHeight="1">
      <c r="C1591" s="50"/>
      <c r="D1591" s="51"/>
    </row>
    <row r="1592" spans="3:4" ht="21.75" customHeight="1">
      <c r="C1592" s="50"/>
      <c r="D1592" s="51"/>
    </row>
    <row r="1593" spans="3:4" ht="21.75" customHeight="1">
      <c r="C1593" s="50"/>
      <c r="D1593" s="51"/>
    </row>
    <row r="1594" spans="3:4" ht="21.75" customHeight="1">
      <c r="C1594" s="50"/>
      <c r="D1594" s="51"/>
    </row>
    <row r="1595" spans="3:4" ht="21.75" customHeight="1">
      <c r="C1595" s="50"/>
      <c r="D1595" s="51"/>
    </row>
    <row r="1596" spans="3:4" ht="21.75" customHeight="1">
      <c r="C1596" s="50"/>
      <c r="D1596" s="51"/>
    </row>
    <row r="1597" spans="3:4" ht="21.75" customHeight="1">
      <c r="C1597" s="50"/>
      <c r="D1597" s="51"/>
    </row>
    <row r="1598" spans="3:4" ht="21.75" customHeight="1">
      <c r="C1598" s="50"/>
      <c r="D1598" s="51"/>
    </row>
    <row r="1599" spans="3:4" ht="21.75" customHeight="1">
      <c r="C1599" s="50"/>
      <c r="D1599" s="51"/>
    </row>
    <row r="1600" spans="3:4" ht="21.75" customHeight="1">
      <c r="C1600" s="50"/>
      <c r="D1600" s="51"/>
    </row>
    <row r="1601" spans="3:4" ht="21.75" customHeight="1">
      <c r="C1601" s="50"/>
      <c r="D1601" s="51"/>
    </row>
    <row r="1602" spans="3:4" ht="21.75" customHeight="1">
      <c r="C1602" s="50"/>
      <c r="D1602" s="51"/>
    </row>
    <row r="1603" spans="3:4" ht="21.75" customHeight="1">
      <c r="C1603" s="50"/>
      <c r="D1603" s="51"/>
    </row>
    <row r="1604" spans="3:4" ht="21.75" customHeight="1">
      <c r="C1604" s="50"/>
      <c r="D1604" s="51"/>
    </row>
    <row r="1605" spans="3:4" ht="21.75" customHeight="1">
      <c r="C1605" s="50"/>
      <c r="D1605" s="51"/>
    </row>
    <row r="1606" spans="3:4" ht="21.75" customHeight="1">
      <c r="C1606" s="50"/>
      <c r="D1606" s="51"/>
    </row>
    <row r="1607" spans="3:4" ht="21.75" customHeight="1">
      <c r="C1607" s="50"/>
      <c r="D1607" s="51"/>
    </row>
    <row r="1608" spans="3:4" ht="21.75" customHeight="1">
      <c r="C1608" s="50"/>
      <c r="D1608" s="51"/>
    </row>
    <row r="1609" spans="3:4" ht="21.75" customHeight="1">
      <c r="C1609" s="50"/>
      <c r="D1609" s="51"/>
    </row>
    <row r="1610" spans="3:4" ht="21.75" customHeight="1">
      <c r="C1610" s="50"/>
      <c r="D1610" s="51"/>
    </row>
    <row r="1611" spans="3:4" ht="21.75" customHeight="1">
      <c r="C1611" s="50"/>
      <c r="D1611" s="51"/>
    </row>
    <row r="1612" spans="3:4" ht="21.75" customHeight="1">
      <c r="C1612" s="50"/>
      <c r="D1612" s="51"/>
    </row>
    <row r="1613" spans="3:4" ht="21.75" customHeight="1">
      <c r="C1613" s="50"/>
      <c r="D1613" s="51"/>
    </row>
    <row r="1614" spans="3:4" ht="21.75" customHeight="1">
      <c r="C1614" s="50"/>
      <c r="D1614" s="51"/>
    </row>
    <row r="1615" spans="3:4" ht="21.75" customHeight="1">
      <c r="C1615" s="50"/>
      <c r="D1615" s="51"/>
    </row>
    <row r="1616" spans="3:4" ht="21.75" customHeight="1">
      <c r="C1616" s="50"/>
      <c r="D1616" s="51"/>
    </row>
    <row r="1617" spans="3:4" ht="21.75" customHeight="1">
      <c r="C1617" s="50"/>
      <c r="D1617" s="51"/>
    </row>
    <row r="1618" spans="3:4" ht="21.75" customHeight="1">
      <c r="C1618" s="50"/>
      <c r="D1618" s="51"/>
    </row>
    <row r="1619" spans="3:4" ht="21.75" customHeight="1">
      <c r="C1619" s="50"/>
      <c r="D1619" s="51"/>
    </row>
    <row r="1620" spans="3:4" ht="21.75" customHeight="1">
      <c r="C1620" s="50"/>
      <c r="D1620" s="51"/>
    </row>
    <row r="1621" spans="3:4" ht="21.75" customHeight="1">
      <c r="C1621" s="50"/>
      <c r="D1621" s="51"/>
    </row>
    <row r="1622" spans="3:4" ht="21.75" customHeight="1">
      <c r="C1622" s="50"/>
      <c r="D1622" s="51"/>
    </row>
    <row r="1623" spans="3:4" ht="21.75" customHeight="1">
      <c r="C1623" s="50"/>
      <c r="D1623" s="51"/>
    </row>
    <row r="1624" spans="3:4" ht="21.75" customHeight="1">
      <c r="C1624" s="50"/>
      <c r="D1624" s="51"/>
    </row>
    <row r="1625" spans="3:4" ht="21.75" customHeight="1">
      <c r="C1625" s="50"/>
      <c r="D1625" s="51"/>
    </row>
    <row r="1626" spans="3:4" ht="21.75" customHeight="1">
      <c r="C1626" s="50"/>
      <c r="D1626" s="51"/>
    </row>
    <row r="1627" spans="3:4" ht="21.75" customHeight="1">
      <c r="C1627" s="50"/>
      <c r="D1627" s="51"/>
    </row>
    <row r="1628" spans="3:4" ht="21.75" customHeight="1">
      <c r="C1628" s="50"/>
      <c r="D1628" s="51"/>
    </row>
    <row r="1629" spans="3:4" ht="21.75" customHeight="1">
      <c r="C1629" s="50"/>
      <c r="D1629" s="51"/>
    </row>
    <row r="1630" spans="3:4" ht="21.75" customHeight="1">
      <c r="C1630" s="50"/>
      <c r="D1630" s="51"/>
    </row>
    <row r="1631" spans="3:4" ht="21.75" customHeight="1">
      <c r="C1631" s="50"/>
      <c r="D1631" s="51"/>
    </row>
    <row r="1632" spans="3:4" ht="21.75" customHeight="1">
      <c r="C1632" s="50"/>
      <c r="D1632" s="51"/>
    </row>
    <row r="1633" spans="3:4" ht="21.75" customHeight="1">
      <c r="C1633" s="50"/>
      <c r="D1633" s="51"/>
    </row>
    <row r="1634" spans="3:4" ht="21.75" customHeight="1">
      <c r="C1634" s="50"/>
      <c r="D1634" s="51"/>
    </row>
    <row r="1635" spans="3:4" ht="21.75" customHeight="1">
      <c r="C1635" s="50"/>
      <c r="D1635" s="51"/>
    </row>
    <row r="1636" spans="3:4" ht="21.75" customHeight="1">
      <c r="C1636" s="50"/>
      <c r="D1636" s="51"/>
    </row>
    <row r="1637" spans="3:4" ht="21.75" customHeight="1">
      <c r="C1637" s="50"/>
      <c r="D1637" s="51"/>
    </row>
    <row r="1638" spans="3:4" ht="21.75" customHeight="1">
      <c r="C1638" s="50"/>
      <c r="D1638" s="51"/>
    </row>
    <row r="1639" spans="3:4" ht="21.75" customHeight="1">
      <c r="C1639" s="50"/>
      <c r="D1639" s="51"/>
    </row>
    <row r="1640" spans="3:4" ht="21.75" customHeight="1">
      <c r="C1640" s="50"/>
      <c r="D1640" s="51"/>
    </row>
    <row r="1641" spans="3:4" ht="21.75" customHeight="1">
      <c r="C1641" s="50"/>
      <c r="D1641" s="51"/>
    </row>
    <row r="1642" spans="3:4" ht="21.75" customHeight="1">
      <c r="C1642" s="50"/>
      <c r="D1642" s="51"/>
    </row>
    <row r="1643" spans="3:4" ht="21.75" customHeight="1">
      <c r="C1643" s="50"/>
      <c r="D1643" s="51"/>
    </row>
    <row r="1644" spans="3:4" ht="21.75" customHeight="1">
      <c r="C1644" s="50"/>
      <c r="D1644" s="51"/>
    </row>
    <row r="1645" spans="3:4" ht="21.75" customHeight="1">
      <c r="C1645" s="50"/>
      <c r="D1645" s="51"/>
    </row>
    <row r="1646" spans="3:4" ht="21.75" customHeight="1">
      <c r="C1646" s="50"/>
      <c r="D1646" s="51"/>
    </row>
    <row r="1647" spans="3:4" ht="21.75" customHeight="1">
      <c r="C1647" s="50"/>
      <c r="D1647" s="51"/>
    </row>
    <row r="1648" spans="3:4" ht="21.75" customHeight="1">
      <c r="C1648" s="50"/>
      <c r="D1648" s="51"/>
    </row>
    <row r="1649" spans="3:4" ht="21.75" customHeight="1">
      <c r="C1649" s="50"/>
      <c r="D1649" s="51"/>
    </row>
    <row r="1650" spans="3:4" ht="21.75" customHeight="1">
      <c r="C1650" s="50"/>
      <c r="D1650" s="51"/>
    </row>
    <row r="1651" spans="3:4" ht="21.75" customHeight="1">
      <c r="C1651" s="50"/>
      <c r="D1651" s="51"/>
    </row>
    <row r="1652" spans="3:4" ht="21.75" customHeight="1">
      <c r="C1652" s="50"/>
      <c r="D1652" s="51"/>
    </row>
    <row r="1653" spans="3:4" ht="21.75" customHeight="1">
      <c r="C1653" s="50"/>
      <c r="D1653" s="51"/>
    </row>
    <row r="1654" spans="3:4" ht="21.75" customHeight="1">
      <c r="C1654" s="50"/>
      <c r="D1654" s="51"/>
    </row>
    <row r="1655" spans="3:4" ht="21.75" customHeight="1">
      <c r="C1655" s="50"/>
      <c r="D1655" s="51"/>
    </row>
    <row r="1656" spans="3:4" ht="21.75" customHeight="1">
      <c r="C1656" s="50"/>
      <c r="D1656" s="51"/>
    </row>
    <row r="1657" spans="3:4" ht="21.75" customHeight="1">
      <c r="C1657" s="50"/>
      <c r="D1657" s="51"/>
    </row>
    <row r="1658" spans="3:4" ht="21.75" customHeight="1">
      <c r="C1658" s="50"/>
      <c r="D1658" s="51"/>
    </row>
    <row r="1659" spans="3:4" ht="21.75" customHeight="1">
      <c r="C1659" s="50"/>
      <c r="D1659" s="51"/>
    </row>
    <row r="1660" spans="3:4" ht="21.75" customHeight="1">
      <c r="C1660" s="50"/>
      <c r="D1660" s="51"/>
    </row>
  </sheetData>
  <mergeCells count="5">
    <mergeCell ref="A71:K71"/>
    <mergeCell ref="I36:K36"/>
    <mergeCell ref="E36:G36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scaleWithDoc="0"/>
  <rowBreaks count="1" manualBreakCount="1">
    <brk id="31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0"/>
  <sheetViews>
    <sheetView showGridLines="0" view="pageBreakPreview" topLeftCell="A16" zoomScale="85" zoomScaleNormal="100" zoomScaleSheetLayoutView="85" workbookViewId="0">
      <selection activeCell="G22" sqref="G22"/>
    </sheetView>
  </sheetViews>
  <sheetFormatPr defaultRowHeight="21.75" customHeight="1"/>
  <cols>
    <col min="1" max="1" width="56.33203125" style="11" customWidth="1"/>
    <col min="2" max="2" width="1.6640625" style="11" customWidth="1"/>
    <col min="3" max="3" width="6.6640625" style="25" customWidth="1"/>
    <col min="4" max="4" width="1.6640625" style="11" customWidth="1"/>
    <col min="5" max="5" width="16.6640625" style="17" customWidth="1"/>
    <col min="6" max="6" width="1.6640625" style="11" customWidth="1"/>
    <col min="7" max="7" width="16.6640625" style="17" customWidth="1"/>
    <col min="8" max="8" width="1.6640625" style="11" customWidth="1"/>
    <col min="9" max="9" width="16.6640625" style="17" customWidth="1"/>
    <col min="10" max="10" width="1.6640625" style="11" customWidth="1"/>
    <col min="11" max="11" width="16.6640625" style="17" customWidth="1"/>
    <col min="12" max="12" width="1.6640625" style="11" customWidth="1"/>
    <col min="13" max="246" width="9.109375" style="11"/>
    <col min="247" max="247" width="39.6640625" style="11" customWidth="1"/>
    <col min="248" max="248" width="7.6640625" style="11" customWidth="1"/>
    <col min="249" max="249" width="1.44140625" style="11" customWidth="1"/>
    <col min="250" max="250" width="14.44140625" style="11" customWidth="1"/>
    <col min="251" max="251" width="0.6640625" style="11" customWidth="1"/>
    <col min="252" max="252" width="14.44140625" style="11" customWidth="1"/>
    <col min="253" max="253" width="0.6640625" style="11" customWidth="1"/>
    <col min="254" max="254" width="14.44140625" style="11" customWidth="1"/>
    <col min="255" max="255" width="0.6640625" style="11" customWidth="1"/>
    <col min="256" max="256" width="14.44140625" style="11" customWidth="1"/>
    <col min="257" max="257" width="0.88671875" style="11" customWidth="1"/>
    <col min="258" max="502" width="9.109375" style="11"/>
    <col min="503" max="503" width="39.6640625" style="11" customWidth="1"/>
    <col min="504" max="504" width="7.6640625" style="11" customWidth="1"/>
    <col min="505" max="505" width="1.44140625" style="11" customWidth="1"/>
    <col min="506" max="506" width="14.44140625" style="11" customWidth="1"/>
    <col min="507" max="507" width="0.6640625" style="11" customWidth="1"/>
    <col min="508" max="508" width="14.44140625" style="11" customWidth="1"/>
    <col min="509" max="509" width="0.6640625" style="11" customWidth="1"/>
    <col min="510" max="510" width="14.44140625" style="11" customWidth="1"/>
    <col min="511" max="511" width="0.6640625" style="11" customWidth="1"/>
    <col min="512" max="512" width="14.44140625" style="11" customWidth="1"/>
    <col min="513" max="513" width="0.88671875" style="11" customWidth="1"/>
    <col min="514" max="758" width="9.109375" style="11"/>
    <col min="759" max="759" width="39.6640625" style="11" customWidth="1"/>
    <col min="760" max="760" width="7.6640625" style="11" customWidth="1"/>
    <col min="761" max="761" width="1.44140625" style="11" customWidth="1"/>
    <col min="762" max="762" width="14.44140625" style="11" customWidth="1"/>
    <col min="763" max="763" width="0.6640625" style="11" customWidth="1"/>
    <col min="764" max="764" width="14.44140625" style="11" customWidth="1"/>
    <col min="765" max="765" width="0.6640625" style="11" customWidth="1"/>
    <col min="766" max="766" width="14.44140625" style="11" customWidth="1"/>
    <col min="767" max="767" width="0.6640625" style="11" customWidth="1"/>
    <col min="768" max="768" width="14.44140625" style="11" customWidth="1"/>
    <col min="769" max="769" width="0.88671875" style="11" customWidth="1"/>
    <col min="770" max="1014" width="9.109375" style="11"/>
    <col min="1015" max="1015" width="39.6640625" style="11" customWidth="1"/>
    <col min="1016" max="1016" width="7.6640625" style="11" customWidth="1"/>
    <col min="1017" max="1017" width="1.44140625" style="11" customWidth="1"/>
    <col min="1018" max="1018" width="14.44140625" style="11" customWidth="1"/>
    <col min="1019" max="1019" width="0.6640625" style="11" customWidth="1"/>
    <col min="1020" max="1020" width="14.44140625" style="11" customWidth="1"/>
    <col min="1021" max="1021" width="0.6640625" style="11" customWidth="1"/>
    <col min="1022" max="1022" width="14.44140625" style="11" customWidth="1"/>
    <col min="1023" max="1023" width="0.6640625" style="11" customWidth="1"/>
    <col min="1024" max="1024" width="14.44140625" style="11" customWidth="1"/>
    <col min="1025" max="1025" width="0.88671875" style="11" customWidth="1"/>
    <col min="1026" max="1270" width="9.109375" style="11"/>
    <col min="1271" max="1271" width="39.6640625" style="11" customWidth="1"/>
    <col min="1272" max="1272" width="7.6640625" style="11" customWidth="1"/>
    <col min="1273" max="1273" width="1.44140625" style="11" customWidth="1"/>
    <col min="1274" max="1274" width="14.44140625" style="11" customWidth="1"/>
    <col min="1275" max="1275" width="0.6640625" style="11" customWidth="1"/>
    <col min="1276" max="1276" width="14.44140625" style="11" customWidth="1"/>
    <col min="1277" max="1277" width="0.6640625" style="11" customWidth="1"/>
    <col min="1278" max="1278" width="14.44140625" style="11" customWidth="1"/>
    <col min="1279" max="1279" width="0.6640625" style="11" customWidth="1"/>
    <col min="1280" max="1280" width="14.44140625" style="11" customWidth="1"/>
    <col min="1281" max="1281" width="0.88671875" style="11" customWidth="1"/>
    <col min="1282" max="1526" width="9.109375" style="11"/>
    <col min="1527" max="1527" width="39.6640625" style="11" customWidth="1"/>
    <col min="1528" max="1528" width="7.6640625" style="11" customWidth="1"/>
    <col min="1529" max="1529" width="1.44140625" style="11" customWidth="1"/>
    <col min="1530" max="1530" width="14.44140625" style="11" customWidth="1"/>
    <col min="1531" max="1531" width="0.6640625" style="11" customWidth="1"/>
    <col min="1532" max="1532" width="14.44140625" style="11" customWidth="1"/>
    <col min="1533" max="1533" width="0.6640625" style="11" customWidth="1"/>
    <col min="1534" max="1534" width="14.44140625" style="11" customWidth="1"/>
    <col min="1535" max="1535" width="0.6640625" style="11" customWidth="1"/>
    <col min="1536" max="1536" width="14.44140625" style="11" customWidth="1"/>
    <col min="1537" max="1537" width="0.88671875" style="11" customWidth="1"/>
    <col min="1538" max="1782" width="9.109375" style="11"/>
    <col min="1783" max="1783" width="39.6640625" style="11" customWidth="1"/>
    <col min="1784" max="1784" width="7.6640625" style="11" customWidth="1"/>
    <col min="1785" max="1785" width="1.44140625" style="11" customWidth="1"/>
    <col min="1786" max="1786" width="14.44140625" style="11" customWidth="1"/>
    <col min="1787" max="1787" width="0.6640625" style="11" customWidth="1"/>
    <col min="1788" max="1788" width="14.44140625" style="11" customWidth="1"/>
    <col min="1789" max="1789" width="0.6640625" style="11" customWidth="1"/>
    <col min="1790" max="1790" width="14.44140625" style="11" customWidth="1"/>
    <col min="1791" max="1791" width="0.6640625" style="11" customWidth="1"/>
    <col min="1792" max="1792" width="14.44140625" style="11" customWidth="1"/>
    <col min="1793" max="1793" width="0.88671875" style="11" customWidth="1"/>
    <col min="1794" max="2038" width="9.109375" style="11"/>
    <col min="2039" max="2039" width="39.6640625" style="11" customWidth="1"/>
    <col min="2040" max="2040" width="7.6640625" style="11" customWidth="1"/>
    <col min="2041" max="2041" width="1.44140625" style="11" customWidth="1"/>
    <col min="2042" max="2042" width="14.44140625" style="11" customWidth="1"/>
    <col min="2043" max="2043" width="0.6640625" style="11" customWidth="1"/>
    <col min="2044" max="2044" width="14.44140625" style="11" customWidth="1"/>
    <col min="2045" max="2045" width="0.6640625" style="11" customWidth="1"/>
    <col min="2046" max="2046" width="14.44140625" style="11" customWidth="1"/>
    <col min="2047" max="2047" width="0.6640625" style="11" customWidth="1"/>
    <col min="2048" max="2048" width="14.44140625" style="11" customWidth="1"/>
    <col min="2049" max="2049" width="0.88671875" style="11" customWidth="1"/>
    <col min="2050" max="2294" width="9.109375" style="11"/>
    <col min="2295" max="2295" width="39.6640625" style="11" customWidth="1"/>
    <col min="2296" max="2296" width="7.6640625" style="11" customWidth="1"/>
    <col min="2297" max="2297" width="1.44140625" style="11" customWidth="1"/>
    <col min="2298" max="2298" width="14.44140625" style="11" customWidth="1"/>
    <col min="2299" max="2299" width="0.6640625" style="11" customWidth="1"/>
    <col min="2300" max="2300" width="14.44140625" style="11" customWidth="1"/>
    <col min="2301" max="2301" width="0.6640625" style="11" customWidth="1"/>
    <col min="2302" max="2302" width="14.44140625" style="11" customWidth="1"/>
    <col min="2303" max="2303" width="0.6640625" style="11" customWidth="1"/>
    <col min="2304" max="2304" width="14.44140625" style="11" customWidth="1"/>
    <col min="2305" max="2305" width="0.88671875" style="11" customWidth="1"/>
    <col min="2306" max="2550" width="9.109375" style="11"/>
    <col min="2551" max="2551" width="39.6640625" style="11" customWidth="1"/>
    <col min="2552" max="2552" width="7.6640625" style="11" customWidth="1"/>
    <col min="2553" max="2553" width="1.44140625" style="11" customWidth="1"/>
    <col min="2554" max="2554" width="14.44140625" style="11" customWidth="1"/>
    <col min="2555" max="2555" width="0.6640625" style="11" customWidth="1"/>
    <col min="2556" max="2556" width="14.44140625" style="11" customWidth="1"/>
    <col min="2557" max="2557" width="0.6640625" style="11" customWidth="1"/>
    <col min="2558" max="2558" width="14.44140625" style="11" customWidth="1"/>
    <col min="2559" max="2559" width="0.6640625" style="11" customWidth="1"/>
    <col min="2560" max="2560" width="14.44140625" style="11" customWidth="1"/>
    <col min="2561" max="2561" width="0.88671875" style="11" customWidth="1"/>
    <col min="2562" max="2806" width="9.109375" style="11"/>
    <col min="2807" max="2807" width="39.6640625" style="11" customWidth="1"/>
    <col min="2808" max="2808" width="7.6640625" style="11" customWidth="1"/>
    <col min="2809" max="2809" width="1.44140625" style="11" customWidth="1"/>
    <col min="2810" max="2810" width="14.44140625" style="11" customWidth="1"/>
    <col min="2811" max="2811" width="0.6640625" style="11" customWidth="1"/>
    <col min="2812" max="2812" width="14.44140625" style="11" customWidth="1"/>
    <col min="2813" max="2813" width="0.6640625" style="11" customWidth="1"/>
    <col min="2814" max="2814" width="14.44140625" style="11" customWidth="1"/>
    <col min="2815" max="2815" width="0.6640625" style="11" customWidth="1"/>
    <col min="2816" max="2816" width="14.44140625" style="11" customWidth="1"/>
    <col min="2817" max="2817" width="0.88671875" style="11" customWidth="1"/>
    <col min="2818" max="3062" width="9.109375" style="11"/>
    <col min="3063" max="3063" width="39.6640625" style="11" customWidth="1"/>
    <col min="3064" max="3064" width="7.6640625" style="11" customWidth="1"/>
    <col min="3065" max="3065" width="1.44140625" style="11" customWidth="1"/>
    <col min="3066" max="3066" width="14.44140625" style="11" customWidth="1"/>
    <col min="3067" max="3067" width="0.6640625" style="11" customWidth="1"/>
    <col min="3068" max="3068" width="14.44140625" style="11" customWidth="1"/>
    <col min="3069" max="3069" width="0.6640625" style="11" customWidth="1"/>
    <col min="3070" max="3070" width="14.44140625" style="11" customWidth="1"/>
    <col min="3071" max="3071" width="0.6640625" style="11" customWidth="1"/>
    <col min="3072" max="3072" width="14.44140625" style="11" customWidth="1"/>
    <col min="3073" max="3073" width="0.88671875" style="11" customWidth="1"/>
    <col min="3074" max="3318" width="9.109375" style="11"/>
    <col min="3319" max="3319" width="39.6640625" style="11" customWidth="1"/>
    <col min="3320" max="3320" width="7.6640625" style="11" customWidth="1"/>
    <col min="3321" max="3321" width="1.44140625" style="11" customWidth="1"/>
    <col min="3322" max="3322" width="14.44140625" style="11" customWidth="1"/>
    <col min="3323" max="3323" width="0.6640625" style="11" customWidth="1"/>
    <col min="3324" max="3324" width="14.44140625" style="11" customWidth="1"/>
    <col min="3325" max="3325" width="0.6640625" style="11" customWidth="1"/>
    <col min="3326" max="3326" width="14.44140625" style="11" customWidth="1"/>
    <col min="3327" max="3327" width="0.6640625" style="11" customWidth="1"/>
    <col min="3328" max="3328" width="14.44140625" style="11" customWidth="1"/>
    <col min="3329" max="3329" width="0.88671875" style="11" customWidth="1"/>
    <col min="3330" max="3574" width="9.109375" style="11"/>
    <col min="3575" max="3575" width="39.6640625" style="11" customWidth="1"/>
    <col min="3576" max="3576" width="7.6640625" style="11" customWidth="1"/>
    <col min="3577" max="3577" width="1.44140625" style="11" customWidth="1"/>
    <col min="3578" max="3578" width="14.44140625" style="11" customWidth="1"/>
    <col min="3579" max="3579" width="0.6640625" style="11" customWidth="1"/>
    <col min="3580" max="3580" width="14.44140625" style="11" customWidth="1"/>
    <col min="3581" max="3581" width="0.6640625" style="11" customWidth="1"/>
    <col min="3582" max="3582" width="14.44140625" style="11" customWidth="1"/>
    <col min="3583" max="3583" width="0.6640625" style="11" customWidth="1"/>
    <col min="3584" max="3584" width="14.44140625" style="11" customWidth="1"/>
    <col min="3585" max="3585" width="0.88671875" style="11" customWidth="1"/>
    <col min="3586" max="3830" width="9.109375" style="11"/>
    <col min="3831" max="3831" width="39.6640625" style="11" customWidth="1"/>
    <col min="3832" max="3832" width="7.6640625" style="11" customWidth="1"/>
    <col min="3833" max="3833" width="1.44140625" style="11" customWidth="1"/>
    <col min="3834" max="3834" width="14.44140625" style="11" customWidth="1"/>
    <col min="3835" max="3835" width="0.6640625" style="11" customWidth="1"/>
    <col min="3836" max="3836" width="14.44140625" style="11" customWidth="1"/>
    <col min="3837" max="3837" width="0.6640625" style="11" customWidth="1"/>
    <col min="3838" max="3838" width="14.44140625" style="11" customWidth="1"/>
    <col min="3839" max="3839" width="0.6640625" style="11" customWidth="1"/>
    <col min="3840" max="3840" width="14.44140625" style="11" customWidth="1"/>
    <col min="3841" max="3841" width="0.88671875" style="11" customWidth="1"/>
    <col min="3842" max="4086" width="9.109375" style="11"/>
    <col min="4087" max="4087" width="39.6640625" style="11" customWidth="1"/>
    <col min="4088" max="4088" width="7.6640625" style="11" customWidth="1"/>
    <col min="4089" max="4089" width="1.44140625" style="11" customWidth="1"/>
    <col min="4090" max="4090" width="14.44140625" style="11" customWidth="1"/>
    <col min="4091" max="4091" width="0.6640625" style="11" customWidth="1"/>
    <col min="4092" max="4092" width="14.44140625" style="11" customWidth="1"/>
    <col min="4093" max="4093" width="0.6640625" style="11" customWidth="1"/>
    <col min="4094" max="4094" width="14.44140625" style="11" customWidth="1"/>
    <col min="4095" max="4095" width="0.6640625" style="11" customWidth="1"/>
    <col min="4096" max="4096" width="14.44140625" style="11" customWidth="1"/>
    <col min="4097" max="4097" width="0.88671875" style="11" customWidth="1"/>
    <col min="4098" max="4342" width="9.109375" style="11"/>
    <col min="4343" max="4343" width="39.6640625" style="11" customWidth="1"/>
    <col min="4344" max="4344" width="7.6640625" style="11" customWidth="1"/>
    <col min="4345" max="4345" width="1.44140625" style="11" customWidth="1"/>
    <col min="4346" max="4346" width="14.44140625" style="11" customWidth="1"/>
    <col min="4347" max="4347" width="0.6640625" style="11" customWidth="1"/>
    <col min="4348" max="4348" width="14.44140625" style="11" customWidth="1"/>
    <col min="4349" max="4349" width="0.6640625" style="11" customWidth="1"/>
    <col min="4350" max="4350" width="14.44140625" style="11" customWidth="1"/>
    <col min="4351" max="4351" width="0.6640625" style="11" customWidth="1"/>
    <col min="4352" max="4352" width="14.44140625" style="11" customWidth="1"/>
    <col min="4353" max="4353" width="0.88671875" style="11" customWidth="1"/>
    <col min="4354" max="4598" width="9.109375" style="11"/>
    <col min="4599" max="4599" width="39.6640625" style="11" customWidth="1"/>
    <col min="4600" max="4600" width="7.6640625" style="11" customWidth="1"/>
    <col min="4601" max="4601" width="1.44140625" style="11" customWidth="1"/>
    <col min="4602" max="4602" width="14.44140625" style="11" customWidth="1"/>
    <col min="4603" max="4603" width="0.6640625" style="11" customWidth="1"/>
    <col min="4604" max="4604" width="14.44140625" style="11" customWidth="1"/>
    <col min="4605" max="4605" width="0.6640625" style="11" customWidth="1"/>
    <col min="4606" max="4606" width="14.44140625" style="11" customWidth="1"/>
    <col min="4607" max="4607" width="0.6640625" style="11" customWidth="1"/>
    <col min="4608" max="4608" width="14.44140625" style="11" customWidth="1"/>
    <col min="4609" max="4609" width="0.88671875" style="11" customWidth="1"/>
    <col min="4610" max="4854" width="9.109375" style="11"/>
    <col min="4855" max="4855" width="39.6640625" style="11" customWidth="1"/>
    <col min="4856" max="4856" width="7.6640625" style="11" customWidth="1"/>
    <col min="4857" max="4857" width="1.44140625" style="11" customWidth="1"/>
    <col min="4858" max="4858" width="14.44140625" style="11" customWidth="1"/>
    <col min="4859" max="4859" width="0.6640625" style="11" customWidth="1"/>
    <col min="4860" max="4860" width="14.44140625" style="11" customWidth="1"/>
    <col min="4861" max="4861" width="0.6640625" style="11" customWidth="1"/>
    <col min="4862" max="4862" width="14.44140625" style="11" customWidth="1"/>
    <col min="4863" max="4863" width="0.6640625" style="11" customWidth="1"/>
    <col min="4864" max="4864" width="14.44140625" style="11" customWidth="1"/>
    <col min="4865" max="4865" width="0.88671875" style="11" customWidth="1"/>
    <col min="4866" max="5110" width="9.109375" style="11"/>
    <col min="5111" max="5111" width="39.6640625" style="11" customWidth="1"/>
    <col min="5112" max="5112" width="7.6640625" style="11" customWidth="1"/>
    <col min="5113" max="5113" width="1.44140625" style="11" customWidth="1"/>
    <col min="5114" max="5114" width="14.44140625" style="11" customWidth="1"/>
    <col min="5115" max="5115" width="0.6640625" style="11" customWidth="1"/>
    <col min="5116" max="5116" width="14.44140625" style="11" customWidth="1"/>
    <col min="5117" max="5117" width="0.6640625" style="11" customWidth="1"/>
    <col min="5118" max="5118" width="14.44140625" style="11" customWidth="1"/>
    <col min="5119" max="5119" width="0.6640625" style="11" customWidth="1"/>
    <col min="5120" max="5120" width="14.44140625" style="11" customWidth="1"/>
    <col min="5121" max="5121" width="0.88671875" style="11" customWidth="1"/>
    <col min="5122" max="5366" width="9.109375" style="11"/>
    <col min="5367" max="5367" width="39.6640625" style="11" customWidth="1"/>
    <col min="5368" max="5368" width="7.6640625" style="11" customWidth="1"/>
    <col min="5369" max="5369" width="1.44140625" style="11" customWidth="1"/>
    <col min="5370" max="5370" width="14.44140625" style="11" customWidth="1"/>
    <col min="5371" max="5371" width="0.6640625" style="11" customWidth="1"/>
    <col min="5372" max="5372" width="14.44140625" style="11" customWidth="1"/>
    <col min="5373" max="5373" width="0.6640625" style="11" customWidth="1"/>
    <col min="5374" max="5374" width="14.44140625" style="11" customWidth="1"/>
    <col min="5375" max="5375" width="0.6640625" style="11" customWidth="1"/>
    <col min="5376" max="5376" width="14.44140625" style="11" customWidth="1"/>
    <col min="5377" max="5377" width="0.88671875" style="11" customWidth="1"/>
    <col min="5378" max="5622" width="9.109375" style="11"/>
    <col min="5623" max="5623" width="39.6640625" style="11" customWidth="1"/>
    <col min="5624" max="5624" width="7.6640625" style="11" customWidth="1"/>
    <col min="5625" max="5625" width="1.44140625" style="11" customWidth="1"/>
    <col min="5626" max="5626" width="14.44140625" style="11" customWidth="1"/>
    <col min="5627" max="5627" width="0.6640625" style="11" customWidth="1"/>
    <col min="5628" max="5628" width="14.44140625" style="11" customWidth="1"/>
    <col min="5629" max="5629" width="0.6640625" style="11" customWidth="1"/>
    <col min="5630" max="5630" width="14.44140625" style="11" customWidth="1"/>
    <col min="5631" max="5631" width="0.6640625" style="11" customWidth="1"/>
    <col min="5632" max="5632" width="14.44140625" style="11" customWidth="1"/>
    <col min="5633" max="5633" width="0.88671875" style="11" customWidth="1"/>
    <col min="5634" max="5878" width="9.109375" style="11"/>
    <col min="5879" max="5879" width="39.6640625" style="11" customWidth="1"/>
    <col min="5880" max="5880" width="7.6640625" style="11" customWidth="1"/>
    <col min="5881" max="5881" width="1.44140625" style="11" customWidth="1"/>
    <col min="5882" max="5882" width="14.44140625" style="11" customWidth="1"/>
    <col min="5883" max="5883" width="0.6640625" style="11" customWidth="1"/>
    <col min="5884" max="5884" width="14.44140625" style="11" customWidth="1"/>
    <col min="5885" max="5885" width="0.6640625" style="11" customWidth="1"/>
    <col min="5886" max="5886" width="14.44140625" style="11" customWidth="1"/>
    <col min="5887" max="5887" width="0.6640625" style="11" customWidth="1"/>
    <col min="5888" max="5888" width="14.44140625" style="11" customWidth="1"/>
    <col min="5889" max="5889" width="0.88671875" style="11" customWidth="1"/>
    <col min="5890" max="6134" width="9.109375" style="11"/>
    <col min="6135" max="6135" width="39.6640625" style="11" customWidth="1"/>
    <col min="6136" max="6136" width="7.6640625" style="11" customWidth="1"/>
    <col min="6137" max="6137" width="1.44140625" style="11" customWidth="1"/>
    <col min="6138" max="6138" width="14.44140625" style="11" customWidth="1"/>
    <col min="6139" max="6139" width="0.6640625" style="11" customWidth="1"/>
    <col min="6140" max="6140" width="14.44140625" style="11" customWidth="1"/>
    <col min="6141" max="6141" width="0.6640625" style="11" customWidth="1"/>
    <col min="6142" max="6142" width="14.44140625" style="11" customWidth="1"/>
    <col min="6143" max="6143" width="0.6640625" style="11" customWidth="1"/>
    <col min="6144" max="6144" width="14.44140625" style="11" customWidth="1"/>
    <col min="6145" max="6145" width="0.88671875" style="11" customWidth="1"/>
    <col min="6146" max="6390" width="9.109375" style="11"/>
    <col min="6391" max="6391" width="39.6640625" style="11" customWidth="1"/>
    <col min="6392" max="6392" width="7.6640625" style="11" customWidth="1"/>
    <col min="6393" max="6393" width="1.44140625" style="11" customWidth="1"/>
    <col min="6394" max="6394" width="14.44140625" style="11" customWidth="1"/>
    <col min="6395" max="6395" width="0.6640625" style="11" customWidth="1"/>
    <col min="6396" max="6396" width="14.44140625" style="11" customWidth="1"/>
    <col min="6397" max="6397" width="0.6640625" style="11" customWidth="1"/>
    <col min="6398" max="6398" width="14.44140625" style="11" customWidth="1"/>
    <col min="6399" max="6399" width="0.6640625" style="11" customWidth="1"/>
    <col min="6400" max="6400" width="14.44140625" style="11" customWidth="1"/>
    <col min="6401" max="6401" width="0.88671875" style="11" customWidth="1"/>
    <col min="6402" max="6646" width="9.109375" style="11"/>
    <col min="6647" max="6647" width="39.6640625" style="11" customWidth="1"/>
    <col min="6648" max="6648" width="7.6640625" style="11" customWidth="1"/>
    <col min="6649" max="6649" width="1.44140625" style="11" customWidth="1"/>
    <col min="6650" max="6650" width="14.44140625" style="11" customWidth="1"/>
    <col min="6651" max="6651" width="0.6640625" style="11" customWidth="1"/>
    <col min="6652" max="6652" width="14.44140625" style="11" customWidth="1"/>
    <col min="6653" max="6653" width="0.6640625" style="11" customWidth="1"/>
    <col min="6654" max="6654" width="14.44140625" style="11" customWidth="1"/>
    <col min="6655" max="6655" width="0.6640625" style="11" customWidth="1"/>
    <col min="6656" max="6656" width="14.44140625" style="11" customWidth="1"/>
    <col min="6657" max="6657" width="0.88671875" style="11" customWidth="1"/>
    <col min="6658" max="6902" width="9.109375" style="11"/>
    <col min="6903" max="6903" width="39.6640625" style="11" customWidth="1"/>
    <col min="6904" max="6904" width="7.6640625" style="11" customWidth="1"/>
    <col min="6905" max="6905" width="1.44140625" style="11" customWidth="1"/>
    <col min="6906" max="6906" width="14.44140625" style="11" customWidth="1"/>
    <col min="6907" max="6907" width="0.6640625" style="11" customWidth="1"/>
    <col min="6908" max="6908" width="14.44140625" style="11" customWidth="1"/>
    <col min="6909" max="6909" width="0.6640625" style="11" customWidth="1"/>
    <col min="6910" max="6910" width="14.44140625" style="11" customWidth="1"/>
    <col min="6911" max="6911" width="0.6640625" style="11" customWidth="1"/>
    <col min="6912" max="6912" width="14.44140625" style="11" customWidth="1"/>
    <col min="6913" max="6913" width="0.88671875" style="11" customWidth="1"/>
    <col min="6914" max="7158" width="9.109375" style="11"/>
    <col min="7159" max="7159" width="39.6640625" style="11" customWidth="1"/>
    <col min="7160" max="7160" width="7.6640625" style="11" customWidth="1"/>
    <col min="7161" max="7161" width="1.44140625" style="11" customWidth="1"/>
    <col min="7162" max="7162" width="14.44140625" style="11" customWidth="1"/>
    <col min="7163" max="7163" width="0.6640625" style="11" customWidth="1"/>
    <col min="7164" max="7164" width="14.44140625" style="11" customWidth="1"/>
    <col min="7165" max="7165" width="0.6640625" style="11" customWidth="1"/>
    <col min="7166" max="7166" width="14.44140625" style="11" customWidth="1"/>
    <col min="7167" max="7167" width="0.6640625" style="11" customWidth="1"/>
    <col min="7168" max="7168" width="14.44140625" style="11" customWidth="1"/>
    <col min="7169" max="7169" width="0.88671875" style="11" customWidth="1"/>
    <col min="7170" max="7414" width="9.109375" style="11"/>
    <col min="7415" max="7415" width="39.6640625" style="11" customWidth="1"/>
    <col min="7416" max="7416" width="7.6640625" style="11" customWidth="1"/>
    <col min="7417" max="7417" width="1.44140625" style="11" customWidth="1"/>
    <col min="7418" max="7418" width="14.44140625" style="11" customWidth="1"/>
    <col min="7419" max="7419" width="0.6640625" style="11" customWidth="1"/>
    <col min="7420" max="7420" width="14.44140625" style="11" customWidth="1"/>
    <col min="7421" max="7421" width="0.6640625" style="11" customWidth="1"/>
    <col min="7422" max="7422" width="14.44140625" style="11" customWidth="1"/>
    <col min="7423" max="7423" width="0.6640625" style="11" customWidth="1"/>
    <col min="7424" max="7424" width="14.44140625" style="11" customWidth="1"/>
    <col min="7425" max="7425" width="0.88671875" style="11" customWidth="1"/>
    <col min="7426" max="7670" width="9.109375" style="11"/>
    <col min="7671" max="7671" width="39.6640625" style="11" customWidth="1"/>
    <col min="7672" max="7672" width="7.6640625" style="11" customWidth="1"/>
    <col min="7673" max="7673" width="1.44140625" style="11" customWidth="1"/>
    <col min="7674" max="7674" width="14.44140625" style="11" customWidth="1"/>
    <col min="7675" max="7675" width="0.6640625" style="11" customWidth="1"/>
    <col min="7676" max="7676" width="14.44140625" style="11" customWidth="1"/>
    <col min="7677" max="7677" width="0.6640625" style="11" customWidth="1"/>
    <col min="7678" max="7678" width="14.44140625" style="11" customWidth="1"/>
    <col min="7679" max="7679" width="0.6640625" style="11" customWidth="1"/>
    <col min="7680" max="7680" width="14.44140625" style="11" customWidth="1"/>
    <col min="7681" max="7681" width="0.88671875" style="11" customWidth="1"/>
    <col min="7682" max="7926" width="9.109375" style="11"/>
    <col min="7927" max="7927" width="39.6640625" style="11" customWidth="1"/>
    <col min="7928" max="7928" width="7.6640625" style="11" customWidth="1"/>
    <col min="7929" max="7929" width="1.44140625" style="11" customWidth="1"/>
    <col min="7930" max="7930" width="14.44140625" style="11" customWidth="1"/>
    <col min="7931" max="7931" width="0.6640625" style="11" customWidth="1"/>
    <col min="7932" max="7932" width="14.44140625" style="11" customWidth="1"/>
    <col min="7933" max="7933" width="0.6640625" style="11" customWidth="1"/>
    <col min="7934" max="7934" width="14.44140625" style="11" customWidth="1"/>
    <col min="7935" max="7935" width="0.6640625" style="11" customWidth="1"/>
    <col min="7936" max="7936" width="14.44140625" style="11" customWidth="1"/>
    <col min="7937" max="7937" width="0.88671875" style="11" customWidth="1"/>
    <col min="7938" max="8182" width="9.109375" style="11"/>
    <col min="8183" max="8183" width="39.6640625" style="11" customWidth="1"/>
    <col min="8184" max="8184" width="7.6640625" style="11" customWidth="1"/>
    <col min="8185" max="8185" width="1.44140625" style="11" customWidth="1"/>
    <col min="8186" max="8186" width="14.44140625" style="11" customWidth="1"/>
    <col min="8187" max="8187" width="0.6640625" style="11" customWidth="1"/>
    <col min="8188" max="8188" width="14.44140625" style="11" customWidth="1"/>
    <col min="8189" max="8189" width="0.6640625" style="11" customWidth="1"/>
    <col min="8190" max="8190" width="14.44140625" style="11" customWidth="1"/>
    <col min="8191" max="8191" width="0.6640625" style="11" customWidth="1"/>
    <col min="8192" max="8192" width="14.44140625" style="11" customWidth="1"/>
    <col min="8193" max="8193" width="0.88671875" style="11" customWidth="1"/>
    <col min="8194" max="8438" width="9.109375" style="11"/>
    <col min="8439" max="8439" width="39.6640625" style="11" customWidth="1"/>
    <col min="8440" max="8440" width="7.6640625" style="11" customWidth="1"/>
    <col min="8441" max="8441" width="1.44140625" style="11" customWidth="1"/>
    <col min="8442" max="8442" width="14.44140625" style="11" customWidth="1"/>
    <col min="8443" max="8443" width="0.6640625" style="11" customWidth="1"/>
    <col min="8444" max="8444" width="14.44140625" style="11" customWidth="1"/>
    <col min="8445" max="8445" width="0.6640625" style="11" customWidth="1"/>
    <col min="8446" max="8446" width="14.44140625" style="11" customWidth="1"/>
    <col min="8447" max="8447" width="0.6640625" style="11" customWidth="1"/>
    <col min="8448" max="8448" width="14.44140625" style="11" customWidth="1"/>
    <col min="8449" max="8449" width="0.88671875" style="11" customWidth="1"/>
    <col min="8450" max="8694" width="9.109375" style="11"/>
    <col min="8695" max="8695" width="39.6640625" style="11" customWidth="1"/>
    <col min="8696" max="8696" width="7.6640625" style="11" customWidth="1"/>
    <col min="8697" max="8697" width="1.44140625" style="11" customWidth="1"/>
    <col min="8698" max="8698" width="14.44140625" style="11" customWidth="1"/>
    <col min="8699" max="8699" width="0.6640625" style="11" customWidth="1"/>
    <col min="8700" max="8700" width="14.44140625" style="11" customWidth="1"/>
    <col min="8701" max="8701" width="0.6640625" style="11" customWidth="1"/>
    <col min="8702" max="8702" width="14.44140625" style="11" customWidth="1"/>
    <col min="8703" max="8703" width="0.6640625" style="11" customWidth="1"/>
    <col min="8704" max="8704" width="14.44140625" style="11" customWidth="1"/>
    <col min="8705" max="8705" width="0.88671875" style="11" customWidth="1"/>
    <col min="8706" max="8950" width="9.109375" style="11"/>
    <col min="8951" max="8951" width="39.6640625" style="11" customWidth="1"/>
    <col min="8952" max="8952" width="7.6640625" style="11" customWidth="1"/>
    <col min="8953" max="8953" width="1.44140625" style="11" customWidth="1"/>
    <col min="8954" max="8954" width="14.44140625" style="11" customWidth="1"/>
    <col min="8955" max="8955" width="0.6640625" style="11" customWidth="1"/>
    <col min="8956" max="8956" width="14.44140625" style="11" customWidth="1"/>
    <col min="8957" max="8957" width="0.6640625" style="11" customWidth="1"/>
    <col min="8958" max="8958" width="14.44140625" style="11" customWidth="1"/>
    <col min="8959" max="8959" width="0.6640625" style="11" customWidth="1"/>
    <col min="8960" max="8960" width="14.44140625" style="11" customWidth="1"/>
    <col min="8961" max="8961" width="0.88671875" style="11" customWidth="1"/>
    <col min="8962" max="9206" width="9.109375" style="11"/>
    <col min="9207" max="9207" width="39.6640625" style="11" customWidth="1"/>
    <col min="9208" max="9208" width="7.6640625" style="11" customWidth="1"/>
    <col min="9209" max="9209" width="1.44140625" style="11" customWidth="1"/>
    <col min="9210" max="9210" width="14.44140625" style="11" customWidth="1"/>
    <col min="9211" max="9211" width="0.6640625" style="11" customWidth="1"/>
    <col min="9212" max="9212" width="14.44140625" style="11" customWidth="1"/>
    <col min="9213" max="9213" width="0.6640625" style="11" customWidth="1"/>
    <col min="9214" max="9214" width="14.44140625" style="11" customWidth="1"/>
    <col min="9215" max="9215" width="0.6640625" style="11" customWidth="1"/>
    <col min="9216" max="9216" width="14.44140625" style="11" customWidth="1"/>
    <col min="9217" max="9217" width="0.88671875" style="11" customWidth="1"/>
    <col min="9218" max="9462" width="9.109375" style="11"/>
    <col min="9463" max="9463" width="39.6640625" style="11" customWidth="1"/>
    <col min="9464" max="9464" width="7.6640625" style="11" customWidth="1"/>
    <col min="9465" max="9465" width="1.44140625" style="11" customWidth="1"/>
    <col min="9466" max="9466" width="14.44140625" style="11" customWidth="1"/>
    <col min="9467" max="9467" width="0.6640625" style="11" customWidth="1"/>
    <col min="9468" max="9468" width="14.44140625" style="11" customWidth="1"/>
    <col min="9469" max="9469" width="0.6640625" style="11" customWidth="1"/>
    <col min="9470" max="9470" width="14.44140625" style="11" customWidth="1"/>
    <col min="9471" max="9471" width="0.6640625" style="11" customWidth="1"/>
    <col min="9472" max="9472" width="14.44140625" style="11" customWidth="1"/>
    <col min="9473" max="9473" width="0.88671875" style="11" customWidth="1"/>
    <col min="9474" max="9718" width="9.109375" style="11"/>
    <col min="9719" max="9719" width="39.6640625" style="11" customWidth="1"/>
    <col min="9720" max="9720" width="7.6640625" style="11" customWidth="1"/>
    <col min="9721" max="9721" width="1.44140625" style="11" customWidth="1"/>
    <col min="9722" max="9722" width="14.44140625" style="11" customWidth="1"/>
    <col min="9723" max="9723" width="0.6640625" style="11" customWidth="1"/>
    <col min="9724" max="9724" width="14.44140625" style="11" customWidth="1"/>
    <col min="9725" max="9725" width="0.6640625" style="11" customWidth="1"/>
    <col min="9726" max="9726" width="14.44140625" style="11" customWidth="1"/>
    <col min="9727" max="9727" width="0.6640625" style="11" customWidth="1"/>
    <col min="9728" max="9728" width="14.44140625" style="11" customWidth="1"/>
    <col min="9729" max="9729" width="0.88671875" style="11" customWidth="1"/>
    <col min="9730" max="9974" width="9.109375" style="11"/>
    <col min="9975" max="9975" width="39.6640625" style="11" customWidth="1"/>
    <col min="9976" max="9976" width="7.6640625" style="11" customWidth="1"/>
    <col min="9977" max="9977" width="1.44140625" style="11" customWidth="1"/>
    <col min="9978" max="9978" width="14.44140625" style="11" customWidth="1"/>
    <col min="9979" max="9979" width="0.6640625" style="11" customWidth="1"/>
    <col min="9980" max="9980" width="14.44140625" style="11" customWidth="1"/>
    <col min="9981" max="9981" width="0.6640625" style="11" customWidth="1"/>
    <col min="9982" max="9982" width="14.44140625" style="11" customWidth="1"/>
    <col min="9983" max="9983" width="0.6640625" style="11" customWidth="1"/>
    <col min="9984" max="9984" width="14.44140625" style="11" customWidth="1"/>
    <col min="9985" max="9985" width="0.88671875" style="11" customWidth="1"/>
    <col min="9986" max="10230" width="9.109375" style="11"/>
    <col min="10231" max="10231" width="39.6640625" style="11" customWidth="1"/>
    <col min="10232" max="10232" width="7.6640625" style="11" customWidth="1"/>
    <col min="10233" max="10233" width="1.44140625" style="11" customWidth="1"/>
    <col min="10234" max="10234" width="14.44140625" style="11" customWidth="1"/>
    <col min="10235" max="10235" width="0.6640625" style="11" customWidth="1"/>
    <col min="10236" max="10236" width="14.44140625" style="11" customWidth="1"/>
    <col min="10237" max="10237" width="0.6640625" style="11" customWidth="1"/>
    <col min="10238" max="10238" width="14.44140625" style="11" customWidth="1"/>
    <col min="10239" max="10239" width="0.6640625" style="11" customWidth="1"/>
    <col min="10240" max="10240" width="14.44140625" style="11" customWidth="1"/>
    <col min="10241" max="10241" width="0.88671875" style="11" customWidth="1"/>
    <col min="10242" max="10486" width="9.109375" style="11"/>
    <col min="10487" max="10487" width="39.6640625" style="11" customWidth="1"/>
    <col min="10488" max="10488" width="7.6640625" style="11" customWidth="1"/>
    <col min="10489" max="10489" width="1.44140625" style="11" customWidth="1"/>
    <col min="10490" max="10490" width="14.44140625" style="11" customWidth="1"/>
    <col min="10491" max="10491" width="0.6640625" style="11" customWidth="1"/>
    <col min="10492" max="10492" width="14.44140625" style="11" customWidth="1"/>
    <col min="10493" max="10493" width="0.6640625" style="11" customWidth="1"/>
    <col min="10494" max="10494" width="14.44140625" style="11" customWidth="1"/>
    <col min="10495" max="10495" width="0.6640625" style="11" customWidth="1"/>
    <col min="10496" max="10496" width="14.44140625" style="11" customWidth="1"/>
    <col min="10497" max="10497" width="0.88671875" style="11" customWidth="1"/>
    <col min="10498" max="10742" width="9.109375" style="11"/>
    <col min="10743" max="10743" width="39.6640625" style="11" customWidth="1"/>
    <col min="10744" max="10744" width="7.6640625" style="11" customWidth="1"/>
    <col min="10745" max="10745" width="1.44140625" style="11" customWidth="1"/>
    <col min="10746" max="10746" width="14.44140625" style="11" customWidth="1"/>
    <col min="10747" max="10747" width="0.6640625" style="11" customWidth="1"/>
    <col min="10748" max="10748" width="14.44140625" style="11" customWidth="1"/>
    <col min="10749" max="10749" width="0.6640625" style="11" customWidth="1"/>
    <col min="10750" max="10750" width="14.44140625" style="11" customWidth="1"/>
    <col min="10751" max="10751" width="0.6640625" style="11" customWidth="1"/>
    <col min="10752" max="10752" width="14.44140625" style="11" customWidth="1"/>
    <col min="10753" max="10753" width="0.88671875" style="11" customWidth="1"/>
    <col min="10754" max="10998" width="9.109375" style="11"/>
    <col min="10999" max="10999" width="39.6640625" style="11" customWidth="1"/>
    <col min="11000" max="11000" width="7.6640625" style="11" customWidth="1"/>
    <col min="11001" max="11001" width="1.44140625" style="11" customWidth="1"/>
    <col min="11002" max="11002" width="14.44140625" style="11" customWidth="1"/>
    <col min="11003" max="11003" width="0.6640625" style="11" customWidth="1"/>
    <col min="11004" max="11004" width="14.44140625" style="11" customWidth="1"/>
    <col min="11005" max="11005" width="0.6640625" style="11" customWidth="1"/>
    <col min="11006" max="11006" width="14.44140625" style="11" customWidth="1"/>
    <col min="11007" max="11007" width="0.6640625" style="11" customWidth="1"/>
    <col min="11008" max="11008" width="14.44140625" style="11" customWidth="1"/>
    <col min="11009" max="11009" width="0.88671875" style="11" customWidth="1"/>
    <col min="11010" max="11254" width="9.109375" style="11"/>
    <col min="11255" max="11255" width="39.6640625" style="11" customWidth="1"/>
    <col min="11256" max="11256" width="7.6640625" style="11" customWidth="1"/>
    <col min="11257" max="11257" width="1.44140625" style="11" customWidth="1"/>
    <col min="11258" max="11258" width="14.44140625" style="11" customWidth="1"/>
    <col min="11259" max="11259" width="0.6640625" style="11" customWidth="1"/>
    <col min="11260" max="11260" width="14.44140625" style="11" customWidth="1"/>
    <col min="11261" max="11261" width="0.6640625" style="11" customWidth="1"/>
    <col min="11262" max="11262" width="14.44140625" style="11" customWidth="1"/>
    <col min="11263" max="11263" width="0.6640625" style="11" customWidth="1"/>
    <col min="11264" max="11264" width="14.44140625" style="11" customWidth="1"/>
    <col min="11265" max="11265" width="0.88671875" style="11" customWidth="1"/>
    <col min="11266" max="11510" width="9.109375" style="11"/>
    <col min="11511" max="11511" width="39.6640625" style="11" customWidth="1"/>
    <col min="11512" max="11512" width="7.6640625" style="11" customWidth="1"/>
    <col min="11513" max="11513" width="1.44140625" style="11" customWidth="1"/>
    <col min="11514" max="11514" width="14.44140625" style="11" customWidth="1"/>
    <col min="11515" max="11515" width="0.6640625" style="11" customWidth="1"/>
    <col min="11516" max="11516" width="14.44140625" style="11" customWidth="1"/>
    <col min="11517" max="11517" width="0.6640625" style="11" customWidth="1"/>
    <col min="11518" max="11518" width="14.44140625" style="11" customWidth="1"/>
    <col min="11519" max="11519" width="0.6640625" style="11" customWidth="1"/>
    <col min="11520" max="11520" width="14.44140625" style="11" customWidth="1"/>
    <col min="11521" max="11521" width="0.88671875" style="11" customWidth="1"/>
    <col min="11522" max="11766" width="9.109375" style="11"/>
    <col min="11767" max="11767" width="39.6640625" style="11" customWidth="1"/>
    <col min="11768" max="11768" width="7.6640625" style="11" customWidth="1"/>
    <col min="11769" max="11769" width="1.44140625" style="11" customWidth="1"/>
    <col min="11770" max="11770" width="14.44140625" style="11" customWidth="1"/>
    <col min="11771" max="11771" width="0.6640625" style="11" customWidth="1"/>
    <col min="11772" max="11772" width="14.44140625" style="11" customWidth="1"/>
    <col min="11773" max="11773" width="0.6640625" style="11" customWidth="1"/>
    <col min="11774" max="11774" width="14.44140625" style="11" customWidth="1"/>
    <col min="11775" max="11775" width="0.6640625" style="11" customWidth="1"/>
    <col min="11776" max="11776" width="14.44140625" style="11" customWidth="1"/>
    <col min="11777" max="11777" width="0.88671875" style="11" customWidth="1"/>
    <col min="11778" max="12022" width="9.109375" style="11"/>
    <col min="12023" max="12023" width="39.6640625" style="11" customWidth="1"/>
    <col min="12024" max="12024" width="7.6640625" style="11" customWidth="1"/>
    <col min="12025" max="12025" width="1.44140625" style="11" customWidth="1"/>
    <col min="12026" max="12026" width="14.44140625" style="11" customWidth="1"/>
    <col min="12027" max="12027" width="0.6640625" style="11" customWidth="1"/>
    <col min="12028" max="12028" width="14.44140625" style="11" customWidth="1"/>
    <col min="12029" max="12029" width="0.6640625" style="11" customWidth="1"/>
    <col min="12030" max="12030" width="14.44140625" style="11" customWidth="1"/>
    <col min="12031" max="12031" width="0.6640625" style="11" customWidth="1"/>
    <col min="12032" max="12032" width="14.44140625" style="11" customWidth="1"/>
    <col min="12033" max="12033" width="0.88671875" style="11" customWidth="1"/>
    <col min="12034" max="12278" width="9.109375" style="11"/>
    <col min="12279" max="12279" width="39.6640625" style="11" customWidth="1"/>
    <col min="12280" max="12280" width="7.6640625" style="11" customWidth="1"/>
    <col min="12281" max="12281" width="1.44140625" style="11" customWidth="1"/>
    <col min="12282" max="12282" width="14.44140625" style="11" customWidth="1"/>
    <col min="12283" max="12283" width="0.6640625" style="11" customWidth="1"/>
    <col min="12284" max="12284" width="14.44140625" style="11" customWidth="1"/>
    <col min="12285" max="12285" width="0.6640625" style="11" customWidth="1"/>
    <col min="12286" max="12286" width="14.44140625" style="11" customWidth="1"/>
    <col min="12287" max="12287" width="0.6640625" style="11" customWidth="1"/>
    <col min="12288" max="12288" width="14.44140625" style="11" customWidth="1"/>
    <col min="12289" max="12289" width="0.88671875" style="11" customWidth="1"/>
    <col min="12290" max="12534" width="9.109375" style="11"/>
    <col min="12535" max="12535" width="39.6640625" style="11" customWidth="1"/>
    <col min="12536" max="12536" width="7.6640625" style="11" customWidth="1"/>
    <col min="12537" max="12537" width="1.44140625" style="11" customWidth="1"/>
    <col min="12538" max="12538" width="14.44140625" style="11" customWidth="1"/>
    <col min="12539" max="12539" width="0.6640625" style="11" customWidth="1"/>
    <col min="12540" max="12540" width="14.44140625" style="11" customWidth="1"/>
    <col min="12541" max="12541" width="0.6640625" style="11" customWidth="1"/>
    <col min="12542" max="12542" width="14.44140625" style="11" customWidth="1"/>
    <col min="12543" max="12543" width="0.6640625" style="11" customWidth="1"/>
    <col min="12544" max="12544" width="14.44140625" style="11" customWidth="1"/>
    <col min="12545" max="12545" width="0.88671875" style="11" customWidth="1"/>
    <col min="12546" max="12790" width="9.109375" style="11"/>
    <col min="12791" max="12791" width="39.6640625" style="11" customWidth="1"/>
    <col min="12792" max="12792" width="7.6640625" style="11" customWidth="1"/>
    <col min="12793" max="12793" width="1.44140625" style="11" customWidth="1"/>
    <col min="12794" max="12794" width="14.44140625" style="11" customWidth="1"/>
    <col min="12795" max="12795" width="0.6640625" style="11" customWidth="1"/>
    <col min="12796" max="12796" width="14.44140625" style="11" customWidth="1"/>
    <col min="12797" max="12797" width="0.6640625" style="11" customWidth="1"/>
    <col min="12798" max="12798" width="14.44140625" style="11" customWidth="1"/>
    <col min="12799" max="12799" width="0.6640625" style="11" customWidth="1"/>
    <col min="12800" max="12800" width="14.44140625" style="11" customWidth="1"/>
    <col min="12801" max="12801" width="0.88671875" style="11" customWidth="1"/>
    <col min="12802" max="13046" width="9.109375" style="11"/>
    <col min="13047" max="13047" width="39.6640625" style="11" customWidth="1"/>
    <col min="13048" max="13048" width="7.6640625" style="11" customWidth="1"/>
    <col min="13049" max="13049" width="1.44140625" style="11" customWidth="1"/>
    <col min="13050" max="13050" width="14.44140625" style="11" customWidth="1"/>
    <col min="13051" max="13051" width="0.6640625" style="11" customWidth="1"/>
    <col min="13052" max="13052" width="14.44140625" style="11" customWidth="1"/>
    <col min="13053" max="13053" width="0.6640625" style="11" customWidth="1"/>
    <col min="13054" max="13054" width="14.44140625" style="11" customWidth="1"/>
    <col min="13055" max="13055" width="0.6640625" style="11" customWidth="1"/>
    <col min="13056" max="13056" width="14.44140625" style="11" customWidth="1"/>
    <col min="13057" max="13057" width="0.88671875" style="11" customWidth="1"/>
    <col min="13058" max="13302" width="9.109375" style="11"/>
    <col min="13303" max="13303" width="39.6640625" style="11" customWidth="1"/>
    <col min="13304" max="13304" width="7.6640625" style="11" customWidth="1"/>
    <col min="13305" max="13305" width="1.44140625" style="11" customWidth="1"/>
    <col min="13306" max="13306" width="14.44140625" style="11" customWidth="1"/>
    <col min="13307" max="13307" width="0.6640625" style="11" customWidth="1"/>
    <col min="13308" max="13308" width="14.44140625" style="11" customWidth="1"/>
    <col min="13309" max="13309" width="0.6640625" style="11" customWidth="1"/>
    <col min="13310" max="13310" width="14.44140625" style="11" customWidth="1"/>
    <col min="13311" max="13311" width="0.6640625" style="11" customWidth="1"/>
    <col min="13312" max="13312" width="14.44140625" style="11" customWidth="1"/>
    <col min="13313" max="13313" width="0.88671875" style="11" customWidth="1"/>
    <col min="13314" max="13558" width="9.109375" style="11"/>
    <col min="13559" max="13559" width="39.6640625" style="11" customWidth="1"/>
    <col min="13560" max="13560" width="7.6640625" style="11" customWidth="1"/>
    <col min="13561" max="13561" width="1.44140625" style="11" customWidth="1"/>
    <col min="13562" max="13562" width="14.44140625" style="11" customWidth="1"/>
    <col min="13563" max="13563" width="0.6640625" style="11" customWidth="1"/>
    <col min="13564" max="13564" width="14.44140625" style="11" customWidth="1"/>
    <col min="13565" max="13565" width="0.6640625" style="11" customWidth="1"/>
    <col min="13566" max="13566" width="14.44140625" style="11" customWidth="1"/>
    <col min="13567" max="13567" width="0.6640625" style="11" customWidth="1"/>
    <col min="13568" max="13568" width="14.44140625" style="11" customWidth="1"/>
    <col min="13569" max="13569" width="0.88671875" style="11" customWidth="1"/>
    <col min="13570" max="13814" width="9.109375" style="11"/>
    <col min="13815" max="13815" width="39.6640625" style="11" customWidth="1"/>
    <col min="13816" max="13816" width="7.6640625" style="11" customWidth="1"/>
    <col min="13817" max="13817" width="1.44140625" style="11" customWidth="1"/>
    <col min="13818" max="13818" width="14.44140625" style="11" customWidth="1"/>
    <col min="13819" max="13819" width="0.6640625" style="11" customWidth="1"/>
    <col min="13820" max="13820" width="14.44140625" style="11" customWidth="1"/>
    <col min="13821" max="13821" width="0.6640625" style="11" customWidth="1"/>
    <col min="13822" max="13822" width="14.44140625" style="11" customWidth="1"/>
    <col min="13823" max="13823" width="0.6640625" style="11" customWidth="1"/>
    <col min="13824" max="13824" width="14.44140625" style="11" customWidth="1"/>
    <col min="13825" max="13825" width="0.88671875" style="11" customWidth="1"/>
    <col min="13826" max="14070" width="9.109375" style="11"/>
    <col min="14071" max="14071" width="39.6640625" style="11" customWidth="1"/>
    <col min="14072" max="14072" width="7.6640625" style="11" customWidth="1"/>
    <col min="14073" max="14073" width="1.44140625" style="11" customWidth="1"/>
    <col min="14074" max="14074" width="14.44140625" style="11" customWidth="1"/>
    <col min="14075" max="14075" width="0.6640625" style="11" customWidth="1"/>
    <col min="14076" max="14076" width="14.44140625" style="11" customWidth="1"/>
    <col min="14077" max="14077" width="0.6640625" style="11" customWidth="1"/>
    <col min="14078" max="14078" width="14.44140625" style="11" customWidth="1"/>
    <col min="14079" max="14079" width="0.6640625" style="11" customWidth="1"/>
    <col min="14080" max="14080" width="14.44140625" style="11" customWidth="1"/>
    <col min="14081" max="14081" width="0.88671875" style="11" customWidth="1"/>
    <col min="14082" max="14326" width="9.109375" style="11"/>
    <col min="14327" max="14327" width="39.6640625" style="11" customWidth="1"/>
    <col min="14328" max="14328" width="7.6640625" style="11" customWidth="1"/>
    <col min="14329" max="14329" width="1.44140625" style="11" customWidth="1"/>
    <col min="14330" max="14330" width="14.44140625" style="11" customWidth="1"/>
    <col min="14331" max="14331" width="0.6640625" style="11" customWidth="1"/>
    <col min="14332" max="14332" width="14.44140625" style="11" customWidth="1"/>
    <col min="14333" max="14333" width="0.6640625" style="11" customWidth="1"/>
    <col min="14334" max="14334" width="14.44140625" style="11" customWidth="1"/>
    <col min="14335" max="14335" width="0.6640625" style="11" customWidth="1"/>
    <col min="14336" max="14336" width="14.44140625" style="11" customWidth="1"/>
    <col min="14337" max="14337" width="0.88671875" style="11" customWidth="1"/>
    <col min="14338" max="14582" width="9.109375" style="11"/>
    <col min="14583" max="14583" width="39.6640625" style="11" customWidth="1"/>
    <col min="14584" max="14584" width="7.6640625" style="11" customWidth="1"/>
    <col min="14585" max="14585" width="1.44140625" style="11" customWidth="1"/>
    <col min="14586" max="14586" width="14.44140625" style="11" customWidth="1"/>
    <col min="14587" max="14587" width="0.6640625" style="11" customWidth="1"/>
    <col min="14588" max="14588" width="14.44140625" style="11" customWidth="1"/>
    <col min="14589" max="14589" width="0.6640625" style="11" customWidth="1"/>
    <col min="14590" max="14590" width="14.44140625" style="11" customWidth="1"/>
    <col min="14591" max="14591" width="0.6640625" style="11" customWidth="1"/>
    <col min="14592" max="14592" width="14.44140625" style="11" customWidth="1"/>
    <col min="14593" max="14593" width="0.88671875" style="11" customWidth="1"/>
    <col min="14594" max="14838" width="9.109375" style="11"/>
    <col min="14839" max="14839" width="39.6640625" style="11" customWidth="1"/>
    <col min="14840" max="14840" width="7.6640625" style="11" customWidth="1"/>
    <col min="14841" max="14841" width="1.44140625" style="11" customWidth="1"/>
    <col min="14842" max="14842" width="14.44140625" style="11" customWidth="1"/>
    <col min="14843" max="14843" width="0.6640625" style="11" customWidth="1"/>
    <col min="14844" max="14844" width="14.44140625" style="11" customWidth="1"/>
    <col min="14845" max="14845" width="0.6640625" style="11" customWidth="1"/>
    <col min="14846" max="14846" width="14.44140625" style="11" customWidth="1"/>
    <col min="14847" max="14847" width="0.6640625" style="11" customWidth="1"/>
    <col min="14848" max="14848" width="14.44140625" style="11" customWidth="1"/>
    <col min="14849" max="14849" width="0.88671875" style="11" customWidth="1"/>
    <col min="14850" max="15094" width="9.109375" style="11"/>
    <col min="15095" max="15095" width="39.6640625" style="11" customWidth="1"/>
    <col min="15096" max="15096" width="7.6640625" style="11" customWidth="1"/>
    <col min="15097" max="15097" width="1.44140625" style="11" customWidth="1"/>
    <col min="15098" max="15098" width="14.44140625" style="11" customWidth="1"/>
    <col min="15099" max="15099" width="0.6640625" style="11" customWidth="1"/>
    <col min="15100" max="15100" width="14.44140625" style="11" customWidth="1"/>
    <col min="15101" max="15101" width="0.6640625" style="11" customWidth="1"/>
    <col min="15102" max="15102" width="14.44140625" style="11" customWidth="1"/>
    <col min="15103" max="15103" width="0.6640625" style="11" customWidth="1"/>
    <col min="15104" max="15104" width="14.44140625" style="11" customWidth="1"/>
    <col min="15105" max="15105" width="0.88671875" style="11" customWidth="1"/>
    <col min="15106" max="15350" width="9.109375" style="11"/>
    <col min="15351" max="15351" width="39.6640625" style="11" customWidth="1"/>
    <col min="15352" max="15352" width="7.6640625" style="11" customWidth="1"/>
    <col min="15353" max="15353" width="1.44140625" style="11" customWidth="1"/>
    <col min="15354" max="15354" width="14.44140625" style="11" customWidth="1"/>
    <col min="15355" max="15355" width="0.6640625" style="11" customWidth="1"/>
    <col min="15356" max="15356" width="14.44140625" style="11" customWidth="1"/>
    <col min="15357" max="15357" width="0.6640625" style="11" customWidth="1"/>
    <col min="15358" max="15358" width="14.44140625" style="11" customWidth="1"/>
    <col min="15359" max="15359" width="0.6640625" style="11" customWidth="1"/>
    <col min="15360" max="15360" width="14.44140625" style="11" customWidth="1"/>
    <col min="15361" max="15361" width="0.88671875" style="11" customWidth="1"/>
    <col min="15362" max="15606" width="9.109375" style="11"/>
    <col min="15607" max="15607" width="39.6640625" style="11" customWidth="1"/>
    <col min="15608" max="15608" width="7.6640625" style="11" customWidth="1"/>
    <col min="15609" max="15609" width="1.44140625" style="11" customWidth="1"/>
    <col min="15610" max="15610" width="14.44140625" style="11" customWidth="1"/>
    <col min="15611" max="15611" width="0.6640625" style="11" customWidth="1"/>
    <col min="15612" max="15612" width="14.44140625" style="11" customWidth="1"/>
    <col min="15613" max="15613" width="0.6640625" style="11" customWidth="1"/>
    <col min="15614" max="15614" width="14.44140625" style="11" customWidth="1"/>
    <col min="15615" max="15615" width="0.6640625" style="11" customWidth="1"/>
    <col min="15616" max="15616" width="14.44140625" style="11" customWidth="1"/>
    <col min="15617" max="15617" width="0.88671875" style="11" customWidth="1"/>
    <col min="15618" max="15862" width="9.109375" style="11"/>
    <col min="15863" max="15863" width="39.6640625" style="11" customWidth="1"/>
    <col min="15864" max="15864" width="7.6640625" style="11" customWidth="1"/>
    <col min="15865" max="15865" width="1.44140625" style="11" customWidth="1"/>
    <col min="15866" max="15866" width="14.44140625" style="11" customWidth="1"/>
    <col min="15867" max="15867" width="0.6640625" style="11" customWidth="1"/>
    <col min="15868" max="15868" width="14.44140625" style="11" customWidth="1"/>
    <col min="15869" max="15869" width="0.6640625" style="11" customWidth="1"/>
    <col min="15870" max="15870" width="14.44140625" style="11" customWidth="1"/>
    <col min="15871" max="15871" width="0.6640625" style="11" customWidth="1"/>
    <col min="15872" max="15872" width="14.44140625" style="11" customWidth="1"/>
    <col min="15873" max="15873" width="0.88671875" style="11" customWidth="1"/>
    <col min="15874" max="16118" width="9.109375" style="11"/>
    <col min="16119" max="16119" width="39.6640625" style="11" customWidth="1"/>
    <col min="16120" max="16120" width="7.6640625" style="11" customWidth="1"/>
    <col min="16121" max="16121" width="1.44140625" style="11" customWidth="1"/>
    <col min="16122" max="16122" width="14.44140625" style="11" customWidth="1"/>
    <col min="16123" max="16123" width="0.6640625" style="11" customWidth="1"/>
    <col min="16124" max="16124" width="14.44140625" style="11" customWidth="1"/>
    <col min="16125" max="16125" width="0.6640625" style="11" customWidth="1"/>
    <col min="16126" max="16126" width="14.44140625" style="11" customWidth="1"/>
    <col min="16127" max="16127" width="0.6640625" style="11" customWidth="1"/>
    <col min="16128" max="16128" width="14.44140625" style="11" customWidth="1"/>
    <col min="16129" max="16129" width="0.88671875" style="11" customWidth="1"/>
    <col min="16130" max="16384" width="9.109375" style="11"/>
  </cols>
  <sheetData>
    <row r="1" spans="1:12" ht="21.75" customHeight="1">
      <c r="A1" s="2" t="s">
        <v>132</v>
      </c>
      <c r="B1" s="2"/>
    </row>
    <row r="2" spans="1:12" ht="21.75" customHeight="1">
      <c r="A2" s="2" t="s">
        <v>88</v>
      </c>
      <c r="B2" s="2"/>
    </row>
    <row r="3" spans="1:12" ht="21.75" customHeight="1">
      <c r="A3" s="2" t="s">
        <v>185</v>
      </c>
      <c r="B3" s="2"/>
    </row>
    <row r="4" spans="1:12" ht="21.75" customHeight="1">
      <c r="F4" s="26"/>
      <c r="H4" s="26"/>
      <c r="J4" s="26"/>
      <c r="L4" s="26" t="s">
        <v>69</v>
      </c>
    </row>
    <row r="5" spans="1:12" s="2" customFormat="1" ht="21.75" customHeight="1">
      <c r="C5" s="27"/>
      <c r="E5" s="119" t="s">
        <v>0</v>
      </c>
      <c r="F5" s="119"/>
      <c r="G5" s="119"/>
      <c r="I5" s="119" t="s">
        <v>1</v>
      </c>
      <c r="J5" s="119"/>
      <c r="K5" s="119"/>
    </row>
    <row r="6" spans="1:12" ht="21.75" customHeight="1">
      <c r="C6" s="28" t="s">
        <v>2</v>
      </c>
      <c r="D6" s="53"/>
      <c r="E6" s="83" t="s">
        <v>184</v>
      </c>
      <c r="F6" s="53"/>
      <c r="G6" s="83" t="s">
        <v>161</v>
      </c>
      <c r="H6" s="53"/>
      <c r="I6" s="83" t="s">
        <v>184</v>
      </c>
      <c r="J6" s="53"/>
      <c r="K6" s="83" t="s">
        <v>161</v>
      </c>
    </row>
    <row r="7" spans="1:12" ht="21.75" customHeight="1">
      <c r="A7" s="2" t="s">
        <v>99</v>
      </c>
      <c r="C7" s="52"/>
      <c r="D7" s="53"/>
      <c r="E7" s="54"/>
      <c r="F7" s="53"/>
      <c r="G7" s="81"/>
      <c r="H7" s="53"/>
      <c r="I7" s="54"/>
      <c r="J7" s="53"/>
      <c r="K7" s="54"/>
    </row>
    <row r="8" spans="1:12" ht="21.75" customHeight="1">
      <c r="A8" s="2" t="s">
        <v>60</v>
      </c>
      <c r="B8" s="2"/>
      <c r="C8" s="1"/>
      <c r="E8" s="1"/>
      <c r="G8" s="1"/>
      <c r="I8" s="1"/>
      <c r="K8" s="1"/>
    </row>
    <row r="9" spans="1:12" ht="21.75" customHeight="1">
      <c r="A9" s="11" t="s">
        <v>83</v>
      </c>
      <c r="C9" s="24">
        <v>28</v>
      </c>
      <c r="E9" s="55">
        <v>596795407</v>
      </c>
      <c r="F9" s="33"/>
      <c r="G9" s="55">
        <v>456106846</v>
      </c>
      <c r="H9" s="33"/>
      <c r="I9" s="55">
        <v>460910420</v>
      </c>
      <c r="J9" s="33"/>
      <c r="K9" s="55">
        <v>354789587</v>
      </c>
    </row>
    <row r="10" spans="1:12" ht="21.75" customHeight="1">
      <c r="A10" s="11" t="s">
        <v>130</v>
      </c>
      <c r="C10" s="24">
        <v>28</v>
      </c>
      <c r="E10" s="55">
        <v>891281</v>
      </c>
      <c r="F10" s="33"/>
      <c r="G10" s="55">
        <v>625379</v>
      </c>
      <c r="H10" s="33"/>
      <c r="I10" s="55">
        <v>0</v>
      </c>
      <c r="J10" s="33"/>
      <c r="K10" s="55">
        <v>0</v>
      </c>
    </row>
    <row r="11" spans="1:12" ht="21.75" customHeight="1">
      <c r="A11" s="11" t="s">
        <v>106</v>
      </c>
      <c r="C11" s="24"/>
      <c r="E11" s="55">
        <v>343349</v>
      </c>
      <c r="F11" s="33"/>
      <c r="G11" s="55">
        <v>436823</v>
      </c>
      <c r="H11" s="33"/>
      <c r="I11" s="55">
        <v>3573771</v>
      </c>
      <c r="J11" s="33"/>
      <c r="K11" s="55">
        <v>2537127</v>
      </c>
    </row>
    <row r="12" spans="1:12" ht="21.75" customHeight="1">
      <c r="A12" s="11" t="s">
        <v>61</v>
      </c>
      <c r="C12" s="24"/>
      <c r="E12" s="56">
        <v>3873967</v>
      </c>
      <c r="F12" s="33"/>
      <c r="G12" s="56">
        <v>4415582</v>
      </c>
      <c r="H12" s="33"/>
      <c r="I12" s="56">
        <v>15827238</v>
      </c>
      <c r="J12" s="33"/>
      <c r="K12" s="56">
        <v>11715764</v>
      </c>
    </row>
    <row r="13" spans="1:12" ht="21.75" customHeight="1">
      <c r="A13" s="2" t="s">
        <v>62</v>
      </c>
      <c r="B13" s="2"/>
      <c r="C13" s="24"/>
      <c r="E13" s="57">
        <f>SUM(E9:E12)</f>
        <v>601904004</v>
      </c>
      <c r="F13" s="33"/>
      <c r="G13" s="57">
        <f>SUM(G9:G12)</f>
        <v>461584630</v>
      </c>
      <c r="H13" s="33"/>
      <c r="I13" s="57">
        <f>SUM(I9:I12)</f>
        <v>480311429</v>
      </c>
      <c r="J13" s="33"/>
      <c r="K13" s="57">
        <f>SUM(K9:K12)</f>
        <v>369042478</v>
      </c>
    </row>
    <row r="14" spans="1:12" ht="21.75" customHeight="1">
      <c r="A14" s="2" t="s">
        <v>63</v>
      </c>
      <c r="B14" s="2"/>
      <c r="C14" s="24"/>
      <c r="E14" s="33"/>
      <c r="F14" s="33"/>
      <c r="G14" s="33"/>
      <c r="H14" s="33"/>
      <c r="I14" s="33"/>
      <c r="J14" s="33"/>
      <c r="K14" s="33"/>
    </row>
    <row r="15" spans="1:12" ht="21.75" customHeight="1">
      <c r="A15" s="11" t="s">
        <v>84</v>
      </c>
      <c r="C15" s="24"/>
      <c r="E15" s="58">
        <v>500751363</v>
      </c>
      <c r="F15" s="33"/>
      <c r="G15" s="58">
        <v>373456711</v>
      </c>
      <c r="H15" s="33"/>
      <c r="I15" s="58">
        <v>401871717</v>
      </c>
      <c r="J15" s="33"/>
      <c r="K15" s="58">
        <v>306867639</v>
      </c>
    </row>
    <row r="16" spans="1:12" ht="21.75" customHeight="1">
      <c r="A16" s="11" t="s">
        <v>101</v>
      </c>
      <c r="C16" s="24"/>
      <c r="E16" s="58">
        <v>7669645</v>
      </c>
      <c r="F16" s="33"/>
      <c r="G16" s="58">
        <v>7270295</v>
      </c>
      <c r="H16" s="33"/>
      <c r="I16" s="58">
        <v>612513</v>
      </c>
      <c r="J16" s="33"/>
      <c r="K16" s="58">
        <v>504400</v>
      </c>
    </row>
    <row r="17" spans="1:12" ht="21.75" customHeight="1">
      <c r="A17" s="11" t="s">
        <v>64</v>
      </c>
      <c r="C17" s="24"/>
      <c r="E17" s="58">
        <v>65873641</v>
      </c>
      <c r="F17" s="33"/>
      <c r="G17" s="58">
        <v>59479976</v>
      </c>
      <c r="H17" s="33"/>
      <c r="I17" s="58">
        <v>51043708</v>
      </c>
      <c r="J17" s="33"/>
      <c r="K17" s="58">
        <v>45395353</v>
      </c>
    </row>
    <row r="18" spans="1:12" ht="21.75" customHeight="1">
      <c r="A18" s="11" t="s">
        <v>172</v>
      </c>
      <c r="C18" s="24"/>
      <c r="E18" s="58">
        <v>-161776</v>
      </c>
      <c r="F18" s="33"/>
      <c r="G18" s="58">
        <v>98032</v>
      </c>
      <c r="H18" s="33"/>
      <c r="I18" s="58">
        <v>75425</v>
      </c>
      <c r="J18" s="33"/>
      <c r="K18" s="58">
        <v>-134963</v>
      </c>
    </row>
    <row r="19" spans="1:12" ht="21.75" customHeight="1">
      <c r="A19" s="2" t="s">
        <v>65</v>
      </c>
      <c r="B19" s="2"/>
      <c r="C19" s="24"/>
      <c r="E19" s="61">
        <f>SUM(E15:E18)</f>
        <v>574132873</v>
      </c>
      <c r="F19" s="33"/>
      <c r="G19" s="61">
        <f>SUM(G15:G18)</f>
        <v>440305014</v>
      </c>
      <c r="H19" s="33"/>
      <c r="I19" s="61">
        <f>SUM(I15:I18)</f>
        <v>453603363</v>
      </c>
      <c r="J19" s="33"/>
      <c r="K19" s="61">
        <f>SUM(K15:K18)</f>
        <v>352632429</v>
      </c>
    </row>
    <row r="20" spans="1:12" ht="21.75" customHeight="1">
      <c r="A20" s="2" t="s">
        <v>136</v>
      </c>
      <c r="B20" s="2"/>
      <c r="C20" s="24"/>
      <c r="E20" s="33">
        <f>E13-E19</f>
        <v>27771131</v>
      </c>
      <c r="F20" s="33"/>
      <c r="G20" s="33">
        <f>G13-G19</f>
        <v>21279616</v>
      </c>
      <c r="H20" s="33"/>
      <c r="I20" s="33">
        <f>I13-I19</f>
        <v>26708066</v>
      </c>
      <c r="J20" s="33"/>
      <c r="K20" s="33">
        <f>K13-K19</f>
        <v>16410049</v>
      </c>
    </row>
    <row r="21" spans="1:12" ht="21.75" customHeight="1">
      <c r="A21" s="11" t="s">
        <v>66</v>
      </c>
      <c r="C21" s="24"/>
      <c r="E21" s="60">
        <v>-3451021</v>
      </c>
      <c r="F21" s="33"/>
      <c r="G21" s="60">
        <v>-2830625</v>
      </c>
      <c r="H21" s="33"/>
      <c r="I21" s="60">
        <v>-2681414</v>
      </c>
      <c r="J21" s="33"/>
      <c r="K21" s="60">
        <v>-2412465</v>
      </c>
    </row>
    <row r="22" spans="1:12" ht="21.75" customHeight="1">
      <c r="A22" s="2" t="s">
        <v>137</v>
      </c>
      <c r="B22" s="2"/>
      <c r="C22" s="24"/>
      <c r="E22" s="33">
        <f>SUM(E20:E21)</f>
        <v>24320110</v>
      </c>
      <c r="F22" s="33"/>
      <c r="G22" s="33">
        <f>SUM(G20:G21)</f>
        <v>18448991</v>
      </c>
      <c r="H22" s="33"/>
      <c r="I22" s="33">
        <f>SUM(I20:I21)</f>
        <v>24026652</v>
      </c>
      <c r="J22" s="33"/>
      <c r="K22" s="33">
        <f>SUM(K20:K21)</f>
        <v>13997584</v>
      </c>
    </row>
    <row r="23" spans="1:12" ht="21.75" customHeight="1">
      <c r="A23" s="11" t="s">
        <v>173</v>
      </c>
      <c r="C23" s="24">
        <v>24</v>
      </c>
      <c r="E23" s="59">
        <v>-5864056</v>
      </c>
      <c r="F23" s="33"/>
      <c r="G23" s="59">
        <v>-4857780</v>
      </c>
      <c r="H23" s="33"/>
      <c r="I23" s="59">
        <v>-5248217</v>
      </c>
      <c r="J23" s="33"/>
      <c r="K23" s="59">
        <v>-3674013</v>
      </c>
    </row>
    <row r="24" spans="1:12" ht="21.75" customHeight="1">
      <c r="A24" s="2" t="s">
        <v>116</v>
      </c>
      <c r="B24" s="2"/>
      <c r="C24" s="24"/>
      <c r="E24" s="57">
        <f>SUM(E22:E23)</f>
        <v>18456054</v>
      </c>
      <c r="F24" s="33"/>
      <c r="G24" s="57">
        <f>SUM(G22:G23)</f>
        <v>13591211</v>
      </c>
      <c r="H24" s="33"/>
      <c r="I24" s="57">
        <f>SUM(I22:I23)</f>
        <v>18778435</v>
      </c>
      <c r="J24" s="33"/>
      <c r="K24" s="57">
        <f>SUM(K22:K23)</f>
        <v>10323571</v>
      </c>
    </row>
    <row r="25" spans="1:12" ht="21.75" customHeight="1">
      <c r="A25" s="2"/>
      <c r="B25" s="2"/>
      <c r="C25" s="24"/>
      <c r="E25" s="33"/>
      <c r="F25" s="33"/>
      <c r="G25" s="33"/>
      <c r="H25" s="33"/>
      <c r="I25" s="33"/>
      <c r="J25" s="33"/>
      <c r="K25" s="33"/>
    </row>
    <row r="26" spans="1:12" s="65" customFormat="1" ht="21.75" customHeight="1">
      <c r="A26" s="2" t="s">
        <v>70</v>
      </c>
      <c r="B26" s="2"/>
      <c r="C26" s="62"/>
      <c r="D26" s="63"/>
      <c r="E26" s="64"/>
      <c r="F26" s="63"/>
      <c r="G26" s="64"/>
      <c r="H26" s="63"/>
      <c r="I26" s="64"/>
      <c r="J26" s="63"/>
      <c r="K26" s="64"/>
      <c r="L26" s="63"/>
    </row>
    <row r="27" spans="1:12" s="65" customFormat="1" ht="21.75" customHeight="1">
      <c r="A27" s="66" t="s">
        <v>94</v>
      </c>
      <c r="B27" s="66"/>
      <c r="C27" s="62"/>
      <c r="D27" s="63"/>
      <c r="E27" s="64"/>
      <c r="F27" s="63"/>
      <c r="G27" s="64"/>
      <c r="H27" s="63"/>
      <c r="I27" s="64"/>
      <c r="J27" s="63"/>
      <c r="K27" s="64"/>
      <c r="L27" s="63"/>
    </row>
    <row r="28" spans="1:12" s="65" customFormat="1" ht="21.75" customHeight="1">
      <c r="A28" s="66" t="s">
        <v>97</v>
      </c>
      <c r="B28" s="66"/>
      <c r="C28" s="62"/>
      <c r="D28" s="63"/>
      <c r="E28" s="64"/>
      <c r="F28" s="63"/>
      <c r="G28" s="64"/>
      <c r="H28" s="63"/>
      <c r="I28" s="64"/>
      <c r="J28" s="63"/>
      <c r="K28" s="64"/>
      <c r="L28" s="63"/>
    </row>
    <row r="29" spans="1:12" s="65" customFormat="1" ht="21.75" customHeight="1">
      <c r="A29" s="11" t="s">
        <v>194</v>
      </c>
      <c r="B29" s="11"/>
      <c r="C29" s="62">
        <v>21</v>
      </c>
      <c r="D29" s="63"/>
      <c r="E29" s="10">
        <v>-2639179</v>
      </c>
      <c r="F29" s="63"/>
      <c r="G29" s="10">
        <v>0</v>
      </c>
      <c r="H29" s="63"/>
      <c r="I29" s="10">
        <v>-1773521</v>
      </c>
      <c r="J29" s="63"/>
      <c r="K29" s="10">
        <v>0</v>
      </c>
      <c r="L29" s="63"/>
    </row>
    <row r="30" spans="1:12" s="65" customFormat="1" ht="21.75" customHeight="1">
      <c r="A30" s="11" t="s">
        <v>102</v>
      </c>
      <c r="B30" s="11"/>
      <c r="C30" s="62">
        <v>24</v>
      </c>
      <c r="D30" s="63"/>
      <c r="E30" s="67">
        <v>527836</v>
      </c>
      <c r="F30" s="63"/>
      <c r="G30" s="67">
        <v>0</v>
      </c>
      <c r="H30" s="63"/>
      <c r="I30" s="67">
        <v>354704</v>
      </c>
      <c r="J30" s="63"/>
      <c r="K30" s="67">
        <v>0</v>
      </c>
      <c r="L30" s="63"/>
    </row>
    <row r="31" spans="1:12" s="65" customFormat="1" ht="21.75" customHeight="1">
      <c r="A31" s="11" t="s">
        <v>95</v>
      </c>
      <c r="B31" s="11"/>
      <c r="C31" s="62"/>
      <c r="D31" s="63"/>
      <c r="E31" s="64"/>
      <c r="F31" s="63"/>
      <c r="G31" s="64"/>
      <c r="H31" s="63"/>
      <c r="I31" s="64"/>
      <c r="J31" s="63"/>
      <c r="K31" s="64"/>
      <c r="L31" s="63"/>
    </row>
    <row r="32" spans="1:12" s="65" customFormat="1" ht="21.75" customHeight="1">
      <c r="A32" s="11" t="s">
        <v>96</v>
      </c>
      <c r="B32" s="11"/>
      <c r="C32" s="62"/>
      <c r="D32" s="63"/>
      <c r="E32" s="67">
        <f>SUM(E29:E30)</f>
        <v>-2111343</v>
      </c>
      <c r="F32" s="63"/>
      <c r="G32" s="67">
        <f>SUM(G29:G30)</f>
        <v>0</v>
      </c>
      <c r="H32" s="63"/>
      <c r="I32" s="67">
        <f>SUM(I29:I30)</f>
        <v>-1418817</v>
      </c>
      <c r="J32" s="63"/>
      <c r="K32" s="67">
        <f>SUM(K29:K30)</f>
        <v>0</v>
      </c>
      <c r="L32" s="63"/>
    </row>
    <row r="33" spans="1:12" s="65" customFormat="1" ht="21.75" customHeight="1">
      <c r="A33" s="2" t="s">
        <v>93</v>
      </c>
      <c r="B33" s="2"/>
      <c r="C33" s="62"/>
      <c r="D33" s="68"/>
      <c r="E33" s="80">
        <f>E32</f>
        <v>-2111343</v>
      </c>
      <c r="F33" s="68"/>
      <c r="G33" s="80">
        <f>G32</f>
        <v>0</v>
      </c>
      <c r="H33" s="68"/>
      <c r="I33" s="80">
        <f>I32</f>
        <v>-1418817</v>
      </c>
      <c r="J33" s="68"/>
      <c r="K33" s="80">
        <f>K32</f>
        <v>0</v>
      </c>
      <c r="L33" s="68"/>
    </row>
    <row r="34" spans="1:12" s="65" customFormat="1" ht="21.75" customHeight="1">
      <c r="A34" s="2"/>
      <c r="B34" s="2"/>
      <c r="C34" s="62"/>
      <c r="D34" s="63"/>
      <c r="E34" s="64"/>
      <c r="F34" s="63"/>
      <c r="G34" s="64"/>
      <c r="H34" s="63"/>
      <c r="I34" s="64"/>
      <c r="J34" s="63"/>
      <c r="K34" s="64"/>
      <c r="L34" s="63"/>
    </row>
    <row r="35" spans="1:12" s="65" customFormat="1" ht="21.75" customHeight="1" thickBot="1">
      <c r="A35" s="2" t="s">
        <v>98</v>
      </c>
      <c r="B35" s="2"/>
      <c r="C35" s="62"/>
      <c r="D35" s="63"/>
      <c r="E35" s="69">
        <f>E33+E24</f>
        <v>16344711</v>
      </c>
      <c r="F35" s="63"/>
      <c r="G35" s="69">
        <f>G33+G24</f>
        <v>13591211</v>
      </c>
      <c r="H35" s="63"/>
      <c r="I35" s="69">
        <f>I33+I24</f>
        <v>17359618</v>
      </c>
      <c r="J35" s="63"/>
      <c r="K35" s="69">
        <f>K33+K24</f>
        <v>10323571</v>
      </c>
      <c r="L35" s="63"/>
    </row>
    <row r="36" spans="1:12" s="65" customFormat="1" ht="21.75" customHeight="1" thickTop="1">
      <c r="A36" s="2"/>
      <c r="B36" s="2"/>
      <c r="C36" s="62"/>
      <c r="D36" s="63"/>
      <c r="E36" s="73"/>
      <c r="F36" s="63"/>
      <c r="G36" s="73"/>
      <c r="H36" s="63"/>
      <c r="I36" s="73"/>
      <c r="J36" s="63"/>
      <c r="K36" s="73"/>
      <c r="L36" s="63"/>
    </row>
    <row r="37" spans="1:12" s="65" customFormat="1" ht="21.75" customHeight="1">
      <c r="A37" s="72" t="s">
        <v>107</v>
      </c>
      <c r="B37" s="72"/>
      <c r="C37" s="62"/>
      <c r="D37" s="63"/>
      <c r="E37" s="73"/>
      <c r="F37" s="63"/>
      <c r="G37" s="73"/>
      <c r="H37" s="63"/>
      <c r="I37" s="73"/>
      <c r="J37" s="63"/>
      <c r="K37" s="73"/>
      <c r="L37" s="63"/>
    </row>
    <row r="38" spans="1:12" s="65" customFormat="1" ht="21.75" customHeight="1">
      <c r="A38" s="74" t="s">
        <v>67</v>
      </c>
      <c r="B38" s="74"/>
      <c r="C38" s="62"/>
      <c r="D38" s="63"/>
      <c r="E38" s="73">
        <f>E40-E39</f>
        <v>19160411</v>
      </c>
      <c r="F38" s="63"/>
      <c r="G38" s="73">
        <f>G40-G39</f>
        <v>14209016</v>
      </c>
      <c r="H38" s="63"/>
      <c r="I38" s="73"/>
      <c r="J38" s="73"/>
      <c r="K38" s="73"/>
      <c r="L38" s="63"/>
    </row>
    <row r="39" spans="1:12" s="65" customFormat="1" ht="21.75" customHeight="1">
      <c r="A39" s="74" t="s">
        <v>180</v>
      </c>
      <c r="B39" s="74"/>
      <c r="C39" s="62"/>
      <c r="D39" s="63"/>
      <c r="E39" s="73">
        <v>-704357</v>
      </c>
      <c r="F39" s="63"/>
      <c r="G39" s="73">
        <v>-617805</v>
      </c>
      <c r="H39" s="63"/>
      <c r="I39" s="73"/>
      <c r="J39" s="73"/>
      <c r="K39" s="73"/>
      <c r="L39" s="63"/>
    </row>
    <row r="40" spans="1:12" s="65" customFormat="1" ht="21.75" customHeight="1" thickBot="1">
      <c r="A40" s="72"/>
      <c r="B40" s="72"/>
      <c r="C40" s="62"/>
      <c r="D40" s="63"/>
      <c r="E40" s="75">
        <f>E24</f>
        <v>18456054</v>
      </c>
      <c r="F40" s="63"/>
      <c r="G40" s="75">
        <f>G24</f>
        <v>13591211</v>
      </c>
      <c r="H40" s="63"/>
      <c r="I40" s="73"/>
      <c r="J40" s="73"/>
      <c r="K40" s="73"/>
      <c r="L40" s="63"/>
    </row>
    <row r="41" spans="1:12" s="65" customFormat="1" ht="21.75" customHeight="1" thickTop="1">
      <c r="A41" s="72" t="s">
        <v>85</v>
      </c>
      <c r="B41" s="72"/>
      <c r="C41" s="62"/>
      <c r="D41" s="63"/>
      <c r="E41" s="73"/>
      <c r="F41" s="63"/>
      <c r="G41" s="73"/>
      <c r="H41" s="63"/>
      <c r="I41" s="73"/>
      <c r="J41" s="73"/>
      <c r="K41" s="73"/>
      <c r="L41" s="63"/>
    </row>
    <row r="42" spans="1:12" s="65" customFormat="1" ht="21.75" customHeight="1">
      <c r="A42" s="74" t="s">
        <v>67</v>
      </c>
      <c r="B42" s="74"/>
      <c r="C42" s="62"/>
      <c r="D42" s="63"/>
      <c r="E42" s="73">
        <f>E44-E43</f>
        <v>17049068</v>
      </c>
      <c r="F42" s="63"/>
      <c r="G42" s="73">
        <f>G44-G43</f>
        <v>14209016</v>
      </c>
      <c r="H42" s="63"/>
      <c r="I42" s="73"/>
      <c r="J42" s="73"/>
      <c r="K42" s="73"/>
      <c r="L42" s="63"/>
    </row>
    <row r="43" spans="1:12" s="65" customFormat="1" ht="21.75" customHeight="1">
      <c r="A43" s="74" t="s">
        <v>180</v>
      </c>
      <c r="B43" s="74"/>
      <c r="C43" s="62"/>
      <c r="D43" s="63"/>
      <c r="E43" s="73">
        <f>E39</f>
        <v>-704357</v>
      </c>
      <c r="F43" s="63"/>
      <c r="G43" s="73">
        <f>G39</f>
        <v>-617805</v>
      </c>
      <c r="H43" s="63"/>
      <c r="I43" s="73"/>
      <c r="J43" s="63"/>
      <c r="K43" s="73"/>
      <c r="L43" s="63"/>
    </row>
    <row r="44" spans="1:12" s="65" customFormat="1" ht="21.75" customHeight="1" thickBot="1">
      <c r="A44" s="72"/>
      <c r="B44" s="72"/>
      <c r="C44" s="62"/>
      <c r="D44" s="63"/>
      <c r="E44" s="75">
        <f>E35</f>
        <v>16344711</v>
      </c>
      <c r="F44" s="63"/>
      <c r="G44" s="75">
        <f>G35</f>
        <v>13591211</v>
      </c>
      <c r="H44" s="63"/>
      <c r="I44" s="73"/>
      <c r="J44" s="63"/>
      <c r="K44" s="73"/>
      <c r="L44" s="63"/>
    </row>
    <row r="45" spans="1:12" s="65" customFormat="1" ht="21.75" customHeight="1" thickTop="1">
      <c r="A45" s="2" t="s">
        <v>68</v>
      </c>
      <c r="B45" s="2"/>
      <c r="C45" s="62">
        <v>26</v>
      </c>
      <c r="D45" s="76"/>
      <c r="E45" s="74"/>
      <c r="F45" s="76"/>
      <c r="G45" s="74"/>
      <c r="H45" s="76"/>
      <c r="I45" s="73"/>
      <c r="J45" s="76"/>
      <c r="K45" s="73"/>
      <c r="L45" s="76"/>
    </row>
    <row r="46" spans="1:12" s="65" customFormat="1" ht="21.75" customHeight="1">
      <c r="A46" s="11" t="s">
        <v>138</v>
      </c>
      <c r="B46" s="11"/>
      <c r="C46" s="62"/>
      <c r="D46" s="76"/>
      <c r="E46" s="74"/>
      <c r="F46" s="76"/>
      <c r="G46" s="74"/>
      <c r="H46" s="76"/>
      <c r="I46" s="74"/>
      <c r="J46" s="76"/>
      <c r="K46" s="74"/>
      <c r="L46" s="76"/>
    </row>
    <row r="47" spans="1:12" s="65" customFormat="1" ht="21.75" customHeight="1" thickBot="1">
      <c r="A47" s="11" t="s">
        <v>139</v>
      </c>
      <c r="B47" s="11"/>
      <c r="C47" s="62"/>
      <c r="D47" s="77"/>
      <c r="E47" s="82">
        <v>0.06</v>
      </c>
      <c r="F47" s="78"/>
      <c r="G47" s="82">
        <v>4.7300000000000002E-2</v>
      </c>
      <c r="H47" s="78"/>
      <c r="I47" s="82">
        <v>5.7594310000000003E-2</v>
      </c>
      <c r="J47" s="78"/>
      <c r="K47" s="82">
        <v>3.44E-2</v>
      </c>
      <c r="L47" s="77"/>
    </row>
    <row r="48" spans="1:12" s="65" customFormat="1" ht="21.75" customHeight="1" thickTop="1" thickBot="1">
      <c r="A48" s="11" t="s">
        <v>174</v>
      </c>
      <c r="B48" s="11"/>
      <c r="C48" s="62"/>
      <c r="D48" s="77"/>
      <c r="E48" s="86">
        <v>300000</v>
      </c>
      <c r="F48" s="63"/>
      <c r="G48" s="86">
        <v>300000</v>
      </c>
      <c r="H48" s="63"/>
      <c r="I48" s="86">
        <v>300000</v>
      </c>
      <c r="J48" s="63"/>
      <c r="K48" s="86">
        <v>300000</v>
      </c>
      <c r="L48" s="77"/>
    </row>
    <row r="49" spans="1:12" s="65" customFormat="1" ht="21.75" customHeight="1" thickTop="1">
      <c r="A49" s="11" t="s">
        <v>140</v>
      </c>
      <c r="B49" s="11"/>
      <c r="C49" s="62"/>
      <c r="D49" s="77"/>
      <c r="E49" s="85"/>
      <c r="F49" s="78"/>
      <c r="G49" s="85"/>
      <c r="H49" s="78"/>
      <c r="I49" s="85"/>
      <c r="J49" s="78"/>
      <c r="K49" s="85"/>
      <c r="L49" s="77"/>
    </row>
    <row r="50" spans="1:12" s="65" customFormat="1" ht="21.75" customHeight="1">
      <c r="A50" s="79"/>
      <c r="B50" s="79"/>
      <c r="C50" s="79"/>
      <c r="D50" s="79"/>
      <c r="E50" s="79"/>
      <c r="F50" s="79"/>
      <c r="G50" s="79"/>
      <c r="H50" s="79"/>
      <c r="I50" s="79"/>
      <c r="K50" s="79"/>
    </row>
    <row r="51" spans="1:12" s="65" customFormat="1" ht="21.75" customHeight="1">
      <c r="A51" s="70" t="s">
        <v>16</v>
      </c>
      <c r="B51" s="70"/>
      <c r="E51" s="71"/>
    </row>
    <row r="52" spans="1:12" s="1" customFormat="1" ht="21.75" customHeight="1"/>
    <row r="53" spans="1:12" ht="21.75" customHeight="1">
      <c r="A53" s="1"/>
      <c r="B53" s="1"/>
      <c r="C53" s="1"/>
      <c r="D53" s="1"/>
      <c r="E53" s="1"/>
    </row>
    <row r="54" spans="1:12" ht="21.75" customHeight="1">
      <c r="C54" s="42"/>
      <c r="D54" s="43"/>
    </row>
    <row r="55" spans="1:12" ht="21.75" customHeight="1">
      <c r="C55" s="42"/>
      <c r="D55" s="43"/>
    </row>
    <row r="56" spans="1:12" ht="21.75" customHeight="1">
      <c r="C56" s="42"/>
      <c r="D56" s="43"/>
    </row>
    <row r="57" spans="1:12" ht="21.75" customHeight="1">
      <c r="C57" s="42"/>
      <c r="D57" s="43"/>
    </row>
    <row r="58" spans="1:12" ht="21.75" customHeight="1">
      <c r="C58" s="42"/>
      <c r="D58" s="43"/>
    </row>
    <row r="59" spans="1:12" ht="21.75" customHeight="1">
      <c r="C59" s="42"/>
      <c r="D59" s="43"/>
    </row>
    <row r="60" spans="1:12" ht="21.75" customHeight="1">
      <c r="C60" s="42"/>
      <c r="D60" s="43"/>
    </row>
    <row r="61" spans="1:12" ht="21.75" customHeight="1">
      <c r="C61" s="42"/>
      <c r="D61" s="43"/>
    </row>
    <row r="62" spans="1:12" ht="21.75" customHeight="1">
      <c r="C62" s="42"/>
      <c r="D62" s="43"/>
    </row>
    <row r="63" spans="1:12" ht="21.75" customHeight="1">
      <c r="C63" s="42"/>
      <c r="D63" s="43"/>
    </row>
    <row r="64" spans="1:12" ht="21.75" customHeight="1">
      <c r="C64" s="42"/>
      <c r="D64" s="43"/>
    </row>
    <row r="65" spans="3:11" ht="21.75" customHeight="1">
      <c r="C65" s="42"/>
      <c r="D65" s="43"/>
    </row>
    <row r="66" spans="3:11" ht="21.75" customHeight="1">
      <c r="C66" s="42"/>
      <c r="D66" s="43"/>
    </row>
    <row r="67" spans="3:11" ht="21.75" customHeight="1">
      <c r="C67" s="42"/>
      <c r="D67" s="43"/>
    </row>
    <row r="68" spans="3:11" ht="21.75" customHeight="1">
      <c r="C68" s="42"/>
      <c r="D68" s="43"/>
    </row>
    <row r="69" spans="3:11" ht="21.75" customHeight="1">
      <c r="C69" s="42"/>
      <c r="D69" s="43"/>
    </row>
    <row r="70" spans="3:11" ht="21.75" customHeight="1">
      <c r="C70" s="42"/>
      <c r="D70" s="43"/>
    </row>
    <row r="71" spans="3:11" ht="21.75" customHeight="1">
      <c r="C71" s="42"/>
      <c r="D71" s="43"/>
    </row>
    <row r="72" spans="3:11" ht="21.75" customHeight="1">
      <c r="C72" s="42"/>
      <c r="D72" s="43"/>
    </row>
    <row r="73" spans="3:11" ht="21.75" customHeight="1">
      <c r="C73" s="42"/>
      <c r="D73" s="43"/>
    </row>
    <row r="74" spans="3:11" ht="21.75" customHeight="1">
      <c r="C74" s="42"/>
      <c r="D74" s="43"/>
    </row>
    <row r="75" spans="3:11" ht="21.75" customHeight="1">
      <c r="C75" s="42"/>
      <c r="D75" s="43"/>
      <c r="E75" s="11"/>
      <c r="G75" s="11"/>
      <c r="I75" s="11"/>
      <c r="K75" s="11"/>
    </row>
    <row r="76" spans="3:11" ht="21.75" customHeight="1">
      <c r="C76" s="42"/>
      <c r="D76" s="43"/>
      <c r="E76" s="11"/>
      <c r="G76" s="11"/>
      <c r="I76" s="11"/>
      <c r="K76" s="11"/>
    </row>
    <row r="77" spans="3:11" ht="21.75" customHeight="1">
      <c r="C77" s="42"/>
      <c r="D77" s="43"/>
      <c r="E77" s="11"/>
      <c r="G77" s="11"/>
      <c r="I77" s="11"/>
      <c r="K77" s="11"/>
    </row>
    <row r="78" spans="3:11" ht="21.75" customHeight="1">
      <c r="C78" s="42"/>
      <c r="D78" s="43"/>
      <c r="E78" s="11"/>
      <c r="G78" s="11"/>
      <c r="I78" s="11"/>
      <c r="K78" s="11"/>
    </row>
    <row r="79" spans="3:11" ht="21.75" customHeight="1">
      <c r="C79" s="42"/>
      <c r="D79" s="43"/>
      <c r="E79" s="11"/>
      <c r="G79" s="11"/>
      <c r="I79" s="11"/>
      <c r="K79" s="11"/>
    </row>
    <row r="80" spans="3:11" ht="21.75" customHeight="1">
      <c r="C80" s="42"/>
      <c r="D80" s="43"/>
      <c r="E80" s="11"/>
      <c r="G80" s="11"/>
      <c r="I80" s="11"/>
      <c r="K80" s="11"/>
    </row>
    <row r="81" spans="3:4" s="11" customFormat="1" ht="21.75" customHeight="1">
      <c r="C81" s="42"/>
      <c r="D81" s="43"/>
    </row>
    <row r="82" spans="3:4" s="11" customFormat="1" ht="21.75" customHeight="1">
      <c r="C82" s="42"/>
      <c r="D82" s="43"/>
    </row>
    <row r="83" spans="3:4" s="11" customFormat="1" ht="21.75" customHeight="1">
      <c r="C83" s="42"/>
      <c r="D83" s="43"/>
    </row>
    <row r="84" spans="3:4" s="11" customFormat="1" ht="21.75" customHeight="1">
      <c r="C84" s="42"/>
      <c r="D84" s="43"/>
    </row>
    <row r="85" spans="3:4" s="11" customFormat="1" ht="21.75" customHeight="1">
      <c r="C85" s="42"/>
      <c r="D85" s="43"/>
    </row>
    <row r="86" spans="3:4" s="11" customFormat="1" ht="21.75" customHeight="1">
      <c r="C86" s="42"/>
      <c r="D86" s="43"/>
    </row>
    <row r="87" spans="3:4" s="11" customFormat="1" ht="21.75" customHeight="1">
      <c r="C87" s="42"/>
      <c r="D87" s="43"/>
    </row>
    <row r="88" spans="3:4" s="11" customFormat="1" ht="21.75" customHeight="1">
      <c r="C88" s="42"/>
      <c r="D88" s="43"/>
    </row>
    <row r="89" spans="3:4" s="11" customFormat="1" ht="21.75" customHeight="1">
      <c r="C89" s="42"/>
      <c r="D89" s="43"/>
    </row>
    <row r="90" spans="3:4" s="11" customFormat="1" ht="21.75" customHeight="1">
      <c r="C90" s="42"/>
      <c r="D90" s="43"/>
    </row>
    <row r="91" spans="3:4" s="11" customFormat="1" ht="21.75" customHeight="1">
      <c r="C91" s="42"/>
      <c r="D91" s="43"/>
    </row>
    <row r="92" spans="3:4" s="11" customFormat="1" ht="21.75" customHeight="1">
      <c r="C92" s="42"/>
      <c r="D92" s="43"/>
    </row>
    <row r="93" spans="3:4" s="11" customFormat="1" ht="21.75" customHeight="1">
      <c r="C93" s="42"/>
      <c r="D93" s="43"/>
    </row>
    <row r="94" spans="3:4" s="11" customFormat="1" ht="21.75" customHeight="1">
      <c r="C94" s="42"/>
      <c r="D94" s="43"/>
    </row>
    <row r="95" spans="3:4" s="11" customFormat="1" ht="21.75" customHeight="1">
      <c r="C95" s="42"/>
      <c r="D95" s="43"/>
    </row>
    <row r="96" spans="3:4" s="11" customFormat="1" ht="21.75" customHeight="1">
      <c r="C96" s="42"/>
      <c r="D96" s="43"/>
    </row>
    <row r="97" spans="3:4" s="11" customFormat="1" ht="21.75" customHeight="1">
      <c r="C97" s="42"/>
      <c r="D97" s="43"/>
    </row>
    <row r="98" spans="3:4" s="11" customFormat="1" ht="21.75" customHeight="1">
      <c r="C98" s="42"/>
      <c r="D98" s="43"/>
    </row>
    <row r="99" spans="3:4" s="11" customFormat="1" ht="21.75" customHeight="1">
      <c r="C99" s="42"/>
      <c r="D99" s="43"/>
    </row>
    <row r="100" spans="3:4" s="11" customFormat="1" ht="21.75" customHeight="1">
      <c r="C100" s="42"/>
      <c r="D100" s="43"/>
    </row>
    <row r="101" spans="3:4" s="11" customFormat="1" ht="21.75" customHeight="1">
      <c r="C101" s="42"/>
      <c r="D101" s="43"/>
    </row>
    <row r="102" spans="3:4" s="11" customFormat="1" ht="21.75" customHeight="1">
      <c r="C102" s="42"/>
      <c r="D102" s="43"/>
    </row>
    <row r="103" spans="3:4" s="11" customFormat="1" ht="21.75" customHeight="1">
      <c r="C103" s="42"/>
      <c r="D103" s="43"/>
    </row>
    <row r="104" spans="3:4" s="11" customFormat="1" ht="21.75" customHeight="1">
      <c r="C104" s="42"/>
      <c r="D104" s="43"/>
    </row>
    <row r="105" spans="3:4" s="11" customFormat="1" ht="21.75" customHeight="1">
      <c r="C105" s="42"/>
      <c r="D105" s="43"/>
    </row>
    <row r="106" spans="3:4" s="11" customFormat="1" ht="21.75" customHeight="1">
      <c r="C106" s="42"/>
      <c r="D106" s="43"/>
    </row>
    <row r="107" spans="3:4" s="11" customFormat="1" ht="21.75" customHeight="1">
      <c r="C107" s="42"/>
      <c r="D107" s="43"/>
    </row>
    <row r="108" spans="3:4" s="11" customFormat="1" ht="21.75" customHeight="1">
      <c r="C108" s="42"/>
      <c r="D108" s="43"/>
    </row>
    <row r="109" spans="3:4" s="11" customFormat="1" ht="21.75" customHeight="1">
      <c r="C109" s="42"/>
      <c r="D109" s="43"/>
    </row>
    <row r="110" spans="3:4" s="11" customFormat="1" ht="21.75" customHeight="1">
      <c r="C110" s="42"/>
      <c r="D110" s="43"/>
    </row>
    <row r="111" spans="3:4" s="11" customFormat="1" ht="21.75" customHeight="1">
      <c r="C111" s="42"/>
      <c r="D111" s="43"/>
    </row>
    <row r="112" spans="3:4" s="11" customFormat="1" ht="21.75" customHeight="1">
      <c r="C112" s="42"/>
      <c r="D112" s="43"/>
    </row>
    <row r="113" spans="3:4" s="11" customFormat="1" ht="21.75" customHeight="1">
      <c r="C113" s="42"/>
      <c r="D113" s="43"/>
    </row>
    <row r="114" spans="3:4" s="11" customFormat="1" ht="21.75" customHeight="1">
      <c r="C114" s="42"/>
      <c r="D114" s="43"/>
    </row>
    <row r="115" spans="3:4" s="11" customFormat="1" ht="21.75" customHeight="1">
      <c r="C115" s="42"/>
      <c r="D115" s="43"/>
    </row>
    <row r="116" spans="3:4" s="11" customFormat="1" ht="21.75" customHeight="1">
      <c r="C116" s="42"/>
      <c r="D116" s="43"/>
    </row>
    <row r="117" spans="3:4" s="11" customFormat="1" ht="21.75" customHeight="1">
      <c r="C117" s="42"/>
      <c r="D117" s="43"/>
    </row>
    <row r="118" spans="3:4" s="11" customFormat="1" ht="21.75" customHeight="1">
      <c r="C118" s="42"/>
      <c r="D118" s="43"/>
    </row>
    <row r="119" spans="3:4" s="11" customFormat="1" ht="21.75" customHeight="1">
      <c r="C119" s="42"/>
      <c r="D119" s="43"/>
    </row>
    <row r="120" spans="3:4" s="11" customFormat="1" ht="21.75" customHeight="1">
      <c r="C120" s="42"/>
      <c r="D120" s="43"/>
    </row>
    <row r="121" spans="3:4" s="11" customFormat="1" ht="21.75" customHeight="1">
      <c r="C121" s="42"/>
      <c r="D121" s="43"/>
    </row>
    <row r="122" spans="3:4" s="11" customFormat="1" ht="21.75" customHeight="1">
      <c r="C122" s="42"/>
      <c r="D122" s="43"/>
    </row>
    <row r="123" spans="3:4" s="11" customFormat="1" ht="21.75" customHeight="1">
      <c r="C123" s="42"/>
      <c r="D123" s="43"/>
    </row>
    <row r="124" spans="3:4" s="11" customFormat="1" ht="21.75" customHeight="1">
      <c r="C124" s="42"/>
      <c r="D124" s="43"/>
    </row>
    <row r="125" spans="3:4" s="11" customFormat="1" ht="21.75" customHeight="1">
      <c r="C125" s="42"/>
      <c r="D125" s="43"/>
    </row>
    <row r="126" spans="3:4" s="11" customFormat="1" ht="21.75" customHeight="1">
      <c r="C126" s="42"/>
      <c r="D126" s="43"/>
    </row>
    <row r="127" spans="3:4" s="11" customFormat="1" ht="21.75" customHeight="1">
      <c r="C127" s="42"/>
      <c r="D127" s="43"/>
    </row>
    <row r="128" spans="3:4" s="11" customFormat="1" ht="21.75" customHeight="1">
      <c r="C128" s="42"/>
      <c r="D128" s="43"/>
    </row>
    <row r="129" spans="3:4" s="11" customFormat="1" ht="21.75" customHeight="1">
      <c r="C129" s="42"/>
      <c r="D129" s="43"/>
    </row>
    <row r="130" spans="3:4" s="11" customFormat="1" ht="21.75" customHeight="1">
      <c r="C130" s="42"/>
      <c r="D130" s="43"/>
    </row>
    <row r="131" spans="3:4" s="11" customFormat="1" ht="21.75" customHeight="1">
      <c r="C131" s="42"/>
      <c r="D131" s="43"/>
    </row>
    <row r="132" spans="3:4" s="11" customFormat="1" ht="21.75" customHeight="1">
      <c r="C132" s="42"/>
      <c r="D132" s="43"/>
    </row>
    <row r="133" spans="3:4" s="11" customFormat="1" ht="21.75" customHeight="1">
      <c r="C133" s="42"/>
      <c r="D133" s="43"/>
    </row>
    <row r="134" spans="3:4" s="11" customFormat="1" ht="21.75" customHeight="1">
      <c r="C134" s="42"/>
      <c r="D134" s="43"/>
    </row>
    <row r="135" spans="3:4" s="11" customFormat="1" ht="21.75" customHeight="1">
      <c r="C135" s="42"/>
      <c r="D135" s="43"/>
    </row>
    <row r="136" spans="3:4" s="11" customFormat="1" ht="21.75" customHeight="1">
      <c r="C136" s="42"/>
      <c r="D136" s="43"/>
    </row>
    <row r="137" spans="3:4" s="11" customFormat="1" ht="21.75" customHeight="1">
      <c r="C137" s="42"/>
      <c r="D137" s="43"/>
    </row>
    <row r="138" spans="3:4" s="11" customFormat="1" ht="21.75" customHeight="1">
      <c r="C138" s="42"/>
      <c r="D138" s="43"/>
    </row>
    <row r="139" spans="3:4" s="11" customFormat="1" ht="21.75" customHeight="1">
      <c r="C139" s="42"/>
      <c r="D139" s="43"/>
    </row>
    <row r="140" spans="3:4" s="11" customFormat="1" ht="21.75" customHeight="1">
      <c r="C140" s="42"/>
      <c r="D140" s="43"/>
    </row>
    <row r="141" spans="3:4" s="11" customFormat="1" ht="21.75" customHeight="1">
      <c r="C141" s="42"/>
      <c r="D141" s="43"/>
    </row>
    <row r="142" spans="3:4" s="11" customFormat="1" ht="21.75" customHeight="1">
      <c r="C142" s="42"/>
      <c r="D142" s="43"/>
    </row>
    <row r="143" spans="3:4" s="11" customFormat="1" ht="21.75" customHeight="1">
      <c r="C143" s="42"/>
      <c r="D143" s="43"/>
    </row>
    <row r="144" spans="3:4" s="11" customFormat="1" ht="21.75" customHeight="1">
      <c r="C144" s="42"/>
      <c r="D144" s="43"/>
    </row>
    <row r="145" spans="3:4" s="11" customFormat="1" ht="21.75" customHeight="1">
      <c r="C145" s="42"/>
      <c r="D145" s="43"/>
    </row>
    <row r="146" spans="3:4" s="11" customFormat="1" ht="21.75" customHeight="1">
      <c r="C146" s="42"/>
      <c r="D146" s="43"/>
    </row>
    <row r="147" spans="3:4" s="11" customFormat="1" ht="21.75" customHeight="1">
      <c r="C147" s="42"/>
      <c r="D147" s="43"/>
    </row>
    <row r="148" spans="3:4" s="11" customFormat="1" ht="21.75" customHeight="1">
      <c r="C148" s="42"/>
      <c r="D148" s="43"/>
    </row>
    <row r="149" spans="3:4" s="11" customFormat="1" ht="21.75" customHeight="1">
      <c r="C149" s="42"/>
      <c r="D149" s="43"/>
    </row>
    <row r="150" spans="3:4" s="11" customFormat="1" ht="21.75" customHeight="1">
      <c r="C150" s="42"/>
      <c r="D150" s="43"/>
    </row>
    <row r="151" spans="3:4" s="11" customFormat="1" ht="21.75" customHeight="1">
      <c r="C151" s="42"/>
      <c r="D151" s="43"/>
    </row>
    <row r="152" spans="3:4" s="11" customFormat="1" ht="21.75" customHeight="1">
      <c r="C152" s="42"/>
      <c r="D152" s="43"/>
    </row>
    <row r="153" spans="3:4" s="11" customFormat="1" ht="21.75" customHeight="1">
      <c r="C153" s="42"/>
      <c r="D153" s="43"/>
    </row>
    <row r="154" spans="3:4" s="11" customFormat="1" ht="21.75" customHeight="1">
      <c r="C154" s="42"/>
      <c r="D154" s="43"/>
    </row>
    <row r="155" spans="3:4" s="11" customFormat="1" ht="21.75" customHeight="1">
      <c r="C155" s="42"/>
      <c r="D155" s="43"/>
    </row>
    <row r="156" spans="3:4" s="11" customFormat="1" ht="21.75" customHeight="1">
      <c r="C156" s="42"/>
      <c r="D156" s="43"/>
    </row>
    <row r="157" spans="3:4" s="11" customFormat="1" ht="21.75" customHeight="1">
      <c r="C157" s="42"/>
      <c r="D157" s="43"/>
    </row>
    <row r="158" spans="3:4" s="11" customFormat="1" ht="21.75" customHeight="1">
      <c r="C158" s="42"/>
      <c r="D158" s="43"/>
    </row>
    <row r="159" spans="3:4" s="11" customFormat="1" ht="21.75" customHeight="1">
      <c r="C159" s="42"/>
      <c r="D159" s="43"/>
    </row>
    <row r="160" spans="3:4" s="11" customFormat="1" ht="21.75" customHeight="1">
      <c r="C160" s="42"/>
      <c r="D160" s="43"/>
    </row>
    <row r="161" spans="3:4" s="11" customFormat="1" ht="21.75" customHeight="1">
      <c r="C161" s="42"/>
      <c r="D161" s="43"/>
    </row>
    <row r="162" spans="3:4" s="11" customFormat="1" ht="21.75" customHeight="1">
      <c r="C162" s="42"/>
      <c r="D162" s="43"/>
    </row>
    <row r="163" spans="3:4" s="11" customFormat="1" ht="21.75" customHeight="1">
      <c r="C163" s="42"/>
      <c r="D163" s="43"/>
    </row>
    <row r="164" spans="3:4" s="11" customFormat="1" ht="21.75" customHeight="1">
      <c r="C164" s="42"/>
      <c r="D164" s="43"/>
    </row>
    <row r="165" spans="3:4" s="11" customFormat="1" ht="21.75" customHeight="1">
      <c r="C165" s="42"/>
      <c r="D165" s="43"/>
    </row>
    <row r="166" spans="3:4" s="11" customFormat="1" ht="21.75" customHeight="1">
      <c r="C166" s="42"/>
      <c r="D166" s="43"/>
    </row>
    <row r="167" spans="3:4" s="11" customFormat="1" ht="21.75" customHeight="1">
      <c r="C167" s="42"/>
      <c r="D167" s="43"/>
    </row>
    <row r="168" spans="3:4" s="11" customFormat="1" ht="21.75" customHeight="1">
      <c r="C168" s="42"/>
      <c r="D168" s="43"/>
    </row>
    <row r="169" spans="3:4" s="11" customFormat="1" ht="21.75" customHeight="1">
      <c r="C169" s="42"/>
      <c r="D169" s="43"/>
    </row>
    <row r="170" spans="3:4" s="11" customFormat="1" ht="21.75" customHeight="1">
      <c r="C170" s="42"/>
      <c r="D170" s="43"/>
    </row>
    <row r="171" spans="3:4" s="11" customFormat="1" ht="21.75" customHeight="1">
      <c r="C171" s="42"/>
      <c r="D171" s="43"/>
    </row>
    <row r="172" spans="3:4" s="11" customFormat="1" ht="21.75" customHeight="1">
      <c r="C172" s="42"/>
      <c r="D172" s="43"/>
    </row>
    <row r="173" spans="3:4" s="11" customFormat="1" ht="21.75" customHeight="1">
      <c r="C173" s="42"/>
      <c r="D173" s="43"/>
    </row>
    <row r="174" spans="3:4" s="11" customFormat="1" ht="21.75" customHeight="1">
      <c r="C174" s="42"/>
      <c r="D174" s="43"/>
    </row>
    <row r="175" spans="3:4" s="11" customFormat="1" ht="21.75" customHeight="1">
      <c r="C175" s="42"/>
      <c r="D175" s="43"/>
    </row>
    <row r="176" spans="3:4" s="11" customFormat="1" ht="21.75" customHeight="1">
      <c r="C176" s="42"/>
      <c r="D176" s="43"/>
    </row>
    <row r="177" spans="3:4" s="11" customFormat="1" ht="21.75" customHeight="1">
      <c r="C177" s="42"/>
      <c r="D177" s="43"/>
    </row>
    <row r="178" spans="3:4" s="11" customFormat="1" ht="21.75" customHeight="1">
      <c r="C178" s="42"/>
      <c r="D178" s="43"/>
    </row>
    <row r="179" spans="3:4" s="11" customFormat="1" ht="21.75" customHeight="1">
      <c r="C179" s="42"/>
      <c r="D179" s="43"/>
    </row>
    <row r="180" spans="3:4" s="11" customFormat="1" ht="21.75" customHeight="1">
      <c r="C180" s="42"/>
      <c r="D180" s="43"/>
    </row>
    <row r="181" spans="3:4" s="11" customFormat="1" ht="21.75" customHeight="1">
      <c r="C181" s="42"/>
      <c r="D181" s="43"/>
    </row>
    <row r="182" spans="3:4" s="11" customFormat="1" ht="21.75" customHeight="1">
      <c r="C182" s="42"/>
      <c r="D182" s="43"/>
    </row>
    <row r="183" spans="3:4" s="11" customFormat="1" ht="21.75" customHeight="1">
      <c r="C183" s="42"/>
      <c r="D183" s="43"/>
    </row>
    <row r="184" spans="3:4" s="11" customFormat="1" ht="21.75" customHeight="1">
      <c r="C184" s="42"/>
      <c r="D184" s="43"/>
    </row>
    <row r="185" spans="3:4" s="11" customFormat="1" ht="21.75" customHeight="1">
      <c r="C185" s="42"/>
      <c r="D185" s="43"/>
    </row>
    <row r="186" spans="3:4" s="11" customFormat="1" ht="21.75" customHeight="1">
      <c r="C186" s="42"/>
      <c r="D186" s="43"/>
    </row>
    <row r="187" spans="3:4" s="11" customFormat="1" ht="21.75" customHeight="1">
      <c r="C187" s="42"/>
      <c r="D187" s="43"/>
    </row>
    <row r="188" spans="3:4" s="11" customFormat="1" ht="21.75" customHeight="1">
      <c r="C188" s="42"/>
      <c r="D188" s="43"/>
    </row>
    <row r="189" spans="3:4" s="11" customFormat="1" ht="21.75" customHeight="1">
      <c r="C189" s="42"/>
      <c r="D189" s="43"/>
    </row>
    <row r="190" spans="3:4" s="11" customFormat="1" ht="21.75" customHeight="1">
      <c r="C190" s="42"/>
      <c r="D190" s="43"/>
    </row>
    <row r="191" spans="3:4" s="11" customFormat="1" ht="21.75" customHeight="1">
      <c r="C191" s="42"/>
      <c r="D191" s="43"/>
    </row>
    <row r="192" spans="3:4" s="11" customFormat="1" ht="21.75" customHeight="1">
      <c r="C192" s="42"/>
      <c r="D192" s="43"/>
    </row>
    <row r="193" spans="3:4" s="11" customFormat="1" ht="21.75" customHeight="1">
      <c r="C193" s="42"/>
      <c r="D193" s="43"/>
    </row>
    <row r="194" spans="3:4" s="11" customFormat="1" ht="21.75" customHeight="1">
      <c r="C194" s="42"/>
      <c r="D194" s="43"/>
    </row>
    <row r="195" spans="3:4" s="11" customFormat="1" ht="21.75" customHeight="1">
      <c r="C195" s="42"/>
      <c r="D195" s="43"/>
    </row>
    <row r="196" spans="3:4" s="11" customFormat="1" ht="21.75" customHeight="1">
      <c r="C196" s="42"/>
      <c r="D196" s="43"/>
    </row>
    <row r="197" spans="3:4" s="11" customFormat="1" ht="21.75" customHeight="1">
      <c r="C197" s="42"/>
      <c r="D197" s="43"/>
    </row>
    <row r="198" spans="3:4" s="11" customFormat="1" ht="21.75" customHeight="1">
      <c r="C198" s="42"/>
      <c r="D198" s="43"/>
    </row>
    <row r="199" spans="3:4" s="11" customFormat="1" ht="21.75" customHeight="1">
      <c r="C199" s="42"/>
      <c r="D199" s="43"/>
    </row>
    <row r="200" spans="3:4" s="11" customFormat="1" ht="21.75" customHeight="1">
      <c r="C200" s="42"/>
      <c r="D200" s="43"/>
    </row>
    <row r="201" spans="3:4" s="11" customFormat="1" ht="21.75" customHeight="1">
      <c r="C201" s="42"/>
      <c r="D201" s="43"/>
    </row>
    <row r="202" spans="3:4" s="11" customFormat="1" ht="21.75" customHeight="1">
      <c r="C202" s="42"/>
      <c r="D202" s="43"/>
    </row>
    <row r="203" spans="3:4" s="11" customFormat="1" ht="21.75" customHeight="1">
      <c r="C203" s="42"/>
      <c r="D203" s="43"/>
    </row>
    <row r="204" spans="3:4" s="11" customFormat="1" ht="21.75" customHeight="1">
      <c r="C204" s="42"/>
      <c r="D204" s="43"/>
    </row>
    <row r="205" spans="3:4" s="11" customFormat="1" ht="21.75" customHeight="1">
      <c r="C205" s="42"/>
      <c r="D205" s="43"/>
    </row>
    <row r="206" spans="3:4" s="11" customFormat="1" ht="21.75" customHeight="1">
      <c r="C206" s="42"/>
      <c r="D206" s="43"/>
    </row>
    <row r="207" spans="3:4" s="11" customFormat="1" ht="21.75" customHeight="1">
      <c r="C207" s="42"/>
      <c r="D207" s="43"/>
    </row>
    <row r="208" spans="3:4" s="11" customFormat="1" ht="21.75" customHeight="1">
      <c r="C208" s="42"/>
      <c r="D208" s="43"/>
    </row>
    <row r="209" spans="3:4" s="11" customFormat="1" ht="21.75" customHeight="1">
      <c r="C209" s="42"/>
      <c r="D209" s="43"/>
    </row>
    <row r="210" spans="3:4" s="11" customFormat="1" ht="21.75" customHeight="1">
      <c r="C210" s="42"/>
      <c r="D210" s="43"/>
    </row>
    <row r="211" spans="3:4" s="11" customFormat="1" ht="21.75" customHeight="1">
      <c r="C211" s="42"/>
      <c r="D211" s="43"/>
    </row>
    <row r="212" spans="3:4" s="11" customFormat="1" ht="21.75" customHeight="1">
      <c r="C212" s="42"/>
      <c r="D212" s="43"/>
    </row>
    <row r="213" spans="3:4" s="11" customFormat="1" ht="21.75" customHeight="1">
      <c r="C213" s="42"/>
      <c r="D213" s="43"/>
    </row>
    <row r="214" spans="3:4" s="11" customFormat="1" ht="21.75" customHeight="1">
      <c r="C214" s="42"/>
      <c r="D214" s="43"/>
    </row>
    <row r="215" spans="3:4" s="11" customFormat="1" ht="21.75" customHeight="1">
      <c r="C215" s="42"/>
      <c r="D215" s="43"/>
    </row>
    <row r="216" spans="3:4" s="11" customFormat="1" ht="21.75" customHeight="1">
      <c r="C216" s="42"/>
      <c r="D216" s="43"/>
    </row>
    <row r="217" spans="3:4" s="11" customFormat="1" ht="21.75" customHeight="1">
      <c r="C217" s="42"/>
      <c r="D217" s="43"/>
    </row>
    <row r="218" spans="3:4" s="11" customFormat="1" ht="21.75" customHeight="1">
      <c r="C218" s="42"/>
      <c r="D218" s="43"/>
    </row>
    <row r="219" spans="3:4" s="11" customFormat="1" ht="21.75" customHeight="1">
      <c r="C219" s="42"/>
      <c r="D219" s="43"/>
    </row>
    <row r="220" spans="3:4" s="11" customFormat="1" ht="21.75" customHeight="1">
      <c r="C220" s="42"/>
      <c r="D220" s="43"/>
    </row>
    <row r="221" spans="3:4" s="11" customFormat="1" ht="21.75" customHeight="1">
      <c r="C221" s="42"/>
      <c r="D221" s="43"/>
    </row>
    <row r="222" spans="3:4" s="11" customFormat="1" ht="21.75" customHeight="1">
      <c r="C222" s="42"/>
      <c r="D222" s="43"/>
    </row>
    <row r="223" spans="3:4" s="11" customFormat="1" ht="21.75" customHeight="1">
      <c r="C223" s="42"/>
      <c r="D223" s="43"/>
    </row>
    <row r="224" spans="3:4" s="11" customFormat="1" ht="21.75" customHeight="1">
      <c r="C224" s="42"/>
      <c r="D224" s="43"/>
    </row>
    <row r="225" spans="3:4" s="11" customFormat="1" ht="21.75" customHeight="1">
      <c r="C225" s="42"/>
      <c r="D225" s="43"/>
    </row>
    <row r="226" spans="3:4" s="11" customFormat="1" ht="21.75" customHeight="1">
      <c r="C226" s="42"/>
      <c r="D226" s="43"/>
    </row>
    <row r="227" spans="3:4" s="11" customFormat="1" ht="21.75" customHeight="1">
      <c r="C227" s="42"/>
      <c r="D227" s="43"/>
    </row>
    <row r="228" spans="3:4" s="11" customFormat="1" ht="21.75" customHeight="1">
      <c r="C228" s="42"/>
      <c r="D228" s="43"/>
    </row>
    <row r="229" spans="3:4" s="11" customFormat="1" ht="21.75" customHeight="1">
      <c r="C229" s="42"/>
      <c r="D229" s="43"/>
    </row>
    <row r="230" spans="3:4" s="11" customFormat="1" ht="21.75" customHeight="1">
      <c r="C230" s="42"/>
      <c r="D230" s="43"/>
    </row>
    <row r="231" spans="3:4" s="11" customFormat="1" ht="21.75" customHeight="1">
      <c r="C231" s="42"/>
      <c r="D231" s="43"/>
    </row>
    <row r="232" spans="3:4" s="11" customFormat="1" ht="21.75" customHeight="1">
      <c r="C232" s="42"/>
      <c r="D232" s="43"/>
    </row>
    <row r="233" spans="3:4" s="11" customFormat="1" ht="21.75" customHeight="1">
      <c r="C233" s="42"/>
      <c r="D233" s="43"/>
    </row>
    <row r="234" spans="3:4" s="11" customFormat="1" ht="21.75" customHeight="1">
      <c r="C234" s="42"/>
      <c r="D234" s="43"/>
    </row>
    <row r="235" spans="3:4" s="11" customFormat="1" ht="21.75" customHeight="1">
      <c r="C235" s="42"/>
      <c r="D235" s="43"/>
    </row>
    <row r="236" spans="3:4" s="11" customFormat="1" ht="21.75" customHeight="1">
      <c r="C236" s="42"/>
      <c r="D236" s="43"/>
    </row>
    <row r="237" spans="3:4" s="11" customFormat="1" ht="21.75" customHeight="1">
      <c r="C237" s="42"/>
      <c r="D237" s="43"/>
    </row>
    <row r="238" spans="3:4" s="11" customFormat="1" ht="21.75" customHeight="1">
      <c r="C238" s="42"/>
      <c r="D238" s="43"/>
    </row>
    <row r="239" spans="3:4" s="11" customFormat="1" ht="21.75" customHeight="1">
      <c r="C239" s="42"/>
      <c r="D239" s="43"/>
    </row>
    <row r="240" spans="3:4" s="11" customFormat="1" ht="21.75" customHeight="1">
      <c r="C240" s="42"/>
      <c r="D240" s="43"/>
    </row>
    <row r="241" spans="3:4" s="11" customFormat="1" ht="21.75" customHeight="1">
      <c r="C241" s="42"/>
      <c r="D241" s="43"/>
    </row>
    <row r="242" spans="3:4" s="11" customFormat="1" ht="21.75" customHeight="1">
      <c r="C242" s="42"/>
      <c r="D242" s="43"/>
    </row>
    <row r="243" spans="3:4" s="11" customFormat="1" ht="21.75" customHeight="1">
      <c r="C243" s="42"/>
      <c r="D243" s="43"/>
    </row>
    <row r="244" spans="3:4" s="11" customFormat="1" ht="21.75" customHeight="1">
      <c r="C244" s="42"/>
      <c r="D244" s="43"/>
    </row>
    <row r="245" spans="3:4" s="11" customFormat="1" ht="21.75" customHeight="1">
      <c r="C245" s="42"/>
      <c r="D245" s="43"/>
    </row>
    <row r="246" spans="3:4" s="11" customFormat="1" ht="21.75" customHeight="1">
      <c r="C246" s="42"/>
      <c r="D246" s="43"/>
    </row>
    <row r="247" spans="3:4" s="11" customFormat="1" ht="21.75" customHeight="1">
      <c r="C247" s="42"/>
      <c r="D247" s="43"/>
    </row>
    <row r="248" spans="3:4" s="11" customFormat="1" ht="21.75" customHeight="1">
      <c r="C248" s="42"/>
      <c r="D248" s="43"/>
    </row>
    <row r="249" spans="3:4" s="11" customFormat="1" ht="21.75" customHeight="1">
      <c r="C249" s="42"/>
      <c r="D249" s="43"/>
    </row>
    <row r="250" spans="3:4" s="11" customFormat="1" ht="21.75" customHeight="1">
      <c r="C250" s="42"/>
      <c r="D250" s="43"/>
    </row>
    <row r="251" spans="3:4" s="11" customFormat="1" ht="21.75" customHeight="1">
      <c r="C251" s="42"/>
      <c r="D251" s="43"/>
    </row>
    <row r="252" spans="3:4" s="11" customFormat="1" ht="21.75" customHeight="1">
      <c r="C252" s="42"/>
      <c r="D252" s="43"/>
    </row>
    <row r="253" spans="3:4" s="11" customFormat="1" ht="21.75" customHeight="1">
      <c r="C253" s="42"/>
      <c r="D253" s="43"/>
    </row>
    <row r="254" spans="3:4" s="11" customFormat="1" ht="21.75" customHeight="1">
      <c r="C254" s="42"/>
      <c r="D254" s="43"/>
    </row>
    <row r="255" spans="3:4" s="11" customFormat="1" ht="21.75" customHeight="1">
      <c r="C255" s="42"/>
      <c r="D255" s="43"/>
    </row>
    <row r="256" spans="3:4" s="11" customFormat="1" ht="21.75" customHeight="1">
      <c r="C256" s="42"/>
      <c r="D256" s="43"/>
    </row>
    <row r="257" spans="3:4" s="11" customFormat="1" ht="21.75" customHeight="1">
      <c r="C257" s="42"/>
      <c r="D257" s="43"/>
    </row>
    <row r="258" spans="3:4" s="11" customFormat="1" ht="21.75" customHeight="1">
      <c r="C258" s="42"/>
      <c r="D258" s="43"/>
    </row>
    <row r="259" spans="3:4" s="11" customFormat="1" ht="21.75" customHeight="1">
      <c r="C259" s="42"/>
      <c r="D259" s="43"/>
    </row>
    <row r="260" spans="3:4" s="11" customFormat="1" ht="21.75" customHeight="1">
      <c r="C260" s="42"/>
      <c r="D260" s="43"/>
    </row>
    <row r="261" spans="3:4" s="11" customFormat="1" ht="21.75" customHeight="1">
      <c r="C261" s="42"/>
      <c r="D261" s="43"/>
    </row>
    <row r="262" spans="3:4" s="11" customFormat="1" ht="21.75" customHeight="1">
      <c r="C262" s="42"/>
      <c r="D262" s="43"/>
    </row>
    <row r="263" spans="3:4" s="11" customFormat="1" ht="21.75" customHeight="1">
      <c r="C263" s="42"/>
      <c r="D263" s="43"/>
    </row>
    <row r="264" spans="3:4" s="11" customFormat="1" ht="21.75" customHeight="1">
      <c r="C264" s="42"/>
      <c r="D264" s="43"/>
    </row>
    <row r="265" spans="3:4" s="11" customFormat="1" ht="21.75" customHeight="1">
      <c r="C265" s="42"/>
      <c r="D265" s="43"/>
    </row>
    <row r="266" spans="3:4" s="11" customFormat="1" ht="21.75" customHeight="1">
      <c r="C266" s="42"/>
      <c r="D266" s="43"/>
    </row>
    <row r="267" spans="3:4" s="11" customFormat="1" ht="21.75" customHeight="1">
      <c r="C267" s="42"/>
      <c r="D267" s="43"/>
    </row>
    <row r="268" spans="3:4" s="11" customFormat="1" ht="21.75" customHeight="1">
      <c r="C268" s="42"/>
      <c r="D268" s="43"/>
    </row>
    <row r="269" spans="3:4" s="11" customFormat="1" ht="21.75" customHeight="1">
      <c r="C269" s="42"/>
      <c r="D269" s="43"/>
    </row>
    <row r="270" spans="3:4" s="11" customFormat="1" ht="21.75" customHeight="1">
      <c r="C270" s="42"/>
      <c r="D270" s="43"/>
    </row>
    <row r="271" spans="3:4" s="11" customFormat="1" ht="21.75" customHeight="1">
      <c r="C271" s="42"/>
      <c r="D271" s="43"/>
    </row>
    <row r="272" spans="3:4" s="11" customFormat="1" ht="21.75" customHeight="1">
      <c r="C272" s="42"/>
      <c r="D272" s="43"/>
    </row>
    <row r="273" spans="3:4" s="11" customFormat="1" ht="21.75" customHeight="1">
      <c r="C273" s="42"/>
      <c r="D273" s="43"/>
    </row>
    <row r="274" spans="3:4" s="11" customFormat="1" ht="21.75" customHeight="1">
      <c r="C274" s="42"/>
      <c r="D274" s="43"/>
    </row>
    <row r="275" spans="3:4" s="11" customFormat="1" ht="21.75" customHeight="1">
      <c r="C275" s="42"/>
      <c r="D275" s="43"/>
    </row>
    <row r="276" spans="3:4" s="11" customFormat="1" ht="21.75" customHeight="1">
      <c r="C276" s="42"/>
      <c r="D276" s="43"/>
    </row>
    <row r="277" spans="3:4" s="11" customFormat="1" ht="21.75" customHeight="1">
      <c r="C277" s="42"/>
      <c r="D277" s="43"/>
    </row>
    <row r="278" spans="3:4" s="11" customFormat="1" ht="21.75" customHeight="1">
      <c r="C278" s="42"/>
      <c r="D278" s="43"/>
    </row>
    <row r="279" spans="3:4" s="11" customFormat="1" ht="21.75" customHeight="1">
      <c r="C279" s="42"/>
      <c r="D279" s="43"/>
    </row>
    <row r="280" spans="3:4" s="11" customFormat="1" ht="21.75" customHeight="1">
      <c r="C280" s="42"/>
      <c r="D280" s="43"/>
    </row>
    <row r="281" spans="3:4" s="11" customFormat="1" ht="21.75" customHeight="1">
      <c r="C281" s="42"/>
      <c r="D281" s="43"/>
    </row>
    <row r="282" spans="3:4" s="11" customFormat="1" ht="21.75" customHeight="1">
      <c r="C282" s="42"/>
      <c r="D282" s="43"/>
    </row>
    <row r="283" spans="3:4" s="11" customFormat="1" ht="21.75" customHeight="1">
      <c r="C283" s="42"/>
      <c r="D283" s="43"/>
    </row>
    <row r="284" spans="3:4" s="11" customFormat="1" ht="21.75" customHeight="1">
      <c r="C284" s="42"/>
      <c r="D284" s="43"/>
    </row>
    <row r="285" spans="3:4" s="11" customFormat="1" ht="21.75" customHeight="1">
      <c r="C285" s="42"/>
      <c r="D285" s="43"/>
    </row>
    <row r="286" spans="3:4" s="11" customFormat="1" ht="21.75" customHeight="1">
      <c r="C286" s="42"/>
      <c r="D286" s="43"/>
    </row>
    <row r="287" spans="3:4" s="11" customFormat="1" ht="21.75" customHeight="1">
      <c r="C287" s="42"/>
      <c r="D287" s="43"/>
    </row>
    <row r="288" spans="3:4" s="11" customFormat="1" ht="21.75" customHeight="1">
      <c r="C288" s="42"/>
      <c r="D288" s="43"/>
    </row>
    <row r="289" spans="3:4" s="11" customFormat="1" ht="21.75" customHeight="1">
      <c r="C289" s="42"/>
      <c r="D289" s="43"/>
    </row>
    <row r="290" spans="3:4" s="11" customFormat="1" ht="21.75" customHeight="1">
      <c r="C290" s="42"/>
      <c r="D290" s="43"/>
    </row>
    <row r="291" spans="3:4" s="11" customFormat="1" ht="21.75" customHeight="1">
      <c r="C291" s="42"/>
      <c r="D291" s="43"/>
    </row>
    <row r="292" spans="3:4" s="11" customFormat="1" ht="21.75" customHeight="1">
      <c r="C292" s="42"/>
      <c r="D292" s="43"/>
    </row>
    <row r="293" spans="3:4" s="11" customFormat="1" ht="21.75" customHeight="1">
      <c r="C293" s="42"/>
      <c r="D293" s="43"/>
    </row>
    <row r="294" spans="3:4" s="11" customFormat="1" ht="21.75" customHeight="1">
      <c r="C294" s="42"/>
      <c r="D294" s="43"/>
    </row>
    <row r="295" spans="3:4" s="11" customFormat="1" ht="21.75" customHeight="1">
      <c r="C295" s="42"/>
      <c r="D295" s="43"/>
    </row>
    <row r="296" spans="3:4" s="11" customFormat="1" ht="21.75" customHeight="1">
      <c r="C296" s="42"/>
      <c r="D296" s="43"/>
    </row>
    <row r="297" spans="3:4" s="11" customFormat="1" ht="21.75" customHeight="1">
      <c r="C297" s="42"/>
      <c r="D297" s="43"/>
    </row>
    <row r="298" spans="3:4" s="11" customFormat="1" ht="21.75" customHeight="1">
      <c r="C298" s="42"/>
      <c r="D298" s="43"/>
    </row>
    <row r="299" spans="3:4" s="11" customFormat="1" ht="21.75" customHeight="1">
      <c r="C299" s="42"/>
      <c r="D299" s="43"/>
    </row>
    <row r="300" spans="3:4" s="11" customFormat="1" ht="21.75" customHeight="1">
      <c r="C300" s="42"/>
      <c r="D300" s="43"/>
    </row>
    <row r="301" spans="3:4" s="11" customFormat="1" ht="21.75" customHeight="1">
      <c r="C301" s="42"/>
      <c r="D301" s="43"/>
    </row>
    <row r="302" spans="3:4" s="11" customFormat="1" ht="21.75" customHeight="1">
      <c r="C302" s="42"/>
      <c r="D302" s="43"/>
    </row>
    <row r="303" spans="3:4" s="11" customFormat="1" ht="21.75" customHeight="1">
      <c r="C303" s="42"/>
      <c r="D303" s="43"/>
    </row>
    <row r="304" spans="3:4" s="11" customFormat="1" ht="21.75" customHeight="1">
      <c r="C304" s="42"/>
      <c r="D304" s="43"/>
    </row>
    <row r="305" spans="3:4" s="11" customFormat="1" ht="21.75" customHeight="1">
      <c r="C305" s="42"/>
      <c r="D305" s="43"/>
    </row>
    <row r="306" spans="3:4" s="11" customFormat="1" ht="21.75" customHeight="1">
      <c r="C306" s="42"/>
      <c r="D306" s="43"/>
    </row>
    <row r="307" spans="3:4" s="11" customFormat="1" ht="21.75" customHeight="1">
      <c r="C307" s="42"/>
      <c r="D307" s="43"/>
    </row>
    <row r="308" spans="3:4" s="11" customFormat="1" ht="21.75" customHeight="1">
      <c r="C308" s="42"/>
      <c r="D308" s="43"/>
    </row>
    <row r="309" spans="3:4" s="11" customFormat="1" ht="21.75" customHeight="1">
      <c r="C309" s="42"/>
      <c r="D309" s="43"/>
    </row>
    <row r="310" spans="3:4" s="11" customFormat="1" ht="21.75" customHeight="1">
      <c r="C310" s="42"/>
      <c r="D310" s="43"/>
    </row>
    <row r="311" spans="3:4" s="11" customFormat="1" ht="21.75" customHeight="1">
      <c r="C311" s="42"/>
      <c r="D311" s="43"/>
    </row>
    <row r="312" spans="3:4" s="11" customFormat="1" ht="21.75" customHeight="1">
      <c r="C312" s="42"/>
      <c r="D312" s="43"/>
    </row>
    <row r="313" spans="3:4" s="11" customFormat="1" ht="21.75" customHeight="1">
      <c r="C313" s="42"/>
      <c r="D313" s="43"/>
    </row>
    <row r="314" spans="3:4" s="11" customFormat="1" ht="21.75" customHeight="1">
      <c r="C314" s="42"/>
      <c r="D314" s="43"/>
    </row>
    <row r="315" spans="3:4" s="11" customFormat="1" ht="21.75" customHeight="1">
      <c r="C315" s="42"/>
      <c r="D315" s="43"/>
    </row>
    <row r="316" spans="3:4" s="11" customFormat="1" ht="21.75" customHeight="1">
      <c r="C316" s="42"/>
      <c r="D316" s="43"/>
    </row>
    <row r="317" spans="3:4" s="11" customFormat="1" ht="21.75" customHeight="1">
      <c r="C317" s="42"/>
      <c r="D317" s="43"/>
    </row>
    <row r="318" spans="3:4" s="11" customFormat="1" ht="21.75" customHeight="1">
      <c r="C318" s="42"/>
      <c r="D318" s="43"/>
    </row>
    <row r="319" spans="3:4" s="11" customFormat="1" ht="21.75" customHeight="1">
      <c r="C319" s="42"/>
      <c r="D319" s="43"/>
    </row>
    <row r="320" spans="3:4" s="11" customFormat="1" ht="21.75" customHeight="1">
      <c r="C320" s="42"/>
      <c r="D320" s="43"/>
    </row>
    <row r="321" spans="3:4" s="11" customFormat="1" ht="21.75" customHeight="1">
      <c r="C321" s="42"/>
      <c r="D321" s="43"/>
    </row>
    <row r="322" spans="3:4" s="11" customFormat="1" ht="21.75" customHeight="1">
      <c r="C322" s="42"/>
      <c r="D322" s="43"/>
    </row>
    <row r="323" spans="3:4" s="11" customFormat="1" ht="21.75" customHeight="1">
      <c r="C323" s="42"/>
      <c r="D323" s="43"/>
    </row>
    <row r="324" spans="3:4" s="11" customFormat="1" ht="21.75" customHeight="1">
      <c r="C324" s="42"/>
      <c r="D324" s="43"/>
    </row>
    <row r="325" spans="3:4" s="11" customFormat="1" ht="21.75" customHeight="1">
      <c r="C325" s="42"/>
      <c r="D325" s="43"/>
    </row>
    <row r="326" spans="3:4" s="11" customFormat="1" ht="21.75" customHeight="1">
      <c r="C326" s="42"/>
      <c r="D326" s="43"/>
    </row>
    <row r="327" spans="3:4" s="11" customFormat="1" ht="21.75" customHeight="1">
      <c r="C327" s="42"/>
      <c r="D327" s="43"/>
    </row>
    <row r="328" spans="3:4" s="11" customFormat="1" ht="21.75" customHeight="1">
      <c r="C328" s="42"/>
      <c r="D328" s="43"/>
    </row>
    <row r="329" spans="3:4" s="11" customFormat="1" ht="21.75" customHeight="1">
      <c r="C329" s="42"/>
      <c r="D329" s="43"/>
    </row>
    <row r="330" spans="3:4" s="11" customFormat="1" ht="21.75" customHeight="1">
      <c r="C330" s="42"/>
      <c r="D330" s="43"/>
    </row>
    <row r="331" spans="3:4" s="11" customFormat="1" ht="21.75" customHeight="1">
      <c r="C331" s="42"/>
      <c r="D331" s="43"/>
    </row>
    <row r="332" spans="3:4" s="11" customFormat="1" ht="21.75" customHeight="1">
      <c r="C332" s="42"/>
      <c r="D332" s="43"/>
    </row>
    <row r="333" spans="3:4" s="11" customFormat="1" ht="21.75" customHeight="1">
      <c r="C333" s="42"/>
      <c r="D333" s="43"/>
    </row>
    <row r="334" spans="3:4" s="11" customFormat="1" ht="21.75" customHeight="1">
      <c r="C334" s="42"/>
      <c r="D334" s="43"/>
    </row>
    <row r="335" spans="3:4" s="11" customFormat="1" ht="21.75" customHeight="1">
      <c r="C335" s="42"/>
      <c r="D335" s="43"/>
    </row>
    <row r="336" spans="3:4" s="11" customFormat="1" ht="21.75" customHeight="1">
      <c r="C336" s="42"/>
      <c r="D336" s="43"/>
    </row>
    <row r="337" spans="3:4" s="11" customFormat="1" ht="21.75" customHeight="1">
      <c r="C337" s="42"/>
      <c r="D337" s="43"/>
    </row>
    <row r="338" spans="3:4" s="11" customFormat="1" ht="21.75" customHeight="1">
      <c r="C338" s="42"/>
      <c r="D338" s="43"/>
    </row>
    <row r="339" spans="3:4" s="11" customFormat="1" ht="21.75" customHeight="1">
      <c r="C339" s="42"/>
      <c r="D339" s="43"/>
    </row>
    <row r="340" spans="3:4" s="11" customFormat="1" ht="21.75" customHeight="1">
      <c r="C340" s="42"/>
      <c r="D340" s="43"/>
    </row>
    <row r="341" spans="3:4" s="11" customFormat="1" ht="21.75" customHeight="1">
      <c r="C341" s="42"/>
      <c r="D341" s="43"/>
    </row>
    <row r="342" spans="3:4" s="11" customFormat="1" ht="21.75" customHeight="1">
      <c r="C342" s="42"/>
      <c r="D342" s="43"/>
    </row>
    <row r="343" spans="3:4" s="11" customFormat="1" ht="21.75" customHeight="1">
      <c r="C343" s="42"/>
      <c r="D343" s="43"/>
    </row>
    <row r="344" spans="3:4" s="11" customFormat="1" ht="21.75" customHeight="1">
      <c r="C344" s="42"/>
      <c r="D344" s="43"/>
    </row>
    <row r="345" spans="3:4" s="11" customFormat="1" ht="21.75" customHeight="1">
      <c r="C345" s="42"/>
      <c r="D345" s="43"/>
    </row>
    <row r="346" spans="3:4" s="11" customFormat="1" ht="21.75" customHeight="1">
      <c r="C346" s="42"/>
      <c r="D346" s="43"/>
    </row>
    <row r="347" spans="3:4" s="11" customFormat="1" ht="21.75" customHeight="1">
      <c r="C347" s="42"/>
      <c r="D347" s="43"/>
    </row>
    <row r="348" spans="3:4" s="11" customFormat="1" ht="21.75" customHeight="1">
      <c r="C348" s="42"/>
      <c r="D348" s="43"/>
    </row>
    <row r="349" spans="3:4" s="11" customFormat="1" ht="21.75" customHeight="1">
      <c r="C349" s="42"/>
      <c r="D349" s="43"/>
    </row>
    <row r="350" spans="3:4" s="11" customFormat="1" ht="21.75" customHeight="1">
      <c r="C350" s="42"/>
      <c r="D350" s="43"/>
    </row>
    <row r="351" spans="3:4" s="11" customFormat="1" ht="21.75" customHeight="1">
      <c r="C351" s="42"/>
      <c r="D351" s="43"/>
    </row>
    <row r="352" spans="3:4" s="11" customFormat="1" ht="21.75" customHeight="1">
      <c r="C352" s="42"/>
      <c r="D352" s="43"/>
    </row>
    <row r="353" spans="3:4" s="11" customFormat="1" ht="21.75" customHeight="1">
      <c r="C353" s="42"/>
      <c r="D353" s="43"/>
    </row>
    <row r="354" spans="3:4" s="11" customFormat="1" ht="21.75" customHeight="1">
      <c r="C354" s="42"/>
      <c r="D354" s="43"/>
    </row>
    <row r="355" spans="3:4" s="11" customFormat="1" ht="21.75" customHeight="1">
      <c r="C355" s="42"/>
      <c r="D355" s="43"/>
    </row>
    <row r="356" spans="3:4" s="11" customFormat="1" ht="21.75" customHeight="1">
      <c r="C356" s="42"/>
      <c r="D356" s="43"/>
    </row>
    <row r="357" spans="3:4" s="11" customFormat="1" ht="21.75" customHeight="1">
      <c r="C357" s="42"/>
      <c r="D357" s="43"/>
    </row>
    <row r="358" spans="3:4" s="11" customFormat="1" ht="21.75" customHeight="1">
      <c r="C358" s="42"/>
      <c r="D358" s="43"/>
    </row>
    <row r="359" spans="3:4" s="11" customFormat="1" ht="21.75" customHeight="1">
      <c r="C359" s="42"/>
      <c r="D359" s="43"/>
    </row>
    <row r="360" spans="3:4" s="11" customFormat="1" ht="21.75" customHeight="1">
      <c r="C360" s="42"/>
      <c r="D360" s="43"/>
    </row>
    <row r="361" spans="3:4" s="11" customFormat="1" ht="21.75" customHeight="1">
      <c r="C361" s="42"/>
      <c r="D361" s="43"/>
    </row>
    <row r="362" spans="3:4" s="11" customFormat="1" ht="21.75" customHeight="1">
      <c r="C362" s="42"/>
      <c r="D362" s="43"/>
    </row>
    <row r="363" spans="3:4" s="11" customFormat="1" ht="21.75" customHeight="1">
      <c r="C363" s="42"/>
      <c r="D363" s="43"/>
    </row>
    <row r="364" spans="3:4" s="11" customFormat="1" ht="21.75" customHeight="1">
      <c r="C364" s="42"/>
      <c r="D364" s="43"/>
    </row>
    <row r="365" spans="3:4" s="11" customFormat="1" ht="21.75" customHeight="1">
      <c r="C365" s="42"/>
      <c r="D365" s="43"/>
    </row>
    <row r="366" spans="3:4" s="11" customFormat="1" ht="21.75" customHeight="1">
      <c r="C366" s="42"/>
      <c r="D366" s="43"/>
    </row>
    <row r="367" spans="3:4" s="11" customFormat="1" ht="21.75" customHeight="1">
      <c r="C367" s="42"/>
      <c r="D367" s="43"/>
    </row>
    <row r="368" spans="3:4" s="11" customFormat="1" ht="21.75" customHeight="1">
      <c r="C368" s="42"/>
      <c r="D368" s="43"/>
    </row>
    <row r="369" spans="3:4" s="11" customFormat="1" ht="21.75" customHeight="1">
      <c r="C369" s="42"/>
      <c r="D369" s="43"/>
    </row>
    <row r="370" spans="3:4" s="11" customFormat="1" ht="21.75" customHeight="1">
      <c r="C370" s="42"/>
      <c r="D370" s="43"/>
    </row>
    <row r="371" spans="3:4" s="11" customFormat="1" ht="21.75" customHeight="1">
      <c r="C371" s="42"/>
      <c r="D371" s="43"/>
    </row>
    <row r="372" spans="3:4" s="11" customFormat="1" ht="21.75" customHeight="1">
      <c r="C372" s="42"/>
      <c r="D372" s="43"/>
    </row>
    <row r="373" spans="3:4" s="11" customFormat="1" ht="21.75" customHeight="1">
      <c r="C373" s="42"/>
      <c r="D373" s="43"/>
    </row>
    <row r="374" spans="3:4" s="11" customFormat="1" ht="21.75" customHeight="1">
      <c r="C374" s="42"/>
      <c r="D374" s="43"/>
    </row>
    <row r="375" spans="3:4" s="11" customFormat="1" ht="21.75" customHeight="1">
      <c r="C375" s="42"/>
      <c r="D375" s="43"/>
    </row>
    <row r="376" spans="3:4" s="11" customFormat="1" ht="21.75" customHeight="1">
      <c r="C376" s="42"/>
      <c r="D376" s="43"/>
    </row>
    <row r="377" spans="3:4" s="11" customFormat="1" ht="21.75" customHeight="1">
      <c r="C377" s="42"/>
      <c r="D377" s="43"/>
    </row>
    <row r="378" spans="3:4" s="11" customFormat="1" ht="21.75" customHeight="1">
      <c r="C378" s="42"/>
      <c r="D378" s="43"/>
    </row>
    <row r="379" spans="3:4" s="11" customFormat="1" ht="21.75" customHeight="1">
      <c r="C379" s="42"/>
      <c r="D379" s="43"/>
    </row>
    <row r="380" spans="3:4" s="11" customFormat="1" ht="21.75" customHeight="1">
      <c r="C380" s="42"/>
      <c r="D380" s="43"/>
    </row>
    <row r="381" spans="3:4" s="11" customFormat="1" ht="21.75" customHeight="1">
      <c r="C381" s="42"/>
      <c r="D381" s="43"/>
    </row>
    <row r="382" spans="3:4" s="11" customFormat="1" ht="21.75" customHeight="1">
      <c r="C382" s="42"/>
      <c r="D382" s="43"/>
    </row>
    <row r="383" spans="3:4" s="11" customFormat="1" ht="21.75" customHeight="1">
      <c r="C383" s="42"/>
      <c r="D383" s="43"/>
    </row>
    <row r="384" spans="3:4" s="11" customFormat="1" ht="21.75" customHeight="1">
      <c r="C384" s="42"/>
      <c r="D384" s="43"/>
    </row>
    <row r="385" spans="3:4" s="11" customFormat="1" ht="21.75" customHeight="1">
      <c r="C385" s="42"/>
      <c r="D385" s="43"/>
    </row>
    <row r="386" spans="3:4" s="11" customFormat="1" ht="21.75" customHeight="1">
      <c r="C386" s="42"/>
      <c r="D386" s="43"/>
    </row>
    <row r="387" spans="3:4" s="11" customFormat="1" ht="21.75" customHeight="1">
      <c r="C387" s="42"/>
      <c r="D387" s="43"/>
    </row>
    <row r="388" spans="3:4" s="11" customFormat="1" ht="21.75" customHeight="1">
      <c r="C388" s="42"/>
      <c r="D388" s="43"/>
    </row>
    <row r="389" spans="3:4" s="11" customFormat="1" ht="21.75" customHeight="1">
      <c r="C389" s="42"/>
      <c r="D389" s="43"/>
    </row>
    <row r="390" spans="3:4" s="11" customFormat="1" ht="21.75" customHeight="1">
      <c r="C390" s="42"/>
      <c r="D390" s="43"/>
    </row>
    <row r="391" spans="3:4" s="11" customFormat="1" ht="21.75" customHeight="1">
      <c r="C391" s="42"/>
      <c r="D391" s="43"/>
    </row>
    <row r="392" spans="3:4" s="11" customFormat="1" ht="21.75" customHeight="1">
      <c r="C392" s="42"/>
      <c r="D392" s="43"/>
    </row>
    <row r="393" spans="3:4" s="11" customFormat="1" ht="21.75" customHeight="1">
      <c r="C393" s="42"/>
      <c r="D393" s="43"/>
    </row>
    <row r="394" spans="3:4" s="11" customFormat="1" ht="21.75" customHeight="1">
      <c r="C394" s="42"/>
      <c r="D394" s="43"/>
    </row>
    <row r="395" spans="3:4" s="11" customFormat="1" ht="21.75" customHeight="1">
      <c r="C395" s="42"/>
      <c r="D395" s="43"/>
    </row>
    <row r="396" spans="3:4" s="11" customFormat="1" ht="21.75" customHeight="1">
      <c r="C396" s="42"/>
      <c r="D396" s="43"/>
    </row>
    <row r="397" spans="3:4" s="11" customFormat="1" ht="21.75" customHeight="1">
      <c r="C397" s="42"/>
      <c r="D397" s="43"/>
    </row>
    <row r="398" spans="3:4" s="11" customFormat="1" ht="21.75" customHeight="1">
      <c r="C398" s="42"/>
      <c r="D398" s="43"/>
    </row>
    <row r="399" spans="3:4" s="11" customFormat="1" ht="21.75" customHeight="1">
      <c r="C399" s="42"/>
      <c r="D399" s="43"/>
    </row>
    <row r="400" spans="3:4" s="11" customFormat="1" ht="21.75" customHeight="1">
      <c r="C400" s="42"/>
      <c r="D400" s="43"/>
    </row>
    <row r="401" spans="3:4" s="11" customFormat="1" ht="21.75" customHeight="1">
      <c r="C401" s="42"/>
      <c r="D401" s="43"/>
    </row>
    <row r="402" spans="3:4" s="11" customFormat="1" ht="21.75" customHeight="1">
      <c r="C402" s="42"/>
      <c r="D402" s="43"/>
    </row>
    <row r="403" spans="3:4" s="11" customFormat="1" ht="21.75" customHeight="1">
      <c r="C403" s="42"/>
      <c r="D403" s="43"/>
    </row>
    <row r="404" spans="3:4" s="11" customFormat="1" ht="21.75" customHeight="1">
      <c r="C404" s="42"/>
      <c r="D404" s="43"/>
    </row>
    <row r="405" spans="3:4" s="11" customFormat="1" ht="21.75" customHeight="1">
      <c r="C405" s="42"/>
      <c r="D405" s="43"/>
    </row>
    <row r="406" spans="3:4" s="11" customFormat="1" ht="21.75" customHeight="1">
      <c r="C406" s="42"/>
      <c r="D406" s="43"/>
    </row>
    <row r="407" spans="3:4" s="11" customFormat="1" ht="21.75" customHeight="1">
      <c r="C407" s="42"/>
      <c r="D407" s="43"/>
    </row>
    <row r="408" spans="3:4" s="11" customFormat="1" ht="21.75" customHeight="1">
      <c r="C408" s="42"/>
      <c r="D408" s="43"/>
    </row>
    <row r="409" spans="3:4" s="11" customFormat="1" ht="21.75" customHeight="1">
      <c r="C409" s="42"/>
      <c r="D409" s="43"/>
    </row>
    <row r="410" spans="3:4" s="11" customFormat="1" ht="21.75" customHeight="1">
      <c r="C410" s="42"/>
      <c r="D410" s="43"/>
    </row>
    <row r="411" spans="3:4" s="11" customFormat="1" ht="21.75" customHeight="1">
      <c r="C411" s="42"/>
      <c r="D411" s="43"/>
    </row>
    <row r="412" spans="3:4" s="11" customFormat="1" ht="21.75" customHeight="1">
      <c r="C412" s="42"/>
      <c r="D412" s="43"/>
    </row>
    <row r="413" spans="3:4" s="11" customFormat="1" ht="21.75" customHeight="1">
      <c r="C413" s="42"/>
      <c r="D413" s="43"/>
    </row>
    <row r="414" spans="3:4" s="11" customFormat="1" ht="21.75" customHeight="1">
      <c r="C414" s="42"/>
      <c r="D414" s="43"/>
    </row>
    <row r="415" spans="3:4" s="11" customFormat="1" ht="21.75" customHeight="1">
      <c r="C415" s="42"/>
      <c r="D415" s="43"/>
    </row>
    <row r="416" spans="3:4" s="11" customFormat="1" ht="21.75" customHeight="1">
      <c r="C416" s="42"/>
      <c r="D416" s="43"/>
    </row>
    <row r="417" spans="3:4" s="11" customFormat="1" ht="21.75" customHeight="1">
      <c r="C417" s="42"/>
      <c r="D417" s="43"/>
    </row>
    <row r="418" spans="3:4" s="11" customFormat="1" ht="21.75" customHeight="1">
      <c r="C418" s="42"/>
      <c r="D418" s="43"/>
    </row>
    <row r="419" spans="3:4" s="11" customFormat="1" ht="21.75" customHeight="1">
      <c r="C419" s="42"/>
      <c r="D419" s="43"/>
    </row>
    <row r="420" spans="3:4" s="11" customFormat="1" ht="21.75" customHeight="1">
      <c r="C420" s="42"/>
      <c r="D420" s="43"/>
    </row>
    <row r="421" spans="3:4" s="11" customFormat="1" ht="21.75" customHeight="1">
      <c r="C421" s="42"/>
      <c r="D421" s="43"/>
    </row>
    <row r="422" spans="3:4" s="11" customFormat="1" ht="21.75" customHeight="1">
      <c r="C422" s="42"/>
      <c r="D422" s="43"/>
    </row>
    <row r="423" spans="3:4" s="11" customFormat="1" ht="21.75" customHeight="1">
      <c r="C423" s="42"/>
      <c r="D423" s="43"/>
    </row>
    <row r="424" spans="3:4" s="11" customFormat="1" ht="21.75" customHeight="1">
      <c r="C424" s="42"/>
      <c r="D424" s="43"/>
    </row>
    <row r="425" spans="3:4" s="11" customFormat="1" ht="21.75" customHeight="1">
      <c r="C425" s="42"/>
      <c r="D425" s="43"/>
    </row>
    <row r="426" spans="3:4" s="11" customFormat="1" ht="21.75" customHeight="1">
      <c r="C426" s="42"/>
      <c r="D426" s="43"/>
    </row>
    <row r="427" spans="3:4" s="11" customFormat="1" ht="21.75" customHeight="1">
      <c r="C427" s="42"/>
      <c r="D427" s="43"/>
    </row>
    <row r="428" spans="3:4" s="11" customFormat="1" ht="21.75" customHeight="1">
      <c r="C428" s="42"/>
      <c r="D428" s="43"/>
    </row>
    <row r="429" spans="3:4" s="11" customFormat="1" ht="21.75" customHeight="1">
      <c r="C429" s="42"/>
      <c r="D429" s="43"/>
    </row>
    <row r="430" spans="3:4" s="11" customFormat="1" ht="21.75" customHeight="1">
      <c r="C430" s="42"/>
      <c r="D430" s="43"/>
    </row>
    <row r="431" spans="3:4" s="11" customFormat="1" ht="21.75" customHeight="1">
      <c r="C431" s="42"/>
      <c r="D431" s="43"/>
    </row>
    <row r="432" spans="3:4" s="11" customFormat="1" ht="21.75" customHeight="1">
      <c r="C432" s="42"/>
      <c r="D432" s="43"/>
    </row>
    <row r="433" spans="3:4" s="11" customFormat="1" ht="21.75" customHeight="1">
      <c r="C433" s="42"/>
      <c r="D433" s="43"/>
    </row>
    <row r="434" spans="3:4" s="11" customFormat="1" ht="21.75" customHeight="1">
      <c r="C434" s="50"/>
      <c r="D434" s="51"/>
    </row>
    <row r="435" spans="3:4" s="11" customFormat="1" ht="21.75" customHeight="1">
      <c r="C435" s="50"/>
      <c r="D435" s="51"/>
    </row>
    <row r="436" spans="3:4" s="11" customFormat="1" ht="21.75" customHeight="1">
      <c r="C436" s="50"/>
      <c r="D436" s="51"/>
    </row>
    <row r="437" spans="3:4" s="11" customFormat="1" ht="21.75" customHeight="1">
      <c r="C437" s="50"/>
      <c r="D437" s="51"/>
    </row>
    <row r="438" spans="3:4" s="11" customFormat="1" ht="21.75" customHeight="1">
      <c r="C438" s="50"/>
      <c r="D438" s="51"/>
    </row>
    <row r="439" spans="3:4" s="11" customFormat="1" ht="21.75" customHeight="1">
      <c r="C439" s="50"/>
      <c r="D439" s="51"/>
    </row>
    <row r="440" spans="3:4" s="11" customFormat="1" ht="21.75" customHeight="1">
      <c r="C440" s="50"/>
      <c r="D440" s="51"/>
    </row>
    <row r="441" spans="3:4" s="11" customFormat="1" ht="21.75" customHeight="1">
      <c r="C441" s="50"/>
      <c r="D441" s="51"/>
    </row>
    <row r="442" spans="3:4" s="11" customFormat="1" ht="21.75" customHeight="1">
      <c r="C442" s="50"/>
      <c r="D442" s="51"/>
    </row>
    <row r="443" spans="3:4" s="11" customFormat="1" ht="21.75" customHeight="1">
      <c r="C443" s="50"/>
      <c r="D443" s="51"/>
    </row>
    <row r="444" spans="3:4" s="11" customFormat="1" ht="21.75" customHeight="1">
      <c r="C444" s="50"/>
      <c r="D444" s="51"/>
    </row>
    <row r="445" spans="3:4" s="11" customFormat="1" ht="21.75" customHeight="1">
      <c r="C445" s="50"/>
      <c r="D445" s="51"/>
    </row>
    <row r="446" spans="3:4" s="11" customFormat="1" ht="21.75" customHeight="1">
      <c r="C446" s="50"/>
      <c r="D446" s="51"/>
    </row>
    <row r="447" spans="3:4" s="11" customFormat="1" ht="21.75" customHeight="1">
      <c r="C447" s="50"/>
      <c r="D447" s="51"/>
    </row>
    <row r="448" spans="3:4" s="11" customFormat="1" ht="21.75" customHeight="1">
      <c r="C448" s="50"/>
      <c r="D448" s="51"/>
    </row>
    <row r="449" spans="3:4" s="11" customFormat="1" ht="21.75" customHeight="1">
      <c r="C449" s="50"/>
      <c r="D449" s="51"/>
    </row>
    <row r="450" spans="3:4" s="11" customFormat="1" ht="21.75" customHeight="1">
      <c r="C450" s="50"/>
      <c r="D450" s="51"/>
    </row>
    <row r="451" spans="3:4" s="11" customFormat="1" ht="21.75" customHeight="1">
      <c r="C451" s="50"/>
      <c r="D451" s="51"/>
    </row>
    <row r="452" spans="3:4" s="11" customFormat="1" ht="21.75" customHeight="1">
      <c r="C452" s="50"/>
      <c r="D452" s="51"/>
    </row>
    <row r="453" spans="3:4" s="11" customFormat="1" ht="21.75" customHeight="1">
      <c r="C453" s="50"/>
      <c r="D453" s="51"/>
    </row>
    <row r="454" spans="3:4" s="11" customFormat="1" ht="21.75" customHeight="1">
      <c r="C454" s="50"/>
      <c r="D454" s="51"/>
    </row>
    <row r="455" spans="3:4" s="11" customFormat="1" ht="21.75" customHeight="1">
      <c r="C455" s="50"/>
      <c r="D455" s="51"/>
    </row>
    <row r="456" spans="3:4" s="11" customFormat="1" ht="21.75" customHeight="1">
      <c r="C456" s="50"/>
      <c r="D456" s="51"/>
    </row>
    <row r="457" spans="3:4" s="11" customFormat="1" ht="21.75" customHeight="1">
      <c r="C457" s="50"/>
      <c r="D457" s="51"/>
    </row>
    <row r="458" spans="3:4" s="11" customFormat="1" ht="21.75" customHeight="1">
      <c r="C458" s="50"/>
      <c r="D458" s="51"/>
    </row>
    <row r="459" spans="3:4" s="11" customFormat="1" ht="21.75" customHeight="1">
      <c r="C459" s="50"/>
      <c r="D459" s="51"/>
    </row>
    <row r="460" spans="3:4" s="11" customFormat="1" ht="21.75" customHeight="1">
      <c r="C460" s="50"/>
      <c r="D460" s="51"/>
    </row>
    <row r="461" spans="3:4" s="11" customFormat="1" ht="21.75" customHeight="1">
      <c r="C461" s="50"/>
      <c r="D461" s="51"/>
    </row>
    <row r="462" spans="3:4" s="11" customFormat="1" ht="21.75" customHeight="1">
      <c r="C462" s="50"/>
      <c r="D462" s="51"/>
    </row>
    <row r="463" spans="3:4" s="11" customFormat="1" ht="21.75" customHeight="1">
      <c r="C463" s="50"/>
      <c r="D463" s="51"/>
    </row>
    <row r="464" spans="3:4" s="11" customFormat="1" ht="21.75" customHeight="1">
      <c r="C464" s="50"/>
      <c r="D464" s="51"/>
    </row>
    <row r="465" spans="3:4" s="11" customFormat="1" ht="21.75" customHeight="1">
      <c r="C465" s="50"/>
      <c r="D465" s="51"/>
    </row>
    <row r="466" spans="3:4" s="11" customFormat="1" ht="21.75" customHeight="1">
      <c r="C466" s="50"/>
      <c r="D466" s="51"/>
    </row>
    <row r="467" spans="3:4" s="11" customFormat="1" ht="21.75" customHeight="1">
      <c r="C467" s="50"/>
      <c r="D467" s="51"/>
    </row>
    <row r="468" spans="3:4" s="11" customFormat="1" ht="21.75" customHeight="1">
      <c r="C468" s="50"/>
      <c r="D468" s="51"/>
    </row>
    <row r="469" spans="3:4" s="11" customFormat="1" ht="21.75" customHeight="1">
      <c r="C469" s="50"/>
      <c r="D469" s="51"/>
    </row>
    <row r="470" spans="3:4" s="11" customFormat="1" ht="21.75" customHeight="1">
      <c r="C470" s="50"/>
      <c r="D470" s="51"/>
    </row>
    <row r="471" spans="3:4" s="11" customFormat="1" ht="21.75" customHeight="1">
      <c r="C471" s="50"/>
      <c r="D471" s="51"/>
    </row>
    <row r="472" spans="3:4" s="11" customFormat="1" ht="21.75" customHeight="1">
      <c r="C472" s="50"/>
      <c r="D472" s="51"/>
    </row>
    <row r="473" spans="3:4" s="11" customFormat="1" ht="21.75" customHeight="1">
      <c r="C473" s="50"/>
      <c r="D473" s="51"/>
    </row>
    <row r="474" spans="3:4" s="11" customFormat="1" ht="21.75" customHeight="1">
      <c r="C474" s="50"/>
      <c r="D474" s="51"/>
    </row>
    <row r="475" spans="3:4" s="11" customFormat="1" ht="21.75" customHeight="1">
      <c r="C475" s="50"/>
      <c r="D475" s="51"/>
    </row>
    <row r="476" spans="3:4" s="11" customFormat="1" ht="21.75" customHeight="1">
      <c r="C476" s="50"/>
      <c r="D476" s="51"/>
    </row>
    <row r="477" spans="3:4" s="11" customFormat="1" ht="21.75" customHeight="1">
      <c r="C477" s="50"/>
      <c r="D477" s="51"/>
    </row>
    <row r="478" spans="3:4" s="11" customFormat="1" ht="21.75" customHeight="1">
      <c r="C478" s="50"/>
      <c r="D478" s="51"/>
    </row>
    <row r="479" spans="3:4" s="11" customFormat="1" ht="21.75" customHeight="1">
      <c r="C479" s="50"/>
      <c r="D479" s="51"/>
    </row>
    <row r="480" spans="3:4" s="11" customFormat="1" ht="21.75" customHeight="1">
      <c r="C480" s="50"/>
      <c r="D480" s="51"/>
    </row>
    <row r="481" spans="3:4" s="11" customFormat="1" ht="21.75" customHeight="1">
      <c r="C481" s="50"/>
      <c r="D481" s="51"/>
    </row>
    <row r="482" spans="3:4" s="11" customFormat="1" ht="21.75" customHeight="1">
      <c r="C482" s="50"/>
      <c r="D482" s="51"/>
    </row>
    <row r="483" spans="3:4" s="11" customFormat="1" ht="21.75" customHeight="1">
      <c r="C483" s="50"/>
      <c r="D483" s="51"/>
    </row>
    <row r="484" spans="3:4" s="11" customFormat="1" ht="21.75" customHeight="1">
      <c r="C484" s="50"/>
      <c r="D484" s="51"/>
    </row>
    <row r="485" spans="3:4" s="11" customFormat="1" ht="21.75" customHeight="1">
      <c r="C485" s="50"/>
      <c r="D485" s="51"/>
    </row>
    <row r="486" spans="3:4" s="11" customFormat="1" ht="21.75" customHeight="1">
      <c r="C486" s="50"/>
      <c r="D486" s="51"/>
    </row>
    <row r="487" spans="3:4" s="11" customFormat="1" ht="21.75" customHeight="1">
      <c r="C487" s="50"/>
      <c r="D487" s="51"/>
    </row>
    <row r="488" spans="3:4" s="11" customFormat="1" ht="21.75" customHeight="1">
      <c r="C488" s="50"/>
      <c r="D488" s="51"/>
    </row>
    <row r="489" spans="3:4" s="11" customFormat="1" ht="21.75" customHeight="1">
      <c r="C489" s="50"/>
      <c r="D489" s="51"/>
    </row>
    <row r="490" spans="3:4" s="11" customFormat="1" ht="21.75" customHeight="1">
      <c r="C490" s="50"/>
      <c r="D490" s="51"/>
    </row>
    <row r="491" spans="3:4" s="11" customFormat="1" ht="21.75" customHeight="1">
      <c r="C491" s="50"/>
      <c r="D491" s="51"/>
    </row>
    <row r="492" spans="3:4" s="11" customFormat="1" ht="21.75" customHeight="1">
      <c r="C492" s="50"/>
      <c r="D492" s="51"/>
    </row>
    <row r="493" spans="3:4" s="11" customFormat="1" ht="21.75" customHeight="1">
      <c r="C493" s="50"/>
      <c r="D493" s="51"/>
    </row>
    <row r="494" spans="3:4" s="11" customFormat="1" ht="21.75" customHeight="1">
      <c r="C494" s="50"/>
      <c r="D494" s="51"/>
    </row>
    <row r="495" spans="3:4" s="11" customFormat="1" ht="21.75" customHeight="1">
      <c r="C495" s="50"/>
      <c r="D495" s="51"/>
    </row>
    <row r="496" spans="3:4" s="11" customFormat="1" ht="21.75" customHeight="1">
      <c r="C496" s="50"/>
      <c r="D496" s="51"/>
    </row>
    <row r="497" spans="3:4" s="11" customFormat="1" ht="21.75" customHeight="1">
      <c r="C497" s="50"/>
      <c r="D497" s="51"/>
    </row>
    <row r="498" spans="3:4" s="11" customFormat="1" ht="21.75" customHeight="1">
      <c r="C498" s="50"/>
      <c r="D498" s="51"/>
    </row>
    <row r="499" spans="3:4" s="11" customFormat="1" ht="21.75" customHeight="1">
      <c r="C499" s="50"/>
      <c r="D499" s="51"/>
    </row>
    <row r="500" spans="3:4" s="11" customFormat="1" ht="21.75" customHeight="1">
      <c r="C500" s="50"/>
      <c r="D500" s="51"/>
    </row>
    <row r="501" spans="3:4" s="11" customFormat="1" ht="21.75" customHeight="1">
      <c r="C501" s="50"/>
      <c r="D501" s="51"/>
    </row>
    <row r="502" spans="3:4" s="11" customFormat="1" ht="21.75" customHeight="1">
      <c r="C502" s="50"/>
      <c r="D502" s="51"/>
    </row>
    <row r="503" spans="3:4" s="11" customFormat="1" ht="21.75" customHeight="1">
      <c r="C503" s="50"/>
      <c r="D503" s="51"/>
    </row>
    <row r="504" spans="3:4" s="11" customFormat="1" ht="21.75" customHeight="1">
      <c r="C504" s="50"/>
      <c r="D504" s="51"/>
    </row>
    <row r="505" spans="3:4" s="11" customFormat="1" ht="21.75" customHeight="1">
      <c r="C505" s="50"/>
      <c r="D505" s="51"/>
    </row>
    <row r="506" spans="3:4" s="11" customFormat="1" ht="21.75" customHeight="1">
      <c r="C506" s="50"/>
      <c r="D506" s="51"/>
    </row>
    <row r="507" spans="3:4" s="11" customFormat="1" ht="21.75" customHeight="1">
      <c r="C507" s="50"/>
      <c r="D507" s="51"/>
    </row>
    <row r="508" spans="3:4" s="11" customFormat="1" ht="21.75" customHeight="1">
      <c r="C508" s="50"/>
      <c r="D508" s="51"/>
    </row>
    <row r="509" spans="3:4" s="11" customFormat="1" ht="21.75" customHeight="1">
      <c r="C509" s="50"/>
      <c r="D509" s="51"/>
    </row>
    <row r="510" spans="3:4" s="11" customFormat="1" ht="21.75" customHeight="1">
      <c r="C510" s="50"/>
      <c r="D510" s="51"/>
    </row>
    <row r="511" spans="3:4" s="11" customFormat="1" ht="21.75" customHeight="1">
      <c r="C511" s="50"/>
      <c r="D511" s="51"/>
    </row>
    <row r="512" spans="3:4" s="11" customFormat="1" ht="21.75" customHeight="1">
      <c r="C512" s="50"/>
      <c r="D512" s="51"/>
    </row>
    <row r="513" spans="3:4" s="11" customFormat="1" ht="21.75" customHeight="1">
      <c r="C513" s="50"/>
      <c r="D513" s="51"/>
    </row>
    <row r="514" spans="3:4" s="11" customFormat="1" ht="21.75" customHeight="1">
      <c r="C514" s="50"/>
      <c r="D514" s="51"/>
    </row>
    <row r="515" spans="3:4" s="11" customFormat="1" ht="21.75" customHeight="1">
      <c r="C515" s="50"/>
      <c r="D515" s="51"/>
    </row>
    <row r="516" spans="3:4" s="11" customFormat="1" ht="21.75" customHeight="1">
      <c r="C516" s="50"/>
      <c r="D516" s="51"/>
    </row>
    <row r="517" spans="3:4" s="11" customFormat="1" ht="21.75" customHeight="1">
      <c r="C517" s="50"/>
      <c r="D517" s="51"/>
    </row>
    <row r="518" spans="3:4" s="11" customFormat="1" ht="21.75" customHeight="1">
      <c r="C518" s="50"/>
      <c r="D518" s="51"/>
    </row>
    <row r="519" spans="3:4" s="11" customFormat="1" ht="21.75" customHeight="1">
      <c r="C519" s="50"/>
      <c r="D519" s="51"/>
    </row>
    <row r="520" spans="3:4" s="11" customFormat="1" ht="21.75" customHeight="1">
      <c r="C520" s="50"/>
      <c r="D520" s="51"/>
    </row>
    <row r="521" spans="3:4" s="11" customFormat="1" ht="21.75" customHeight="1">
      <c r="C521" s="50"/>
      <c r="D521" s="51"/>
    </row>
    <row r="522" spans="3:4" s="11" customFormat="1" ht="21.75" customHeight="1">
      <c r="C522" s="50"/>
      <c r="D522" s="51"/>
    </row>
    <row r="523" spans="3:4" s="11" customFormat="1" ht="21.75" customHeight="1">
      <c r="C523" s="50"/>
      <c r="D523" s="51"/>
    </row>
    <row r="524" spans="3:4" s="11" customFormat="1" ht="21.75" customHeight="1">
      <c r="C524" s="50"/>
      <c r="D524" s="51"/>
    </row>
    <row r="525" spans="3:4" s="11" customFormat="1" ht="21.75" customHeight="1">
      <c r="C525" s="50"/>
      <c r="D525" s="51"/>
    </row>
    <row r="526" spans="3:4" s="11" customFormat="1" ht="21.75" customHeight="1">
      <c r="C526" s="50"/>
      <c r="D526" s="51"/>
    </row>
    <row r="527" spans="3:4" s="11" customFormat="1" ht="21.75" customHeight="1">
      <c r="C527" s="50"/>
      <c r="D527" s="51"/>
    </row>
    <row r="528" spans="3:4" s="11" customFormat="1" ht="21.75" customHeight="1">
      <c r="C528" s="50"/>
      <c r="D528" s="51"/>
    </row>
    <row r="529" spans="3:4" s="11" customFormat="1" ht="21.75" customHeight="1">
      <c r="C529" s="50"/>
      <c r="D529" s="51"/>
    </row>
    <row r="530" spans="3:4" s="11" customFormat="1" ht="21.75" customHeight="1">
      <c r="C530" s="50"/>
      <c r="D530" s="51"/>
    </row>
    <row r="531" spans="3:4" s="11" customFormat="1" ht="21.75" customHeight="1">
      <c r="C531" s="50"/>
      <c r="D531" s="51"/>
    </row>
    <row r="532" spans="3:4" s="11" customFormat="1" ht="21.75" customHeight="1">
      <c r="C532" s="50"/>
      <c r="D532" s="51"/>
    </row>
    <row r="533" spans="3:4" s="11" customFormat="1" ht="21.75" customHeight="1">
      <c r="C533" s="50"/>
      <c r="D533" s="51"/>
    </row>
    <row r="534" spans="3:4" s="11" customFormat="1" ht="21.75" customHeight="1">
      <c r="C534" s="50"/>
      <c r="D534" s="51"/>
    </row>
    <row r="535" spans="3:4" s="11" customFormat="1" ht="21.75" customHeight="1">
      <c r="C535" s="50"/>
      <c r="D535" s="51"/>
    </row>
    <row r="536" spans="3:4" s="11" customFormat="1" ht="21.75" customHeight="1">
      <c r="C536" s="50"/>
      <c r="D536" s="51"/>
    </row>
    <row r="537" spans="3:4" s="11" customFormat="1" ht="21.75" customHeight="1">
      <c r="C537" s="50"/>
      <c r="D537" s="51"/>
    </row>
    <row r="538" spans="3:4" s="11" customFormat="1" ht="21.75" customHeight="1">
      <c r="C538" s="50"/>
      <c r="D538" s="51"/>
    </row>
    <row r="539" spans="3:4" s="11" customFormat="1" ht="21.75" customHeight="1">
      <c r="C539" s="50"/>
      <c r="D539" s="51"/>
    </row>
    <row r="540" spans="3:4" s="11" customFormat="1" ht="21.75" customHeight="1">
      <c r="C540" s="50"/>
      <c r="D540" s="51"/>
    </row>
    <row r="541" spans="3:4" s="11" customFormat="1" ht="21.75" customHeight="1">
      <c r="C541" s="50"/>
      <c r="D541" s="51"/>
    </row>
    <row r="542" spans="3:4" s="11" customFormat="1" ht="21.75" customHeight="1">
      <c r="C542" s="50"/>
      <c r="D542" s="51"/>
    </row>
    <row r="543" spans="3:4" s="11" customFormat="1" ht="21.75" customHeight="1">
      <c r="C543" s="50"/>
      <c r="D543" s="51"/>
    </row>
    <row r="544" spans="3:4" s="11" customFormat="1" ht="21.75" customHeight="1">
      <c r="C544" s="50"/>
      <c r="D544" s="51"/>
    </row>
    <row r="545" spans="3:4" s="11" customFormat="1" ht="21.75" customHeight="1">
      <c r="C545" s="50"/>
      <c r="D545" s="51"/>
    </row>
    <row r="546" spans="3:4" s="11" customFormat="1" ht="21.75" customHeight="1">
      <c r="C546" s="50"/>
      <c r="D546" s="51"/>
    </row>
    <row r="547" spans="3:4" s="11" customFormat="1" ht="21.75" customHeight="1">
      <c r="C547" s="50"/>
      <c r="D547" s="51"/>
    </row>
    <row r="548" spans="3:4" s="11" customFormat="1" ht="21.75" customHeight="1">
      <c r="C548" s="50"/>
      <c r="D548" s="51"/>
    </row>
    <row r="549" spans="3:4" s="11" customFormat="1" ht="21.75" customHeight="1">
      <c r="C549" s="50"/>
      <c r="D549" s="51"/>
    </row>
    <row r="550" spans="3:4" s="11" customFormat="1" ht="21.75" customHeight="1">
      <c r="C550" s="50"/>
      <c r="D550" s="51"/>
    </row>
    <row r="551" spans="3:4" s="11" customFormat="1" ht="21.75" customHeight="1">
      <c r="C551" s="50"/>
      <c r="D551" s="51"/>
    </row>
    <row r="552" spans="3:4" s="11" customFormat="1" ht="21.75" customHeight="1">
      <c r="C552" s="50"/>
      <c r="D552" s="51"/>
    </row>
    <row r="553" spans="3:4" s="11" customFormat="1" ht="21.75" customHeight="1">
      <c r="C553" s="50"/>
      <c r="D553" s="51"/>
    </row>
    <row r="554" spans="3:4" s="11" customFormat="1" ht="21.75" customHeight="1">
      <c r="C554" s="50"/>
      <c r="D554" s="51"/>
    </row>
    <row r="555" spans="3:4" s="11" customFormat="1" ht="21.75" customHeight="1">
      <c r="C555" s="50"/>
      <c r="D555" s="51"/>
    </row>
    <row r="556" spans="3:4" s="11" customFormat="1" ht="21.75" customHeight="1">
      <c r="C556" s="50"/>
      <c r="D556" s="51"/>
    </row>
    <row r="557" spans="3:4" s="11" customFormat="1" ht="21.75" customHeight="1">
      <c r="C557" s="50"/>
      <c r="D557" s="51"/>
    </row>
    <row r="558" spans="3:4" s="11" customFormat="1" ht="21.75" customHeight="1">
      <c r="C558" s="50"/>
      <c r="D558" s="51"/>
    </row>
    <row r="559" spans="3:4" s="11" customFormat="1" ht="21.75" customHeight="1">
      <c r="C559" s="50"/>
      <c r="D559" s="51"/>
    </row>
    <row r="560" spans="3:4" s="11" customFormat="1" ht="21.75" customHeight="1">
      <c r="C560" s="50"/>
      <c r="D560" s="51"/>
    </row>
    <row r="561" spans="3:4" s="11" customFormat="1" ht="21.75" customHeight="1">
      <c r="C561" s="50"/>
      <c r="D561" s="51"/>
    </row>
    <row r="562" spans="3:4" s="11" customFormat="1" ht="21.75" customHeight="1">
      <c r="C562" s="50"/>
      <c r="D562" s="51"/>
    </row>
    <row r="563" spans="3:4" s="11" customFormat="1" ht="21.75" customHeight="1">
      <c r="C563" s="50"/>
      <c r="D563" s="51"/>
    </row>
    <row r="564" spans="3:4" s="11" customFormat="1" ht="21.75" customHeight="1">
      <c r="C564" s="50"/>
      <c r="D564" s="51"/>
    </row>
    <row r="565" spans="3:4" s="11" customFormat="1" ht="21.75" customHeight="1">
      <c r="C565" s="50"/>
      <c r="D565" s="51"/>
    </row>
    <row r="566" spans="3:4" s="11" customFormat="1" ht="21.75" customHeight="1">
      <c r="C566" s="50"/>
      <c r="D566" s="51"/>
    </row>
    <row r="567" spans="3:4" s="11" customFormat="1" ht="21.75" customHeight="1">
      <c r="C567" s="50"/>
      <c r="D567" s="51"/>
    </row>
    <row r="568" spans="3:4" s="11" customFormat="1" ht="21.75" customHeight="1">
      <c r="C568" s="50"/>
      <c r="D568" s="51"/>
    </row>
    <row r="569" spans="3:4" s="11" customFormat="1" ht="21.75" customHeight="1">
      <c r="C569" s="50"/>
      <c r="D569" s="51"/>
    </row>
    <row r="570" spans="3:4" s="11" customFormat="1" ht="21.75" customHeight="1">
      <c r="C570" s="50"/>
      <c r="D570" s="51"/>
    </row>
    <row r="571" spans="3:4" s="11" customFormat="1" ht="21.75" customHeight="1">
      <c r="C571" s="50"/>
      <c r="D571" s="51"/>
    </row>
    <row r="572" spans="3:4" s="11" customFormat="1" ht="21.75" customHeight="1">
      <c r="C572" s="50"/>
      <c r="D572" s="51"/>
    </row>
    <row r="573" spans="3:4" s="11" customFormat="1" ht="21.75" customHeight="1">
      <c r="C573" s="50"/>
      <c r="D573" s="51"/>
    </row>
    <row r="574" spans="3:4" s="11" customFormat="1" ht="21.75" customHeight="1">
      <c r="C574" s="50"/>
      <c r="D574" s="51"/>
    </row>
    <row r="575" spans="3:4" s="11" customFormat="1" ht="21.75" customHeight="1">
      <c r="C575" s="50"/>
      <c r="D575" s="51"/>
    </row>
    <row r="576" spans="3:4" s="11" customFormat="1" ht="21.75" customHeight="1">
      <c r="C576" s="50"/>
      <c r="D576" s="51"/>
    </row>
    <row r="577" spans="3:4" s="11" customFormat="1" ht="21.75" customHeight="1">
      <c r="C577" s="50"/>
      <c r="D577" s="51"/>
    </row>
    <row r="578" spans="3:4" s="11" customFormat="1" ht="21.75" customHeight="1">
      <c r="C578" s="50"/>
      <c r="D578" s="51"/>
    </row>
    <row r="579" spans="3:4" s="11" customFormat="1" ht="21.75" customHeight="1">
      <c r="C579" s="50"/>
      <c r="D579" s="51"/>
    </row>
    <row r="580" spans="3:4" s="11" customFormat="1" ht="21.75" customHeight="1">
      <c r="C580" s="50"/>
      <c r="D580" s="51"/>
    </row>
    <row r="581" spans="3:4" s="11" customFormat="1" ht="21.75" customHeight="1">
      <c r="C581" s="50"/>
      <c r="D581" s="51"/>
    </row>
    <row r="582" spans="3:4" s="11" customFormat="1" ht="21.75" customHeight="1">
      <c r="C582" s="50"/>
      <c r="D582" s="51"/>
    </row>
    <row r="583" spans="3:4" s="11" customFormat="1" ht="21.75" customHeight="1">
      <c r="C583" s="50"/>
      <c r="D583" s="51"/>
    </row>
    <row r="584" spans="3:4" s="11" customFormat="1" ht="21.75" customHeight="1">
      <c r="C584" s="50"/>
      <c r="D584" s="51"/>
    </row>
    <row r="585" spans="3:4" s="11" customFormat="1" ht="21.75" customHeight="1">
      <c r="C585" s="50"/>
      <c r="D585" s="51"/>
    </row>
    <row r="586" spans="3:4" s="11" customFormat="1" ht="21.75" customHeight="1">
      <c r="C586" s="50"/>
      <c r="D586" s="51"/>
    </row>
    <row r="587" spans="3:4" s="11" customFormat="1" ht="21.75" customHeight="1">
      <c r="C587" s="50"/>
      <c r="D587" s="51"/>
    </row>
    <row r="588" spans="3:4" s="11" customFormat="1" ht="21.75" customHeight="1">
      <c r="C588" s="50"/>
      <c r="D588" s="51"/>
    </row>
    <row r="589" spans="3:4" s="11" customFormat="1" ht="21.75" customHeight="1">
      <c r="C589" s="50"/>
      <c r="D589" s="51"/>
    </row>
    <row r="590" spans="3:4" s="11" customFormat="1" ht="21.75" customHeight="1">
      <c r="C590" s="50"/>
      <c r="D590" s="51"/>
    </row>
    <row r="591" spans="3:4" s="11" customFormat="1" ht="21.75" customHeight="1">
      <c r="C591" s="50"/>
      <c r="D591" s="51"/>
    </row>
    <row r="592" spans="3:4" s="11" customFormat="1" ht="21.75" customHeight="1">
      <c r="C592" s="50"/>
      <c r="D592" s="51"/>
    </row>
    <row r="593" spans="3:4" s="11" customFormat="1" ht="21.75" customHeight="1">
      <c r="C593" s="50"/>
      <c r="D593" s="51"/>
    </row>
    <row r="594" spans="3:4" s="11" customFormat="1" ht="21.75" customHeight="1">
      <c r="C594" s="50"/>
      <c r="D594" s="51"/>
    </row>
    <row r="595" spans="3:4" s="11" customFormat="1" ht="21.75" customHeight="1">
      <c r="C595" s="50"/>
      <c r="D595" s="51"/>
    </row>
    <row r="596" spans="3:4" s="11" customFormat="1" ht="21.75" customHeight="1">
      <c r="C596" s="50"/>
      <c r="D596" s="51"/>
    </row>
    <row r="597" spans="3:4" s="11" customFormat="1" ht="21.75" customHeight="1">
      <c r="C597" s="50"/>
      <c r="D597" s="51"/>
    </row>
    <row r="598" spans="3:4" s="11" customFormat="1" ht="21.75" customHeight="1">
      <c r="C598" s="50"/>
      <c r="D598" s="51"/>
    </row>
    <row r="599" spans="3:4" s="11" customFormat="1" ht="21.75" customHeight="1">
      <c r="C599" s="50"/>
      <c r="D599" s="51"/>
    </row>
    <row r="600" spans="3:4" s="11" customFormat="1" ht="21.75" customHeight="1">
      <c r="C600" s="50"/>
      <c r="D600" s="51"/>
    </row>
    <row r="601" spans="3:4" s="11" customFormat="1" ht="21.75" customHeight="1">
      <c r="C601" s="50"/>
      <c r="D601" s="51"/>
    </row>
    <row r="602" spans="3:4" s="11" customFormat="1" ht="21.75" customHeight="1">
      <c r="C602" s="50"/>
      <c r="D602" s="51"/>
    </row>
    <row r="603" spans="3:4" s="11" customFormat="1" ht="21.75" customHeight="1">
      <c r="C603" s="50"/>
      <c r="D603" s="51"/>
    </row>
    <row r="604" spans="3:4" s="11" customFormat="1" ht="21.75" customHeight="1">
      <c r="C604" s="50"/>
      <c r="D604" s="51"/>
    </row>
    <row r="605" spans="3:4" s="11" customFormat="1" ht="21.75" customHeight="1">
      <c r="C605" s="50"/>
      <c r="D605" s="51"/>
    </row>
    <row r="606" spans="3:4" s="11" customFormat="1" ht="21.75" customHeight="1">
      <c r="C606" s="50"/>
      <c r="D606" s="51"/>
    </row>
    <row r="607" spans="3:4" s="11" customFormat="1" ht="21.75" customHeight="1">
      <c r="C607" s="50"/>
      <c r="D607" s="51"/>
    </row>
    <row r="608" spans="3:4" s="11" customFormat="1" ht="21.75" customHeight="1">
      <c r="C608" s="50"/>
      <c r="D608" s="51"/>
    </row>
    <row r="609" spans="3:4" s="11" customFormat="1" ht="21.75" customHeight="1">
      <c r="C609" s="50"/>
      <c r="D609" s="51"/>
    </row>
    <row r="610" spans="3:4" s="11" customFormat="1" ht="21.75" customHeight="1">
      <c r="C610" s="50"/>
      <c r="D610" s="51"/>
    </row>
    <row r="611" spans="3:4" s="11" customFormat="1" ht="21.75" customHeight="1">
      <c r="C611" s="50"/>
      <c r="D611" s="51"/>
    </row>
    <row r="612" spans="3:4" s="11" customFormat="1" ht="21.75" customHeight="1">
      <c r="C612" s="50"/>
      <c r="D612" s="51"/>
    </row>
    <row r="613" spans="3:4" s="11" customFormat="1" ht="21.75" customHeight="1">
      <c r="C613" s="50"/>
      <c r="D613" s="51"/>
    </row>
    <row r="614" spans="3:4" s="11" customFormat="1" ht="21.75" customHeight="1">
      <c r="C614" s="50"/>
      <c r="D614" s="51"/>
    </row>
    <row r="615" spans="3:4" s="11" customFormat="1" ht="21.75" customHeight="1">
      <c r="C615" s="50"/>
      <c r="D615" s="51"/>
    </row>
    <row r="616" spans="3:4" s="11" customFormat="1" ht="21.75" customHeight="1">
      <c r="C616" s="50"/>
      <c r="D616" s="51"/>
    </row>
    <row r="617" spans="3:4" s="11" customFormat="1" ht="21.75" customHeight="1">
      <c r="C617" s="50"/>
      <c r="D617" s="51"/>
    </row>
    <row r="618" spans="3:4" s="11" customFormat="1" ht="21.75" customHeight="1">
      <c r="C618" s="50"/>
      <c r="D618" s="51"/>
    </row>
    <row r="619" spans="3:4" s="11" customFormat="1" ht="21.75" customHeight="1">
      <c r="C619" s="50"/>
      <c r="D619" s="51"/>
    </row>
    <row r="620" spans="3:4" s="11" customFormat="1" ht="21.75" customHeight="1">
      <c r="C620" s="50"/>
      <c r="D620" s="51"/>
    </row>
    <row r="621" spans="3:4" s="11" customFormat="1" ht="21.75" customHeight="1">
      <c r="C621" s="50"/>
      <c r="D621" s="51"/>
    </row>
    <row r="622" spans="3:4" s="11" customFormat="1" ht="21.75" customHeight="1">
      <c r="C622" s="50"/>
      <c r="D622" s="51"/>
    </row>
    <row r="623" spans="3:4" s="11" customFormat="1" ht="21.75" customHeight="1">
      <c r="C623" s="50"/>
      <c r="D623" s="51"/>
    </row>
    <row r="624" spans="3:4" s="11" customFormat="1" ht="21.75" customHeight="1">
      <c r="C624" s="50"/>
      <c r="D624" s="51"/>
    </row>
    <row r="625" spans="3:4" s="11" customFormat="1" ht="21.75" customHeight="1">
      <c r="C625" s="50"/>
      <c r="D625" s="51"/>
    </row>
    <row r="626" spans="3:4" s="11" customFormat="1" ht="21.75" customHeight="1">
      <c r="C626" s="50"/>
      <c r="D626" s="51"/>
    </row>
    <row r="627" spans="3:4" s="11" customFormat="1" ht="21.75" customHeight="1">
      <c r="C627" s="50"/>
      <c r="D627" s="51"/>
    </row>
    <row r="628" spans="3:4" s="11" customFormat="1" ht="21.75" customHeight="1">
      <c r="C628" s="50"/>
      <c r="D628" s="51"/>
    </row>
    <row r="629" spans="3:4" s="11" customFormat="1" ht="21.75" customHeight="1">
      <c r="C629" s="50"/>
      <c r="D629" s="51"/>
    </row>
    <row r="630" spans="3:4" s="11" customFormat="1" ht="21.75" customHeight="1">
      <c r="C630" s="50"/>
      <c r="D630" s="51"/>
    </row>
    <row r="631" spans="3:4" s="11" customFormat="1" ht="21.75" customHeight="1">
      <c r="C631" s="50"/>
      <c r="D631" s="51"/>
    </row>
    <row r="632" spans="3:4" s="11" customFormat="1" ht="21.75" customHeight="1">
      <c r="C632" s="50"/>
      <c r="D632" s="51"/>
    </row>
    <row r="633" spans="3:4" s="11" customFormat="1" ht="21.75" customHeight="1">
      <c r="C633" s="50"/>
      <c r="D633" s="51"/>
    </row>
    <row r="634" spans="3:4" s="11" customFormat="1" ht="21.75" customHeight="1">
      <c r="C634" s="50"/>
      <c r="D634" s="51"/>
    </row>
    <row r="635" spans="3:4" s="11" customFormat="1" ht="21.75" customHeight="1">
      <c r="C635" s="50"/>
      <c r="D635" s="51"/>
    </row>
    <row r="636" spans="3:4" s="11" customFormat="1" ht="21.75" customHeight="1">
      <c r="C636" s="50"/>
      <c r="D636" s="51"/>
    </row>
    <row r="637" spans="3:4" s="11" customFormat="1" ht="21.75" customHeight="1">
      <c r="C637" s="50"/>
      <c r="D637" s="51"/>
    </row>
    <row r="638" spans="3:4" s="11" customFormat="1" ht="21.75" customHeight="1">
      <c r="C638" s="50"/>
      <c r="D638" s="51"/>
    </row>
    <row r="639" spans="3:4" s="11" customFormat="1" ht="21.75" customHeight="1">
      <c r="C639" s="50"/>
      <c r="D639" s="51"/>
    </row>
    <row r="640" spans="3:4" s="11" customFormat="1" ht="21.75" customHeight="1">
      <c r="C640" s="50"/>
      <c r="D640" s="51"/>
    </row>
    <row r="641" spans="3:4" s="11" customFormat="1" ht="21.75" customHeight="1">
      <c r="C641" s="50"/>
      <c r="D641" s="51"/>
    </row>
    <row r="642" spans="3:4" s="11" customFormat="1" ht="21.75" customHeight="1">
      <c r="C642" s="50"/>
      <c r="D642" s="51"/>
    </row>
    <row r="643" spans="3:4" s="11" customFormat="1" ht="21.75" customHeight="1">
      <c r="C643" s="50"/>
      <c r="D643" s="51"/>
    </row>
    <row r="644" spans="3:4" s="11" customFormat="1" ht="21.75" customHeight="1">
      <c r="C644" s="50"/>
      <c r="D644" s="51"/>
    </row>
    <row r="645" spans="3:4" s="11" customFormat="1" ht="21.75" customHeight="1">
      <c r="C645" s="50"/>
      <c r="D645" s="51"/>
    </row>
    <row r="646" spans="3:4" s="11" customFormat="1" ht="21.75" customHeight="1">
      <c r="C646" s="50"/>
      <c r="D646" s="51"/>
    </row>
    <row r="647" spans="3:4" s="11" customFormat="1" ht="21.75" customHeight="1">
      <c r="C647" s="50"/>
      <c r="D647" s="51"/>
    </row>
    <row r="648" spans="3:4" s="11" customFormat="1" ht="21.75" customHeight="1">
      <c r="C648" s="50"/>
      <c r="D648" s="51"/>
    </row>
    <row r="649" spans="3:4" s="11" customFormat="1" ht="21.75" customHeight="1">
      <c r="C649" s="50"/>
      <c r="D649" s="51"/>
    </row>
    <row r="650" spans="3:4" s="11" customFormat="1" ht="21.75" customHeight="1">
      <c r="C650" s="50"/>
      <c r="D650" s="51"/>
    </row>
    <row r="651" spans="3:4" s="11" customFormat="1" ht="21.75" customHeight="1">
      <c r="C651" s="50"/>
      <c r="D651" s="51"/>
    </row>
    <row r="652" spans="3:4" s="11" customFormat="1" ht="21.75" customHeight="1">
      <c r="C652" s="50"/>
      <c r="D652" s="51"/>
    </row>
    <row r="653" spans="3:4" s="11" customFormat="1" ht="21.75" customHeight="1">
      <c r="C653" s="50"/>
      <c r="D653" s="51"/>
    </row>
    <row r="654" spans="3:4" s="11" customFormat="1" ht="21.75" customHeight="1">
      <c r="C654" s="50"/>
      <c r="D654" s="51"/>
    </row>
    <row r="655" spans="3:4" s="11" customFormat="1" ht="21.75" customHeight="1">
      <c r="C655" s="50"/>
      <c r="D655" s="51"/>
    </row>
    <row r="656" spans="3:4" s="11" customFormat="1" ht="21.75" customHeight="1">
      <c r="C656" s="50"/>
      <c r="D656" s="51"/>
    </row>
    <row r="657" spans="3:4" s="11" customFormat="1" ht="21.75" customHeight="1">
      <c r="C657" s="50"/>
      <c r="D657" s="51"/>
    </row>
    <row r="658" spans="3:4" s="11" customFormat="1" ht="21.75" customHeight="1">
      <c r="C658" s="50"/>
      <c r="D658" s="51"/>
    </row>
    <row r="659" spans="3:4" s="11" customFormat="1" ht="21.75" customHeight="1">
      <c r="C659" s="50"/>
      <c r="D659" s="51"/>
    </row>
    <row r="660" spans="3:4" s="11" customFormat="1" ht="21.75" customHeight="1">
      <c r="C660" s="50"/>
      <c r="D660" s="51"/>
    </row>
    <row r="661" spans="3:4" s="11" customFormat="1" ht="21.75" customHeight="1">
      <c r="C661" s="50"/>
      <c r="D661" s="51"/>
    </row>
    <row r="662" spans="3:4" s="11" customFormat="1" ht="21.75" customHeight="1">
      <c r="C662" s="50"/>
      <c r="D662" s="51"/>
    </row>
    <row r="663" spans="3:4" s="11" customFormat="1" ht="21.75" customHeight="1">
      <c r="C663" s="50"/>
      <c r="D663" s="51"/>
    </row>
    <row r="664" spans="3:4" s="11" customFormat="1" ht="21.75" customHeight="1">
      <c r="C664" s="50"/>
      <c r="D664" s="51"/>
    </row>
    <row r="665" spans="3:4" s="11" customFormat="1" ht="21.75" customHeight="1">
      <c r="C665" s="50"/>
      <c r="D665" s="51"/>
    </row>
    <row r="666" spans="3:4" s="11" customFormat="1" ht="21.75" customHeight="1">
      <c r="C666" s="50"/>
      <c r="D666" s="51"/>
    </row>
    <row r="667" spans="3:4" s="11" customFormat="1" ht="21.75" customHeight="1">
      <c r="C667" s="50"/>
      <c r="D667" s="51"/>
    </row>
    <row r="668" spans="3:4" s="11" customFormat="1" ht="21.75" customHeight="1">
      <c r="C668" s="50"/>
      <c r="D668" s="51"/>
    </row>
    <row r="669" spans="3:4" s="11" customFormat="1" ht="21.75" customHeight="1">
      <c r="C669" s="50"/>
      <c r="D669" s="51"/>
    </row>
    <row r="670" spans="3:4" s="11" customFormat="1" ht="21.75" customHeight="1">
      <c r="C670" s="50"/>
      <c r="D670" s="51"/>
    </row>
    <row r="671" spans="3:4" s="11" customFormat="1" ht="21.75" customHeight="1">
      <c r="C671" s="50"/>
      <c r="D671" s="51"/>
    </row>
    <row r="672" spans="3:4" s="11" customFormat="1" ht="21.75" customHeight="1">
      <c r="C672" s="50"/>
      <c r="D672" s="51"/>
    </row>
    <row r="673" spans="3:4" s="11" customFormat="1" ht="21.75" customHeight="1">
      <c r="C673" s="50"/>
      <c r="D673" s="51"/>
    </row>
    <row r="674" spans="3:4" s="11" customFormat="1" ht="21.75" customHeight="1">
      <c r="C674" s="50"/>
      <c r="D674" s="51"/>
    </row>
    <row r="675" spans="3:4" s="11" customFormat="1" ht="21.75" customHeight="1">
      <c r="C675" s="50"/>
      <c r="D675" s="51"/>
    </row>
    <row r="676" spans="3:4" s="11" customFormat="1" ht="21.75" customHeight="1">
      <c r="C676" s="50"/>
      <c r="D676" s="51"/>
    </row>
    <row r="677" spans="3:4" s="11" customFormat="1" ht="21.75" customHeight="1">
      <c r="C677" s="50"/>
      <c r="D677" s="51"/>
    </row>
    <row r="678" spans="3:4" s="11" customFormat="1" ht="21.75" customHeight="1">
      <c r="C678" s="50"/>
      <c r="D678" s="51"/>
    </row>
    <row r="679" spans="3:4" s="11" customFormat="1" ht="21.75" customHeight="1">
      <c r="C679" s="50"/>
      <c r="D679" s="51"/>
    </row>
    <row r="680" spans="3:4" s="11" customFormat="1" ht="21.75" customHeight="1">
      <c r="C680" s="50"/>
      <c r="D680" s="51"/>
    </row>
    <row r="681" spans="3:4" s="11" customFormat="1" ht="21.75" customHeight="1">
      <c r="C681" s="50"/>
      <c r="D681" s="51"/>
    </row>
    <row r="682" spans="3:4" s="11" customFormat="1" ht="21.75" customHeight="1">
      <c r="C682" s="50"/>
      <c r="D682" s="51"/>
    </row>
    <row r="683" spans="3:4" s="11" customFormat="1" ht="21.75" customHeight="1">
      <c r="C683" s="50"/>
      <c r="D683" s="51"/>
    </row>
    <row r="684" spans="3:4" s="11" customFormat="1" ht="21.75" customHeight="1">
      <c r="C684" s="50"/>
      <c r="D684" s="51"/>
    </row>
    <row r="685" spans="3:4" s="11" customFormat="1" ht="21.75" customHeight="1">
      <c r="C685" s="50"/>
      <c r="D685" s="51"/>
    </row>
    <row r="686" spans="3:4" s="11" customFormat="1" ht="21.75" customHeight="1">
      <c r="C686" s="50"/>
      <c r="D686" s="51"/>
    </row>
    <row r="687" spans="3:4" s="11" customFormat="1" ht="21.75" customHeight="1">
      <c r="C687" s="50"/>
      <c r="D687" s="51"/>
    </row>
    <row r="688" spans="3:4" s="11" customFormat="1" ht="21.75" customHeight="1">
      <c r="C688" s="50"/>
      <c r="D688" s="51"/>
    </row>
    <row r="689" spans="3:4" s="11" customFormat="1" ht="21.75" customHeight="1">
      <c r="C689" s="50"/>
      <c r="D689" s="51"/>
    </row>
    <row r="690" spans="3:4" s="11" customFormat="1" ht="21.75" customHeight="1">
      <c r="C690" s="50"/>
      <c r="D690" s="51"/>
    </row>
    <row r="691" spans="3:4" s="11" customFormat="1" ht="21.75" customHeight="1">
      <c r="C691" s="50"/>
      <c r="D691" s="51"/>
    </row>
    <row r="692" spans="3:4" s="11" customFormat="1" ht="21.75" customHeight="1">
      <c r="C692" s="50"/>
      <c r="D692" s="51"/>
    </row>
    <row r="693" spans="3:4" s="11" customFormat="1" ht="21.75" customHeight="1">
      <c r="C693" s="50"/>
      <c r="D693" s="51"/>
    </row>
    <row r="694" spans="3:4" s="11" customFormat="1" ht="21.75" customHeight="1">
      <c r="C694" s="50"/>
      <c r="D694" s="51"/>
    </row>
    <row r="695" spans="3:4" s="11" customFormat="1" ht="21.75" customHeight="1">
      <c r="C695" s="50"/>
      <c r="D695" s="51"/>
    </row>
    <row r="696" spans="3:4" s="11" customFormat="1" ht="21.75" customHeight="1">
      <c r="C696" s="50"/>
      <c r="D696" s="51"/>
    </row>
    <row r="697" spans="3:4" s="11" customFormat="1" ht="21.75" customHeight="1">
      <c r="C697" s="50"/>
      <c r="D697" s="51"/>
    </row>
    <row r="698" spans="3:4" s="11" customFormat="1" ht="21.75" customHeight="1">
      <c r="C698" s="50"/>
      <c r="D698" s="51"/>
    </row>
    <row r="699" spans="3:4" s="11" customFormat="1" ht="21.75" customHeight="1">
      <c r="C699" s="50"/>
      <c r="D699" s="51"/>
    </row>
    <row r="700" spans="3:4" s="11" customFormat="1" ht="21.75" customHeight="1">
      <c r="C700" s="50"/>
      <c r="D700" s="51"/>
    </row>
    <row r="701" spans="3:4" s="11" customFormat="1" ht="21.75" customHeight="1">
      <c r="C701" s="50"/>
      <c r="D701" s="51"/>
    </row>
    <row r="702" spans="3:4" s="11" customFormat="1" ht="21.75" customHeight="1">
      <c r="C702" s="50"/>
      <c r="D702" s="51"/>
    </row>
    <row r="703" spans="3:4" s="11" customFormat="1" ht="21.75" customHeight="1">
      <c r="C703" s="50"/>
      <c r="D703" s="51"/>
    </row>
    <row r="704" spans="3:4" s="11" customFormat="1" ht="21.75" customHeight="1">
      <c r="C704" s="50"/>
      <c r="D704" s="51"/>
    </row>
    <row r="705" spans="3:4" s="11" customFormat="1" ht="21.75" customHeight="1">
      <c r="C705" s="50"/>
      <c r="D705" s="51"/>
    </row>
    <row r="706" spans="3:4" s="11" customFormat="1" ht="21.75" customHeight="1">
      <c r="C706" s="50"/>
      <c r="D706" s="51"/>
    </row>
    <row r="707" spans="3:4" s="11" customFormat="1" ht="21.75" customHeight="1">
      <c r="C707" s="50"/>
      <c r="D707" s="51"/>
    </row>
    <row r="708" spans="3:4" s="11" customFormat="1" ht="21.75" customHeight="1">
      <c r="C708" s="50"/>
      <c r="D708" s="51"/>
    </row>
    <row r="709" spans="3:4" s="11" customFormat="1" ht="21.75" customHeight="1">
      <c r="C709" s="50"/>
      <c r="D709" s="51"/>
    </row>
    <row r="710" spans="3:4" s="11" customFormat="1" ht="21.75" customHeight="1">
      <c r="C710" s="50"/>
      <c r="D710" s="51"/>
    </row>
    <row r="711" spans="3:4" s="11" customFormat="1" ht="21.75" customHeight="1">
      <c r="C711" s="50"/>
      <c r="D711" s="51"/>
    </row>
    <row r="712" spans="3:4" s="11" customFormat="1" ht="21.75" customHeight="1">
      <c r="C712" s="50"/>
      <c r="D712" s="51"/>
    </row>
    <row r="713" spans="3:4" s="11" customFormat="1" ht="21.75" customHeight="1">
      <c r="C713" s="50"/>
      <c r="D713" s="51"/>
    </row>
    <row r="714" spans="3:4" s="11" customFormat="1" ht="21.75" customHeight="1">
      <c r="C714" s="50"/>
      <c r="D714" s="51"/>
    </row>
    <row r="715" spans="3:4" s="11" customFormat="1" ht="21.75" customHeight="1">
      <c r="C715" s="50"/>
      <c r="D715" s="51"/>
    </row>
    <row r="716" spans="3:4" s="11" customFormat="1" ht="21.75" customHeight="1">
      <c r="C716" s="50"/>
      <c r="D716" s="51"/>
    </row>
    <row r="717" spans="3:4" s="11" customFormat="1" ht="21.75" customHeight="1">
      <c r="C717" s="50"/>
      <c r="D717" s="51"/>
    </row>
    <row r="718" spans="3:4" s="11" customFormat="1" ht="21.75" customHeight="1">
      <c r="C718" s="50"/>
      <c r="D718" s="51"/>
    </row>
    <row r="719" spans="3:4" s="11" customFormat="1" ht="21.75" customHeight="1">
      <c r="C719" s="50"/>
      <c r="D719" s="51"/>
    </row>
    <row r="720" spans="3:4" s="11" customFormat="1" ht="21.75" customHeight="1">
      <c r="C720" s="50"/>
      <c r="D720" s="51"/>
    </row>
    <row r="721" spans="3:4" s="11" customFormat="1" ht="21.75" customHeight="1">
      <c r="C721" s="50"/>
      <c r="D721" s="51"/>
    </row>
    <row r="722" spans="3:4" s="11" customFormat="1" ht="21.75" customHeight="1">
      <c r="C722" s="50"/>
      <c r="D722" s="51"/>
    </row>
    <row r="723" spans="3:4" s="11" customFormat="1" ht="21.75" customHeight="1">
      <c r="C723" s="50"/>
      <c r="D723" s="51"/>
    </row>
    <row r="724" spans="3:4" s="11" customFormat="1" ht="21.75" customHeight="1">
      <c r="C724" s="50"/>
      <c r="D724" s="51"/>
    </row>
    <row r="725" spans="3:4" s="11" customFormat="1" ht="21.75" customHeight="1">
      <c r="C725" s="50"/>
      <c r="D725" s="51"/>
    </row>
    <row r="726" spans="3:4" s="11" customFormat="1" ht="21.75" customHeight="1">
      <c r="C726" s="50"/>
      <c r="D726" s="51"/>
    </row>
    <row r="727" spans="3:4" s="11" customFormat="1" ht="21.75" customHeight="1">
      <c r="C727" s="50"/>
      <c r="D727" s="51"/>
    </row>
    <row r="728" spans="3:4" s="11" customFormat="1" ht="21.75" customHeight="1">
      <c r="C728" s="50"/>
      <c r="D728" s="51"/>
    </row>
    <row r="729" spans="3:4" s="11" customFormat="1" ht="21.75" customHeight="1">
      <c r="C729" s="50"/>
      <c r="D729" s="51"/>
    </row>
    <row r="730" spans="3:4" s="11" customFormat="1" ht="21.75" customHeight="1">
      <c r="C730" s="50"/>
      <c r="D730" s="51"/>
    </row>
    <row r="731" spans="3:4" s="11" customFormat="1" ht="21.75" customHeight="1">
      <c r="C731" s="50"/>
      <c r="D731" s="51"/>
    </row>
    <row r="732" spans="3:4" s="11" customFormat="1" ht="21.75" customHeight="1">
      <c r="C732" s="50"/>
      <c r="D732" s="51"/>
    </row>
    <row r="733" spans="3:4" s="11" customFormat="1" ht="21.75" customHeight="1">
      <c r="C733" s="50"/>
      <c r="D733" s="51"/>
    </row>
    <row r="734" spans="3:4" s="11" customFormat="1" ht="21.75" customHeight="1">
      <c r="C734" s="50"/>
      <c r="D734" s="51"/>
    </row>
    <row r="735" spans="3:4" s="11" customFormat="1" ht="21.75" customHeight="1">
      <c r="C735" s="50"/>
      <c r="D735" s="51"/>
    </row>
    <row r="736" spans="3:4" s="11" customFormat="1" ht="21.75" customHeight="1">
      <c r="C736" s="50"/>
      <c r="D736" s="51"/>
    </row>
    <row r="737" spans="3:4" s="11" customFormat="1" ht="21.75" customHeight="1">
      <c r="C737" s="50"/>
      <c r="D737" s="51"/>
    </row>
    <row r="738" spans="3:4" s="11" customFormat="1" ht="21.75" customHeight="1">
      <c r="C738" s="50"/>
      <c r="D738" s="51"/>
    </row>
    <row r="739" spans="3:4" s="11" customFormat="1" ht="21.75" customHeight="1">
      <c r="C739" s="50"/>
      <c r="D739" s="51"/>
    </row>
    <row r="740" spans="3:4" s="11" customFormat="1" ht="21.75" customHeight="1">
      <c r="C740" s="50"/>
      <c r="D740" s="51"/>
    </row>
    <row r="741" spans="3:4" s="11" customFormat="1" ht="21.75" customHeight="1">
      <c r="C741" s="50"/>
      <c r="D741" s="51"/>
    </row>
    <row r="742" spans="3:4" s="11" customFormat="1" ht="21.75" customHeight="1">
      <c r="C742" s="50"/>
      <c r="D742" s="51"/>
    </row>
    <row r="743" spans="3:4" s="11" customFormat="1" ht="21.75" customHeight="1">
      <c r="C743" s="50"/>
      <c r="D743" s="51"/>
    </row>
    <row r="744" spans="3:4" s="11" customFormat="1" ht="21.75" customHeight="1">
      <c r="C744" s="50"/>
      <c r="D744" s="51"/>
    </row>
    <row r="745" spans="3:4" s="11" customFormat="1" ht="21.75" customHeight="1">
      <c r="C745" s="50"/>
      <c r="D745" s="51"/>
    </row>
    <row r="746" spans="3:4" s="11" customFormat="1" ht="21.75" customHeight="1">
      <c r="C746" s="50"/>
      <c r="D746" s="51"/>
    </row>
    <row r="747" spans="3:4" s="11" customFormat="1" ht="21.75" customHeight="1">
      <c r="C747" s="50"/>
      <c r="D747" s="51"/>
    </row>
    <row r="748" spans="3:4" s="11" customFormat="1" ht="21.75" customHeight="1">
      <c r="C748" s="50"/>
      <c r="D748" s="51"/>
    </row>
    <row r="749" spans="3:4" s="11" customFormat="1" ht="21.75" customHeight="1">
      <c r="C749" s="50"/>
      <c r="D749" s="51"/>
    </row>
    <row r="750" spans="3:4" s="11" customFormat="1" ht="21.75" customHeight="1">
      <c r="C750" s="50"/>
      <c r="D750" s="51"/>
    </row>
    <row r="751" spans="3:4" s="11" customFormat="1" ht="21.75" customHeight="1">
      <c r="C751" s="50"/>
      <c r="D751" s="51"/>
    </row>
    <row r="752" spans="3:4" s="11" customFormat="1" ht="21.75" customHeight="1">
      <c r="C752" s="50"/>
      <c r="D752" s="51"/>
    </row>
    <row r="753" spans="3:4" s="11" customFormat="1" ht="21.75" customHeight="1">
      <c r="C753" s="50"/>
      <c r="D753" s="51"/>
    </row>
    <row r="754" spans="3:4" s="11" customFormat="1" ht="21.75" customHeight="1">
      <c r="C754" s="50"/>
      <c r="D754" s="51"/>
    </row>
    <row r="755" spans="3:4" s="11" customFormat="1" ht="21.75" customHeight="1">
      <c r="C755" s="50"/>
      <c r="D755" s="51"/>
    </row>
    <row r="756" spans="3:4" s="11" customFormat="1" ht="21.75" customHeight="1">
      <c r="C756" s="50"/>
      <c r="D756" s="51"/>
    </row>
    <row r="757" spans="3:4" s="11" customFormat="1" ht="21.75" customHeight="1">
      <c r="C757" s="50"/>
      <c r="D757" s="51"/>
    </row>
    <row r="758" spans="3:4" s="11" customFormat="1" ht="21.75" customHeight="1">
      <c r="C758" s="50"/>
      <c r="D758" s="51"/>
    </row>
    <row r="759" spans="3:4" s="11" customFormat="1" ht="21.75" customHeight="1">
      <c r="C759" s="50"/>
      <c r="D759" s="51"/>
    </row>
    <row r="760" spans="3:4" s="11" customFormat="1" ht="21.75" customHeight="1">
      <c r="C760" s="50"/>
      <c r="D760" s="51"/>
    </row>
    <row r="761" spans="3:4" s="11" customFormat="1" ht="21.75" customHeight="1">
      <c r="C761" s="50"/>
      <c r="D761" s="51"/>
    </row>
    <row r="762" spans="3:4" s="11" customFormat="1" ht="21.75" customHeight="1">
      <c r="C762" s="50"/>
      <c r="D762" s="51"/>
    </row>
    <row r="763" spans="3:4" s="11" customFormat="1" ht="21.75" customHeight="1">
      <c r="C763" s="50"/>
      <c r="D763" s="51"/>
    </row>
    <row r="764" spans="3:4" s="11" customFormat="1" ht="21.75" customHeight="1">
      <c r="C764" s="50"/>
      <c r="D764" s="51"/>
    </row>
    <row r="765" spans="3:4" s="11" customFormat="1" ht="21.75" customHeight="1">
      <c r="C765" s="50"/>
      <c r="D765" s="51"/>
    </row>
    <row r="766" spans="3:4" s="11" customFormat="1" ht="21.75" customHeight="1">
      <c r="C766" s="50"/>
      <c r="D766" s="51"/>
    </row>
    <row r="767" spans="3:4" s="11" customFormat="1" ht="21.75" customHeight="1">
      <c r="C767" s="50"/>
      <c r="D767" s="51"/>
    </row>
    <row r="768" spans="3:4" s="11" customFormat="1" ht="21.75" customHeight="1">
      <c r="C768" s="50"/>
      <c r="D768" s="51"/>
    </row>
    <row r="769" spans="3:4" s="11" customFormat="1" ht="21.75" customHeight="1">
      <c r="C769" s="50"/>
      <c r="D769" s="51"/>
    </row>
    <row r="770" spans="3:4" s="11" customFormat="1" ht="21.75" customHeight="1">
      <c r="C770" s="50"/>
      <c r="D770" s="51"/>
    </row>
    <row r="771" spans="3:4" s="11" customFormat="1" ht="21.75" customHeight="1">
      <c r="C771" s="50"/>
      <c r="D771" s="51"/>
    </row>
    <row r="772" spans="3:4" s="11" customFormat="1" ht="21.75" customHeight="1">
      <c r="C772" s="50"/>
      <c r="D772" s="51"/>
    </row>
    <row r="773" spans="3:4" s="11" customFormat="1" ht="21.75" customHeight="1">
      <c r="C773" s="50"/>
      <c r="D773" s="51"/>
    </row>
    <row r="774" spans="3:4" s="11" customFormat="1" ht="21.75" customHeight="1">
      <c r="C774" s="50"/>
      <c r="D774" s="51"/>
    </row>
    <row r="775" spans="3:4" s="11" customFormat="1" ht="21.75" customHeight="1">
      <c r="C775" s="50"/>
      <c r="D775" s="51"/>
    </row>
    <row r="776" spans="3:4" s="11" customFormat="1" ht="21.75" customHeight="1">
      <c r="C776" s="50"/>
      <c r="D776" s="51"/>
    </row>
    <row r="777" spans="3:4" s="11" customFormat="1" ht="21.75" customHeight="1">
      <c r="C777" s="50"/>
      <c r="D777" s="51"/>
    </row>
    <row r="778" spans="3:4" s="11" customFormat="1" ht="21.75" customHeight="1">
      <c r="C778" s="50"/>
      <c r="D778" s="51"/>
    </row>
    <row r="779" spans="3:4" s="11" customFormat="1" ht="21.75" customHeight="1">
      <c r="C779" s="50"/>
      <c r="D779" s="51"/>
    </row>
    <row r="780" spans="3:4" s="11" customFormat="1" ht="21.75" customHeight="1">
      <c r="C780" s="50"/>
      <c r="D780" s="51"/>
    </row>
    <row r="781" spans="3:4" s="11" customFormat="1" ht="21.75" customHeight="1">
      <c r="C781" s="50"/>
      <c r="D781" s="51"/>
    </row>
    <row r="782" spans="3:4" s="11" customFormat="1" ht="21.75" customHeight="1">
      <c r="C782" s="50"/>
      <c r="D782" s="51"/>
    </row>
    <row r="783" spans="3:4" s="11" customFormat="1" ht="21.75" customHeight="1">
      <c r="C783" s="50"/>
      <c r="D783" s="51"/>
    </row>
    <row r="784" spans="3:4" s="11" customFormat="1" ht="21.75" customHeight="1">
      <c r="C784" s="50"/>
      <c r="D784" s="51"/>
    </row>
    <row r="785" spans="3:4" s="11" customFormat="1" ht="21.75" customHeight="1">
      <c r="C785" s="50"/>
      <c r="D785" s="51"/>
    </row>
    <row r="786" spans="3:4" s="11" customFormat="1" ht="21.75" customHeight="1">
      <c r="C786" s="50"/>
      <c r="D786" s="51"/>
    </row>
    <row r="787" spans="3:4" s="11" customFormat="1" ht="21.75" customHeight="1">
      <c r="C787" s="50"/>
      <c r="D787" s="51"/>
    </row>
    <row r="788" spans="3:4" s="11" customFormat="1" ht="21.75" customHeight="1">
      <c r="C788" s="50"/>
      <c r="D788" s="51"/>
    </row>
    <row r="789" spans="3:4" s="11" customFormat="1" ht="21.75" customHeight="1">
      <c r="C789" s="50"/>
      <c r="D789" s="51"/>
    </row>
    <row r="790" spans="3:4" s="11" customFormat="1" ht="21.75" customHeight="1">
      <c r="C790" s="50"/>
      <c r="D790" s="51"/>
    </row>
    <row r="791" spans="3:4" s="11" customFormat="1" ht="21.75" customHeight="1">
      <c r="C791" s="50"/>
      <c r="D791" s="51"/>
    </row>
    <row r="792" spans="3:4" s="11" customFormat="1" ht="21.75" customHeight="1">
      <c r="C792" s="50"/>
      <c r="D792" s="51"/>
    </row>
    <row r="793" spans="3:4" s="11" customFormat="1" ht="21.75" customHeight="1">
      <c r="C793" s="50"/>
      <c r="D793" s="51"/>
    </row>
    <row r="794" spans="3:4" s="11" customFormat="1" ht="21.75" customHeight="1">
      <c r="C794" s="50"/>
      <c r="D794" s="51"/>
    </row>
    <row r="795" spans="3:4" s="11" customFormat="1" ht="21.75" customHeight="1">
      <c r="C795" s="50"/>
      <c r="D795" s="51"/>
    </row>
    <row r="796" spans="3:4" s="11" customFormat="1" ht="21.75" customHeight="1">
      <c r="C796" s="50"/>
      <c r="D796" s="51"/>
    </row>
    <row r="797" spans="3:4" s="11" customFormat="1" ht="21.75" customHeight="1">
      <c r="C797" s="50"/>
      <c r="D797" s="51"/>
    </row>
    <row r="798" spans="3:4" s="11" customFormat="1" ht="21.75" customHeight="1">
      <c r="C798" s="50"/>
      <c r="D798" s="51"/>
    </row>
    <row r="799" spans="3:4" s="11" customFormat="1" ht="21.75" customHeight="1">
      <c r="C799" s="50"/>
      <c r="D799" s="51"/>
    </row>
    <row r="800" spans="3:4" s="11" customFormat="1" ht="21.75" customHeight="1">
      <c r="C800" s="50"/>
      <c r="D800" s="51"/>
    </row>
    <row r="801" spans="3:4" s="11" customFormat="1" ht="21.75" customHeight="1">
      <c r="C801" s="50"/>
      <c r="D801" s="51"/>
    </row>
    <row r="802" spans="3:4" s="11" customFormat="1" ht="21.75" customHeight="1">
      <c r="C802" s="50"/>
      <c r="D802" s="51"/>
    </row>
    <row r="803" spans="3:4" s="11" customFormat="1" ht="21.75" customHeight="1">
      <c r="C803" s="50"/>
      <c r="D803" s="51"/>
    </row>
    <row r="804" spans="3:4" s="11" customFormat="1" ht="21.75" customHeight="1">
      <c r="C804" s="50"/>
      <c r="D804" s="51"/>
    </row>
    <row r="805" spans="3:4" s="11" customFormat="1" ht="21.75" customHeight="1">
      <c r="C805" s="50"/>
      <c r="D805" s="51"/>
    </row>
    <row r="806" spans="3:4" s="11" customFormat="1" ht="21.75" customHeight="1">
      <c r="C806" s="50"/>
      <c r="D806" s="51"/>
    </row>
    <row r="807" spans="3:4" s="11" customFormat="1" ht="21.75" customHeight="1">
      <c r="C807" s="50"/>
      <c r="D807" s="51"/>
    </row>
    <row r="808" spans="3:4" s="11" customFormat="1" ht="21.75" customHeight="1">
      <c r="C808" s="50"/>
      <c r="D808" s="51"/>
    </row>
    <row r="809" spans="3:4" s="11" customFormat="1" ht="21.75" customHeight="1">
      <c r="C809" s="50"/>
      <c r="D809" s="51"/>
    </row>
    <row r="810" spans="3:4" s="11" customFormat="1" ht="21.75" customHeight="1">
      <c r="C810" s="50"/>
      <c r="D810" s="51"/>
    </row>
    <row r="811" spans="3:4" s="11" customFormat="1" ht="21.75" customHeight="1">
      <c r="C811" s="50"/>
      <c r="D811" s="51"/>
    </row>
    <row r="812" spans="3:4" s="11" customFormat="1" ht="21.75" customHeight="1">
      <c r="C812" s="50"/>
      <c r="D812" s="51"/>
    </row>
    <row r="813" spans="3:4" s="11" customFormat="1" ht="21.75" customHeight="1">
      <c r="C813" s="50"/>
      <c r="D813" s="51"/>
    </row>
    <row r="814" spans="3:4" s="11" customFormat="1" ht="21.75" customHeight="1">
      <c r="C814" s="50"/>
      <c r="D814" s="51"/>
    </row>
    <row r="815" spans="3:4" s="11" customFormat="1" ht="21.75" customHeight="1">
      <c r="C815" s="50"/>
      <c r="D815" s="51"/>
    </row>
    <row r="816" spans="3:4" s="11" customFormat="1" ht="21.75" customHeight="1">
      <c r="C816" s="50"/>
      <c r="D816" s="51"/>
    </row>
    <row r="817" spans="3:4" s="11" customFormat="1" ht="21.75" customHeight="1">
      <c r="C817" s="50"/>
      <c r="D817" s="51"/>
    </row>
    <row r="818" spans="3:4" s="11" customFormat="1" ht="21.75" customHeight="1">
      <c r="C818" s="50"/>
      <c r="D818" s="51"/>
    </row>
    <row r="819" spans="3:4" s="11" customFormat="1" ht="21.75" customHeight="1">
      <c r="C819" s="50"/>
      <c r="D819" s="51"/>
    </row>
    <row r="820" spans="3:4" s="11" customFormat="1" ht="21.75" customHeight="1">
      <c r="C820" s="50"/>
      <c r="D820" s="51"/>
    </row>
    <row r="821" spans="3:4" s="11" customFormat="1" ht="21.75" customHeight="1">
      <c r="C821" s="50"/>
      <c r="D821" s="51"/>
    </row>
    <row r="822" spans="3:4" s="11" customFormat="1" ht="21.75" customHeight="1">
      <c r="C822" s="50"/>
      <c r="D822" s="51"/>
    </row>
    <row r="823" spans="3:4" s="11" customFormat="1" ht="21.75" customHeight="1">
      <c r="C823" s="50"/>
      <c r="D823" s="51"/>
    </row>
    <row r="824" spans="3:4" s="11" customFormat="1" ht="21.75" customHeight="1">
      <c r="C824" s="50"/>
      <c r="D824" s="51"/>
    </row>
    <row r="825" spans="3:4" s="11" customFormat="1" ht="21.75" customHeight="1">
      <c r="C825" s="50"/>
      <c r="D825" s="51"/>
    </row>
    <row r="826" spans="3:4" s="11" customFormat="1" ht="21.75" customHeight="1">
      <c r="C826" s="50"/>
      <c r="D826" s="51"/>
    </row>
    <row r="827" spans="3:4" s="11" customFormat="1" ht="21.75" customHeight="1">
      <c r="C827" s="50"/>
      <c r="D827" s="51"/>
    </row>
    <row r="828" spans="3:4" s="11" customFormat="1" ht="21.75" customHeight="1">
      <c r="C828" s="50"/>
      <c r="D828" s="51"/>
    </row>
    <row r="829" spans="3:4" s="11" customFormat="1" ht="21.75" customHeight="1">
      <c r="C829" s="50"/>
      <c r="D829" s="51"/>
    </row>
    <row r="830" spans="3:4" s="11" customFormat="1" ht="21.75" customHeight="1">
      <c r="C830" s="50"/>
      <c r="D830" s="51"/>
    </row>
    <row r="831" spans="3:4" s="11" customFormat="1" ht="21.75" customHeight="1">
      <c r="C831" s="50"/>
      <c r="D831" s="51"/>
    </row>
    <row r="832" spans="3:4" s="11" customFormat="1" ht="21.75" customHeight="1">
      <c r="C832" s="50"/>
      <c r="D832" s="51"/>
    </row>
    <row r="833" spans="3:4" s="11" customFormat="1" ht="21.75" customHeight="1">
      <c r="C833" s="50"/>
      <c r="D833" s="51"/>
    </row>
    <row r="834" spans="3:4" s="11" customFormat="1" ht="21.75" customHeight="1">
      <c r="C834" s="50"/>
      <c r="D834" s="51"/>
    </row>
    <row r="835" spans="3:4" s="11" customFormat="1" ht="21.75" customHeight="1">
      <c r="C835" s="50"/>
      <c r="D835" s="51"/>
    </row>
    <row r="836" spans="3:4" s="11" customFormat="1" ht="21.75" customHeight="1">
      <c r="C836" s="50"/>
      <c r="D836" s="51"/>
    </row>
    <row r="837" spans="3:4" s="11" customFormat="1" ht="21.75" customHeight="1">
      <c r="C837" s="50"/>
      <c r="D837" s="51"/>
    </row>
    <row r="838" spans="3:4" s="11" customFormat="1" ht="21.75" customHeight="1">
      <c r="C838" s="50"/>
      <c r="D838" s="51"/>
    </row>
    <row r="839" spans="3:4" s="11" customFormat="1" ht="21.75" customHeight="1">
      <c r="C839" s="50"/>
      <c r="D839" s="51"/>
    </row>
    <row r="840" spans="3:4" s="11" customFormat="1" ht="21.75" customHeight="1">
      <c r="C840" s="50"/>
      <c r="D840" s="51"/>
    </row>
    <row r="841" spans="3:4" s="11" customFormat="1" ht="21.75" customHeight="1">
      <c r="C841" s="50"/>
      <c r="D841" s="51"/>
    </row>
    <row r="842" spans="3:4" s="11" customFormat="1" ht="21.75" customHeight="1">
      <c r="C842" s="50"/>
      <c r="D842" s="51"/>
    </row>
    <row r="843" spans="3:4" s="11" customFormat="1" ht="21.75" customHeight="1">
      <c r="C843" s="50"/>
      <c r="D843" s="51"/>
    </row>
    <row r="844" spans="3:4" s="11" customFormat="1" ht="21.75" customHeight="1">
      <c r="C844" s="50"/>
      <c r="D844" s="51"/>
    </row>
    <row r="845" spans="3:4" s="11" customFormat="1" ht="21.75" customHeight="1">
      <c r="C845" s="50"/>
      <c r="D845" s="51"/>
    </row>
    <row r="846" spans="3:4" s="11" customFormat="1" ht="21.75" customHeight="1">
      <c r="C846" s="50"/>
      <c r="D846" s="51"/>
    </row>
    <row r="847" spans="3:4" s="11" customFormat="1" ht="21.75" customHeight="1">
      <c r="C847" s="50"/>
      <c r="D847" s="51"/>
    </row>
    <row r="848" spans="3:4" s="11" customFormat="1" ht="21.75" customHeight="1">
      <c r="C848" s="50"/>
      <c r="D848" s="51"/>
    </row>
    <row r="849" spans="3:4" s="11" customFormat="1" ht="21.75" customHeight="1">
      <c r="C849" s="50"/>
      <c r="D849" s="51"/>
    </row>
    <row r="850" spans="3:4" s="11" customFormat="1" ht="21.75" customHeight="1">
      <c r="C850" s="50"/>
      <c r="D850" s="51"/>
    </row>
    <row r="851" spans="3:4" s="11" customFormat="1" ht="21.75" customHeight="1">
      <c r="C851" s="50"/>
      <c r="D851" s="51"/>
    </row>
    <row r="852" spans="3:4" s="11" customFormat="1" ht="21.75" customHeight="1">
      <c r="C852" s="50"/>
      <c r="D852" s="51"/>
    </row>
    <row r="853" spans="3:4" s="11" customFormat="1" ht="21.75" customHeight="1">
      <c r="C853" s="50"/>
      <c r="D853" s="51"/>
    </row>
    <row r="854" spans="3:4" s="11" customFormat="1" ht="21.75" customHeight="1">
      <c r="C854" s="50"/>
      <c r="D854" s="51"/>
    </row>
    <row r="855" spans="3:4" s="11" customFormat="1" ht="21.75" customHeight="1">
      <c r="C855" s="50"/>
      <c r="D855" s="51"/>
    </row>
    <row r="856" spans="3:4" s="11" customFormat="1" ht="21.75" customHeight="1">
      <c r="C856" s="50"/>
      <c r="D856" s="51"/>
    </row>
    <row r="857" spans="3:4" s="11" customFormat="1" ht="21.75" customHeight="1">
      <c r="C857" s="50"/>
      <c r="D857" s="51"/>
    </row>
    <row r="858" spans="3:4" s="11" customFormat="1" ht="21.75" customHeight="1">
      <c r="C858" s="50"/>
      <c r="D858" s="51"/>
    </row>
    <row r="859" spans="3:4" s="11" customFormat="1" ht="21.75" customHeight="1">
      <c r="C859" s="50"/>
      <c r="D859" s="51"/>
    </row>
    <row r="860" spans="3:4" s="11" customFormat="1" ht="21.75" customHeight="1">
      <c r="C860" s="50"/>
      <c r="D860" s="51"/>
    </row>
    <row r="861" spans="3:4" s="11" customFormat="1" ht="21.75" customHeight="1">
      <c r="C861" s="50"/>
      <c r="D861" s="51"/>
    </row>
    <row r="862" spans="3:4" s="11" customFormat="1" ht="21.75" customHeight="1">
      <c r="C862" s="50"/>
      <c r="D862" s="51"/>
    </row>
    <row r="863" spans="3:4" s="11" customFormat="1" ht="21.75" customHeight="1">
      <c r="C863" s="50"/>
      <c r="D863" s="51"/>
    </row>
    <row r="864" spans="3:4" s="11" customFormat="1" ht="21.75" customHeight="1">
      <c r="C864" s="50"/>
      <c r="D864" s="51"/>
    </row>
    <row r="865" spans="3:4" s="11" customFormat="1" ht="21.75" customHeight="1">
      <c r="C865" s="50"/>
      <c r="D865" s="51"/>
    </row>
    <row r="866" spans="3:4" s="11" customFormat="1" ht="21.75" customHeight="1">
      <c r="C866" s="50"/>
      <c r="D866" s="51"/>
    </row>
    <row r="867" spans="3:4" s="11" customFormat="1" ht="21.75" customHeight="1">
      <c r="C867" s="50"/>
      <c r="D867" s="51"/>
    </row>
    <row r="868" spans="3:4" s="11" customFormat="1" ht="21.75" customHeight="1">
      <c r="C868" s="50"/>
      <c r="D868" s="51"/>
    </row>
    <row r="869" spans="3:4" s="11" customFormat="1" ht="21.75" customHeight="1">
      <c r="C869" s="50"/>
      <c r="D869" s="51"/>
    </row>
    <row r="870" spans="3:4" s="11" customFormat="1" ht="21.75" customHeight="1">
      <c r="C870" s="50"/>
      <c r="D870" s="51"/>
    </row>
    <row r="871" spans="3:4" s="11" customFormat="1" ht="21.75" customHeight="1">
      <c r="C871" s="50"/>
      <c r="D871" s="51"/>
    </row>
    <row r="872" spans="3:4" s="11" customFormat="1" ht="21.75" customHeight="1">
      <c r="C872" s="50"/>
      <c r="D872" s="51"/>
    </row>
    <row r="873" spans="3:4" s="11" customFormat="1" ht="21.75" customHeight="1">
      <c r="C873" s="50"/>
      <c r="D873" s="51"/>
    </row>
    <row r="874" spans="3:4" s="11" customFormat="1" ht="21.75" customHeight="1">
      <c r="C874" s="50"/>
      <c r="D874" s="51"/>
    </row>
    <row r="875" spans="3:4" s="11" customFormat="1" ht="21.75" customHeight="1">
      <c r="C875" s="50"/>
      <c r="D875" s="51"/>
    </row>
    <row r="876" spans="3:4" s="11" customFormat="1" ht="21.75" customHeight="1">
      <c r="C876" s="50"/>
      <c r="D876" s="51"/>
    </row>
    <row r="877" spans="3:4" s="11" customFormat="1" ht="21.75" customHeight="1">
      <c r="C877" s="50"/>
      <c r="D877" s="51"/>
    </row>
    <row r="878" spans="3:4" s="11" customFormat="1" ht="21.75" customHeight="1">
      <c r="C878" s="50"/>
      <c r="D878" s="51"/>
    </row>
    <row r="879" spans="3:4" s="11" customFormat="1" ht="21.75" customHeight="1">
      <c r="C879" s="50"/>
      <c r="D879" s="51"/>
    </row>
    <row r="880" spans="3:4" s="11" customFormat="1" ht="21.75" customHeight="1">
      <c r="C880" s="50"/>
      <c r="D880" s="51"/>
    </row>
    <row r="881" spans="3:4" s="11" customFormat="1" ht="21.75" customHeight="1">
      <c r="C881" s="50"/>
      <c r="D881" s="51"/>
    </row>
    <row r="882" spans="3:4" s="11" customFormat="1" ht="21.75" customHeight="1">
      <c r="C882" s="50"/>
      <c r="D882" s="51"/>
    </row>
    <row r="883" spans="3:4" s="11" customFormat="1" ht="21.75" customHeight="1">
      <c r="C883" s="50"/>
      <c r="D883" s="51"/>
    </row>
    <row r="884" spans="3:4" s="11" customFormat="1" ht="21.75" customHeight="1">
      <c r="C884" s="50"/>
      <c r="D884" s="51"/>
    </row>
    <row r="885" spans="3:4" s="11" customFormat="1" ht="21.75" customHeight="1">
      <c r="C885" s="50"/>
      <c r="D885" s="51"/>
    </row>
    <row r="886" spans="3:4" s="11" customFormat="1" ht="21.75" customHeight="1">
      <c r="C886" s="50"/>
      <c r="D886" s="51"/>
    </row>
    <row r="887" spans="3:4" s="11" customFormat="1" ht="21.75" customHeight="1">
      <c r="C887" s="50"/>
      <c r="D887" s="51"/>
    </row>
    <row r="888" spans="3:4" s="11" customFormat="1" ht="21.75" customHeight="1">
      <c r="C888" s="50"/>
      <c r="D888" s="51"/>
    </row>
    <row r="889" spans="3:4" s="11" customFormat="1" ht="21.75" customHeight="1">
      <c r="C889" s="50"/>
      <c r="D889" s="51"/>
    </row>
    <row r="890" spans="3:4" s="11" customFormat="1" ht="21.75" customHeight="1">
      <c r="C890" s="50"/>
      <c r="D890" s="51"/>
    </row>
    <row r="891" spans="3:4" s="11" customFormat="1" ht="21.75" customHeight="1">
      <c r="C891" s="50"/>
      <c r="D891" s="51"/>
    </row>
    <row r="892" spans="3:4" s="11" customFormat="1" ht="21.75" customHeight="1">
      <c r="C892" s="50"/>
      <c r="D892" s="51"/>
    </row>
    <row r="893" spans="3:4" s="11" customFormat="1" ht="21.75" customHeight="1">
      <c r="C893" s="50"/>
      <c r="D893" s="51"/>
    </row>
    <row r="894" spans="3:4" s="11" customFormat="1" ht="21.75" customHeight="1">
      <c r="C894" s="50"/>
      <c r="D894" s="51"/>
    </row>
    <row r="895" spans="3:4" s="11" customFormat="1" ht="21.75" customHeight="1">
      <c r="C895" s="50"/>
      <c r="D895" s="51"/>
    </row>
    <row r="896" spans="3:4" s="11" customFormat="1" ht="21.75" customHeight="1">
      <c r="C896" s="50"/>
      <c r="D896" s="51"/>
    </row>
    <row r="897" spans="3:4" s="11" customFormat="1" ht="21.75" customHeight="1">
      <c r="C897" s="50"/>
      <c r="D897" s="51"/>
    </row>
    <row r="898" spans="3:4" s="11" customFormat="1" ht="21.75" customHeight="1">
      <c r="C898" s="50"/>
      <c r="D898" s="51"/>
    </row>
    <row r="899" spans="3:4" s="11" customFormat="1" ht="21.75" customHeight="1">
      <c r="C899" s="50"/>
      <c r="D899" s="51"/>
    </row>
    <row r="900" spans="3:4" s="11" customFormat="1" ht="21.75" customHeight="1">
      <c r="C900" s="50"/>
      <c r="D900" s="51"/>
    </row>
    <row r="901" spans="3:4" s="11" customFormat="1" ht="21.75" customHeight="1">
      <c r="C901" s="50"/>
      <c r="D901" s="51"/>
    </row>
    <row r="902" spans="3:4" s="11" customFormat="1" ht="21.75" customHeight="1">
      <c r="C902" s="50"/>
      <c r="D902" s="51"/>
    </row>
    <row r="903" spans="3:4" s="11" customFormat="1" ht="21.75" customHeight="1">
      <c r="C903" s="50"/>
      <c r="D903" s="51"/>
    </row>
    <row r="904" spans="3:4" s="11" customFormat="1" ht="21.75" customHeight="1">
      <c r="C904" s="50"/>
      <c r="D904" s="51"/>
    </row>
    <row r="905" spans="3:4" s="11" customFormat="1" ht="21.75" customHeight="1">
      <c r="C905" s="50"/>
      <c r="D905" s="51"/>
    </row>
    <row r="906" spans="3:4" s="11" customFormat="1" ht="21.75" customHeight="1">
      <c r="C906" s="50"/>
      <c r="D906" s="51"/>
    </row>
    <row r="907" spans="3:4" s="11" customFormat="1" ht="21.75" customHeight="1">
      <c r="C907" s="50"/>
      <c r="D907" s="51"/>
    </row>
    <row r="908" spans="3:4" s="11" customFormat="1" ht="21.75" customHeight="1">
      <c r="C908" s="50"/>
      <c r="D908" s="51"/>
    </row>
    <row r="909" spans="3:4" s="11" customFormat="1" ht="21.75" customHeight="1">
      <c r="C909" s="50"/>
      <c r="D909" s="51"/>
    </row>
    <row r="910" spans="3:4" s="11" customFormat="1" ht="21.75" customHeight="1">
      <c r="C910" s="50"/>
      <c r="D910" s="51"/>
    </row>
    <row r="911" spans="3:4" s="11" customFormat="1" ht="21.75" customHeight="1">
      <c r="C911" s="50"/>
      <c r="D911" s="51"/>
    </row>
    <row r="912" spans="3:4" s="11" customFormat="1" ht="21.75" customHeight="1">
      <c r="C912" s="50"/>
      <c r="D912" s="51"/>
    </row>
    <row r="913" spans="3:4" s="11" customFormat="1" ht="21.75" customHeight="1">
      <c r="C913" s="50"/>
      <c r="D913" s="51"/>
    </row>
    <row r="914" spans="3:4" s="11" customFormat="1" ht="21.75" customHeight="1">
      <c r="C914" s="50"/>
      <c r="D914" s="51"/>
    </row>
    <row r="915" spans="3:4" s="11" customFormat="1" ht="21.75" customHeight="1">
      <c r="C915" s="50"/>
      <c r="D915" s="51"/>
    </row>
    <row r="916" spans="3:4" s="11" customFormat="1" ht="21.75" customHeight="1">
      <c r="C916" s="50"/>
      <c r="D916" s="51"/>
    </row>
    <row r="917" spans="3:4" s="11" customFormat="1" ht="21.75" customHeight="1">
      <c r="C917" s="50"/>
      <c r="D917" s="51"/>
    </row>
    <row r="918" spans="3:4" s="11" customFormat="1" ht="21.75" customHeight="1">
      <c r="C918" s="50"/>
      <c r="D918" s="51"/>
    </row>
    <row r="919" spans="3:4" s="11" customFormat="1" ht="21.75" customHeight="1">
      <c r="C919" s="50"/>
      <c r="D919" s="51"/>
    </row>
    <row r="920" spans="3:4" s="11" customFormat="1" ht="21.75" customHeight="1">
      <c r="C920" s="50"/>
      <c r="D920" s="51"/>
    </row>
    <row r="921" spans="3:4" s="11" customFormat="1" ht="21.75" customHeight="1">
      <c r="C921" s="50"/>
      <c r="D921" s="51"/>
    </row>
    <row r="922" spans="3:4" s="11" customFormat="1" ht="21.75" customHeight="1">
      <c r="C922" s="50"/>
      <c r="D922" s="51"/>
    </row>
    <row r="923" spans="3:4" s="11" customFormat="1" ht="21.75" customHeight="1">
      <c r="C923" s="50"/>
      <c r="D923" s="51"/>
    </row>
    <row r="924" spans="3:4" s="11" customFormat="1" ht="21.75" customHeight="1">
      <c r="C924" s="50"/>
      <c r="D924" s="51"/>
    </row>
    <row r="925" spans="3:4" s="11" customFormat="1" ht="21.75" customHeight="1">
      <c r="C925" s="50"/>
      <c r="D925" s="51"/>
    </row>
    <row r="926" spans="3:4" s="11" customFormat="1" ht="21.75" customHeight="1">
      <c r="C926" s="50"/>
      <c r="D926" s="51"/>
    </row>
    <row r="927" spans="3:4" s="11" customFormat="1" ht="21.75" customHeight="1">
      <c r="C927" s="50"/>
      <c r="D927" s="51"/>
    </row>
    <row r="928" spans="3:4" s="11" customFormat="1" ht="21.75" customHeight="1">
      <c r="C928" s="50"/>
      <c r="D928" s="51"/>
    </row>
    <row r="929" spans="3:4" s="11" customFormat="1" ht="21.75" customHeight="1">
      <c r="C929" s="50"/>
      <c r="D929" s="51"/>
    </row>
    <row r="930" spans="3:4" s="11" customFormat="1" ht="21.75" customHeight="1">
      <c r="C930" s="50"/>
      <c r="D930" s="51"/>
    </row>
    <row r="931" spans="3:4" s="11" customFormat="1" ht="21.75" customHeight="1">
      <c r="C931" s="50"/>
      <c r="D931" s="51"/>
    </row>
    <row r="932" spans="3:4" s="11" customFormat="1" ht="21.75" customHeight="1">
      <c r="C932" s="50"/>
      <c r="D932" s="51"/>
    </row>
    <row r="933" spans="3:4" s="11" customFormat="1" ht="21.75" customHeight="1">
      <c r="C933" s="50"/>
      <c r="D933" s="51"/>
    </row>
    <row r="934" spans="3:4" s="11" customFormat="1" ht="21.75" customHeight="1">
      <c r="C934" s="50"/>
      <c r="D934" s="51"/>
    </row>
    <row r="935" spans="3:4" s="11" customFormat="1" ht="21.75" customHeight="1">
      <c r="C935" s="50"/>
      <c r="D935" s="51"/>
    </row>
    <row r="936" spans="3:4" s="11" customFormat="1" ht="21.75" customHeight="1">
      <c r="C936" s="50"/>
      <c r="D936" s="51"/>
    </row>
    <row r="937" spans="3:4" s="11" customFormat="1" ht="21.75" customHeight="1">
      <c r="C937" s="50"/>
      <c r="D937" s="51"/>
    </row>
    <row r="938" spans="3:4" s="11" customFormat="1" ht="21.75" customHeight="1">
      <c r="C938" s="50"/>
      <c r="D938" s="51"/>
    </row>
    <row r="939" spans="3:4" s="11" customFormat="1" ht="21.75" customHeight="1">
      <c r="C939" s="50"/>
      <c r="D939" s="51"/>
    </row>
    <row r="940" spans="3:4" s="11" customFormat="1" ht="21.75" customHeight="1">
      <c r="C940" s="50"/>
      <c r="D940" s="51"/>
    </row>
    <row r="941" spans="3:4" s="11" customFormat="1" ht="21.75" customHeight="1">
      <c r="C941" s="50"/>
      <c r="D941" s="51"/>
    </row>
    <row r="942" spans="3:4" s="11" customFormat="1" ht="21.75" customHeight="1">
      <c r="C942" s="50"/>
      <c r="D942" s="51"/>
    </row>
    <row r="943" spans="3:4" s="11" customFormat="1" ht="21.75" customHeight="1">
      <c r="C943" s="50"/>
      <c r="D943" s="51"/>
    </row>
    <row r="944" spans="3:4" s="11" customFormat="1" ht="21.75" customHeight="1">
      <c r="C944" s="50"/>
      <c r="D944" s="51"/>
    </row>
    <row r="945" spans="3:4" s="11" customFormat="1" ht="21.75" customHeight="1">
      <c r="C945" s="50"/>
      <c r="D945" s="51"/>
    </row>
    <row r="946" spans="3:4" s="11" customFormat="1" ht="21.75" customHeight="1">
      <c r="C946" s="50"/>
      <c r="D946" s="51"/>
    </row>
    <row r="947" spans="3:4" s="11" customFormat="1" ht="21.75" customHeight="1">
      <c r="C947" s="50"/>
      <c r="D947" s="51"/>
    </row>
    <row r="948" spans="3:4" s="11" customFormat="1" ht="21.75" customHeight="1">
      <c r="C948" s="50"/>
      <c r="D948" s="51"/>
    </row>
    <row r="949" spans="3:4" s="11" customFormat="1" ht="21.75" customHeight="1">
      <c r="C949" s="50"/>
      <c r="D949" s="51"/>
    </row>
    <row r="950" spans="3:4" s="11" customFormat="1" ht="21.75" customHeight="1">
      <c r="C950" s="50"/>
      <c r="D950" s="51"/>
    </row>
    <row r="951" spans="3:4" s="11" customFormat="1" ht="21.75" customHeight="1">
      <c r="C951" s="50"/>
      <c r="D951" s="51"/>
    </row>
    <row r="952" spans="3:4" s="11" customFormat="1" ht="21.75" customHeight="1">
      <c r="C952" s="50"/>
      <c r="D952" s="51"/>
    </row>
    <row r="953" spans="3:4" s="11" customFormat="1" ht="21.75" customHeight="1">
      <c r="C953" s="50"/>
      <c r="D953" s="51"/>
    </row>
    <row r="954" spans="3:4" s="11" customFormat="1" ht="21.75" customHeight="1">
      <c r="C954" s="50"/>
      <c r="D954" s="51"/>
    </row>
    <row r="955" spans="3:4" s="11" customFormat="1" ht="21.75" customHeight="1">
      <c r="C955" s="50"/>
      <c r="D955" s="51"/>
    </row>
    <row r="956" spans="3:4" s="11" customFormat="1" ht="21.75" customHeight="1">
      <c r="C956" s="50"/>
      <c r="D956" s="51"/>
    </row>
    <row r="957" spans="3:4" s="11" customFormat="1" ht="21.75" customHeight="1">
      <c r="C957" s="50"/>
      <c r="D957" s="51"/>
    </row>
    <row r="958" spans="3:4" s="11" customFormat="1" ht="21.75" customHeight="1">
      <c r="C958" s="50"/>
      <c r="D958" s="51"/>
    </row>
    <row r="959" spans="3:4" s="11" customFormat="1" ht="21.75" customHeight="1">
      <c r="C959" s="50"/>
      <c r="D959" s="51"/>
    </row>
    <row r="960" spans="3:4" s="11" customFormat="1" ht="21.75" customHeight="1">
      <c r="C960" s="50"/>
      <c r="D960" s="51"/>
    </row>
    <row r="961" spans="3:4" s="11" customFormat="1" ht="21.75" customHeight="1">
      <c r="C961" s="50"/>
      <c r="D961" s="51"/>
    </row>
    <row r="962" spans="3:4" s="11" customFormat="1" ht="21.75" customHeight="1">
      <c r="C962" s="50"/>
      <c r="D962" s="51"/>
    </row>
    <row r="963" spans="3:4" s="11" customFormat="1" ht="21.75" customHeight="1">
      <c r="C963" s="50"/>
      <c r="D963" s="51"/>
    </row>
    <row r="964" spans="3:4" s="11" customFormat="1" ht="21.75" customHeight="1">
      <c r="C964" s="50"/>
      <c r="D964" s="51"/>
    </row>
    <row r="965" spans="3:4" s="11" customFormat="1" ht="21.75" customHeight="1">
      <c r="C965" s="50"/>
      <c r="D965" s="51"/>
    </row>
    <row r="966" spans="3:4" s="11" customFormat="1" ht="21.75" customHeight="1">
      <c r="C966" s="50"/>
      <c r="D966" s="51"/>
    </row>
    <row r="967" spans="3:4" s="11" customFormat="1" ht="21.75" customHeight="1">
      <c r="C967" s="50"/>
      <c r="D967" s="51"/>
    </row>
    <row r="968" spans="3:4" s="11" customFormat="1" ht="21.75" customHeight="1">
      <c r="C968" s="50"/>
      <c r="D968" s="51"/>
    </row>
    <row r="969" spans="3:4" s="11" customFormat="1" ht="21.75" customHeight="1">
      <c r="C969" s="50"/>
      <c r="D969" s="51"/>
    </row>
    <row r="970" spans="3:4" s="11" customFormat="1" ht="21.75" customHeight="1">
      <c r="C970" s="50"/>
      <c r="D970" s="51"/>
    </row>
    <row r="971" spans="3:4" s="11" customFormat="1" ht="21.75" customHeight="1">
      <c r="C971" s="50"/>
      <c r="D971" s="51"/>
    </row>
    <row r="972" spans="3:4" s="11" customFormat="1" ht="21.75" customHeight="1">
      <c r="C972" s="50"/>
      <c r="D972" s="51"/>
    </row>
    <row r="973" spans="3:4" s="11" customFormat="1" ht="21.75" customHeight="1">
      <c r="C973" s="50"/>
      <c r="D973" s="51"/>
    </row>
    <row r="974" spans="3:4" s="11" customFormat="1" ht="21.75" customHeight="1">
      <c r="C974" s="50"/>
      <c r="D974" s="51"/>
    </row>
    <row r="975" spans="3:4" s="11" customFormat="1" ht="21.75" customHeight="1">
      <c r="C975" s="50"/>
      <c r="D975" s="51"/>
    </row>
    <row r="976" spans="3:4" s="11" customFormat="1" ht="21.75" customHeight="1">
      <c r="C976" s="50"/>
      <c r="D976" s="51"/>
    </row>
    <row r="977" spans="3:4" s="11" customFormat="1" ht="21.75" customHeight="1">
      <c r="C977" s="50"/>
      <c r="D977" s="51"/>
    </row>
    <row r="978" spans="3:4" s="11" customFormat="1" ht="21.75" customHeight="1">
      <c r="C978" s="50"/>
      <c r="D978" s="51"/>
    </row>
    <row r="979" spans="3:4" s="11" customFormat="1" ht="21.75" customHeight="1">
      <c r="C979" s="50"/>
      <c r="D979" s="51"/>
    </row>
    <row r="980" spans="3:4" s="11" customFormat="1" ht="21.75" customHeight="1">
      <c r="C980" s="50"/>
      <c r="D980" s="51"/>
    </row>
    <row r="981" spans="3:4" s="11" customFormat="1" ht="21.75" customHeight="1">
      <c r="C981" s="50"/>
      <c r="D981" s="51"/>
    </row>
    <row r="982" spans="3:4" s="11" customFormat="1" ht="21.75" customHeight="1">
      <c r="C982" s="50"/>
      <c r="D982" s="51"/>
    </row>
    <row r="983" spans="3:4" s="11" customFormat="1" ht="21.75" customHeight="1">
      <c r="C983" s="50"/>
      <c r="D983" s="51"/>
    </row>
    <row r="984" spans="3:4" s="11" customFormat="1" ht="21.75" customHeight="1">
      <c r="C984" s="50"/>
      <c r="D984" s="51"/>
    </row>
    <row r="985" spans="3:4" s="11" customFormat="1" ht="21.75" customHeight="1">
      <c r="C985" s="50"/>
      <c r="D985" s="51"/>
    </row>
    <row r="986" spans="3:4" s="11" customFormat="1" ht="21.75" customHeight="1">
      <c r="C986" s="50"/>
      <c r="D986" s="51"/>
    </row>
    <row r="987" spans="3:4" s="11" customFormat="1" ht="21.75" customHeight="1">
      <c r="C987" s="50"/>
      <c r="D987" s="51"/>
    </row>
    <row r="988" spans="3:4" s="11" customFormat="1" ht="21.75" customHeight="1">
      <c r="C988" s="50"/>
      <c r="D988" s="51"/>
    </row>
    <row r="989" spans="3:4" s="11" customFormat="1" ht="21.75" customHeight="1">
      <c r="C989" s="50"/>
      <c r="D989" s="51"/>
    </row>
    <row r="990" spans="3:4" s="11" customFormat="1" ht="21.75" customHeight="1">
      <c r="C990" s="50"/>
      <c r="D990" s="51"/>
    </row>
    <row r="991" spans="3:4" s="11" customFormat="1" ht="21.75" customHeight="1">
      <c r="C991" s="50"/>
      <c r="D991" s="51"/>
    </row>
    <row r="992" spans="3:4" s="11" customFormat="1" ht="21.75" customHeight="1">
      <c r="C992" s="50"/>
      <c r="D992" s="51"/>
    </row>
    <row r="993" spans="3:4" s="11" customFormat="1" ht="21.75" customHeight="1">
      <c r="C993" s="50"/>
      <c r="D993" s="51"/>
    </row>
    <row r="994" spans="3:4" s="11" customFormat="1" ht="21.75" customHeight="1">
      <c r="C994" s="50"/>
      <c r="D994" s="51"/>
    </row>
    <row r="995" spans="3:4" s="11" customFormat="1" ht="21.75" customHeight="1">
      <c r="C995" s="50"/>
      <c r="D995" s="51"/>
    </row>
    <row r="996" spans="3:4" s="11" customFormat="1" ht="21.75" customHeight="1">
      <c r="C996" s="50"/>
      <c r="D996" s="51"/>
    </row>
    <row r="997" spans="3:4" s="11" customFormat="1" ht="21.75" customHeight="1">
      <c r="C997" s="50"/>
      <c r="D997" s="51"/>
    </row>
    <row r="998" spans="3:4" s="11" customFormat="1" ht="21.75" customHeight="1">
      <c r="C998" s="50"/>
      <c r="D998" s="51"/>
    </row>
    <row r="999" spans="3:4" s="11" customFormat="1" ht="21.75" customHeight="1">
      <c r="C999" s="50"/>
      <c r="D999" s="51"/>
    </row>
    <row r="1000" spans="3:4" s="11" customFormat="1" ht="21.75" customHeight="1">
      <c r="C1000" s="50"/>
      <c r="D1000" s="51"/>
    </row>
    <row r="1001" spans="3:4" s="11" customFormat="1" ht="21.75" customHeight="1">
      <c r="C1001" s="50"/>
      <c r="D1001" s="51"/>
    </row>
    <row r="1002" spans="3:4" s="11" customFormat="1" ht="21.75" customHeight="1">
      <c r="C1002" s="50"/>
      <c r="D1002" s="51"/>
    </row>
    <row r="1003" spans="3:4" s="11" customFormat="1" ht="21.75" customHeight="1">
      <c r="C1003" s="50"/>
      <c r="D1003" s="51"/>
    </row>
    <row r="1004" spans="3:4" s="11" customFormat="1" ht="21.75" customHeight="1">
      <c r="C1004" s="50"/>
      <c r="D1004" s="51"/>
    </row>
    <row r="1005" spans="3:4" s="11" customFormat="1" ht="21.75" customHeight="1">
      <c r="C1005" s="50"/>
      <c r="D1005" s="51"/>
    </row>
    <row r="1006" spans="3:4" s="11" customFormat="1" ht="21.75" customHeight="1">
      <c r="C1006" s="50"/>
      <c r="D1006" s="51"/>
    </row>
    <row r="1007" spans="3:4" s="11" customFormat="1" ht="21.75" customHeight="1">
      <c r="C1007" s="50"/>
      <c r="D1007" s="51"/>
    </row>
    <row r="1008" spans="3:4" s="11" customFormat="1" ht="21.75" customHeight="1">
      <c r="C1008" s="50"/>
      <c r="D1008" s="51"/>
    </row>
    <row r="1009" spans="3:4" s="11" customFormat="1" ht="21.75" customHeight="1">
      <c r="C1009" s="50"/>
      <c r="D1009" s="51"/>
    </row>
    <row r="1010" spans="3:4" s="11" customFormat="1" ht="21.75" customHeight="1">
      <c r="C1010" s="50"/>
      <c r="D1010" s="51"/>
    </row>
    <row r="1011" spans="3:4" s="11" customFormat="1" ht="21.75" customHeight="1">
      <c r="C1011" s="50"/>
      <c r="D1011" s="51"/>
    </row>
    <row r="1012" spans="3:4" s="11" customFormat="1" ht="21.75" customHeight="1">
      <c r="C1012" s="50"/>
      <c r="D1012" s="51"/>
    </row>
    <row r="1013" spans="3:4" s="11" customFormat="1" ht="21.75" customHeight="1">
      <c r="C1013" s="50"/>
      <c r="D1013" s="51"/>
    </row>
    <row r="1014" spans="3:4" s="11" customFormat="1" ht="21.75" customHeight="1">
      <c r="C1014" s="50"/>
      <c r="D1014" s="51"/>
    </row>
    <row r="1015" spans="3:4" s="11" customFormat="1" ht="21.75" customHeight="1">
      <c r="C1015" s="50"/>
      <c r="D1015" s="51"/>
    </row>
    <row r="1016" spans="3:4" s="11" customFormat="1" ht="21.75" customHeight="1">
      <c r="C1016" s="50"/>
      <c r="D1016" s="51"/>
    </row>
    <row r="1017" spans="3:4" s="11" customFormat="1" ht="21.75" customHeight="1">
      <c r="C1017" s="50"/>
      <c r="D1017" s="51"/>
    </row>
    <row r="1018" spans="3:4" s="11" customFormat="1" ht="21.75" customHeight="1">
      <c r="C1018" s="50"/>
      <c r="D1018" s="51"/>
    </row>
    <row r="1019" spans="3:4" s="11" customFormat="1" ht="21.75" customHeight="1">
      <c r="C1019" s="50"/>
      <c r="D1019" s="51"/>
    </row>
    <row r="1020" spans="3:4" s="11" customFormat="1" ht="21.75" customHeight="1">
      <c r="C1020" s="50"/>
      <c r="D1020" s="51"/>
    </row>
    <row r="1021" spans="3:4" s="11" customFormat="1" ht="21.75" customHeight="1">
      <c r="C1021" s="50"/>
      <c r="D1021" s="51"/>
    </row>
    <row r="1022" spans="3:4" s="11" customFormat="1" ht="21.75" customHeight="1">
      <c r="C1022" s="50"/>
      <c r="D1022" s="51"/>
    </row>
    <row r="1023" spans="3:4" s="11" customFormat="1" ht="21.75" customHeight="1">
      <c r="C1023" s="50"/>
      <c r="D1023" s="51"/>
    </row>
    <row r="1024" spans="3:4" s="11" customFormat="1" ht="21.75" customHeight="1">
      <c r="C1024" s="50"/>
      <c r="D1024" s="51"/>
    </row>
    <row r="1025" spans="3:4" s="11" customFormat="1" ht="21.75" customHeight="1">
      <c r="C1025" s="50"/>
      <c r="D1025" s="51"/>
    </row>
    <row r="1026" spans="3:4" s="11" customFormat="1" ht="21.75" customHeight="1">
      <c r="C1026" s="50"/>
      <c r="D1026" s="51"/>
    </row>
    <row r="1027" spans="3:4" s="11" customFormat="1" ht="21.75" customHeight="1">
      <c r="C1027" s="50"/>
      <c r="D1027" s="51"/>
    </row>
    <row r="1028" spans="3:4" s="11" customFormat="1" ht="21.75" customHeight="1">
      <c r="C1028" s="50"/>
      <c r="D1028" s="51"/>
    </row>
    <row r="1029" spans="3:4" s="11" customFormat="1" ht="21.75" customHeight="1">
      <c r="C1029" s="50"/>
      <c r="D1029" s="51"/>
    </row>
    <row r="1030" spans="3:4" s="11" customFormat="1" ht="21.75" customHeight="1">
      <c r="C1030" s="50"/>
      <c r="D1030" s="51"/>
    </row>
    <row r="1031" spans="3:4" s="11" customFormat="1" ht="21.75" customHeight="1">
      <c r="C1031" s="50"/>
      <c r="D1031" s="51"/>
    </row>
    <row r="1032" spans="3:4" s="11" customFormat="1" ht="21.75" customHeight="1">
      <c r="C1032" s="50"/>
      <c r="D1032" s="51"/>
    </row>
    <row r="1033" spans="3:4" s="11" customFormat="1" ht="21.75" customHeight="1">
      <c r="C1033" s="50"/>
      <c r="D1033" s="51"/>
    </row>
    <row r="1034" spans="3:4" s="11" customFormat="1" ht="21.75" customHeight="1">
      <c r="C1034" s="50"/>
      <c r="D1034" s="51"/>
    </row>
    <row r="1035" spans="3:4" s="11" customFormat="1" ht="21.75" customHeight="1">
      <c r="C1035" s="50"/>
      <c r="D1035" s="51"/>
    </row>
    <row r="1036" spans="3:4" s="11" customFormat="1" ht="21.75" customHeight="1">
      <c r="C1036" s="50"/>
      <c r="D1036" s="51"/>
    </row>
    <row r="1037" spans="3:4" s="11" customFormat="1" ht="21.75" customHeight="1">
      <c r="C1037" s="50"/>
      <c r="D1037" s="51"/>
    </row>
    <row r="1038" spans="3:4" s="11" customFormat="1" ht="21.75" customHeight="1">
      <c r="C1038" s="50"/>
      <c r="D1038" s="51"/>
    </row>
    <row r="1039" spans="3:4" s="11" customFormat="1" ht="21.75" customHeight="1">
      <c r="C1039" s="50"/>
      <c r="D1039" s="51"/>
    </row>
    <row r="1040" spans="3:4" s="11" customFormat="1" ht="21.75" customHeight="1">
      <c r="C1040" s="50"/>
      <c r="D1040" s="51"/>
    </row>
    <row r="1041" spans="3:4" s="11" customFormat="1" ht="21.75" customHeight="1">
      <c r="C1041" s="50"/>
      <c r="D1041" s="51"/>
    </row>
    <row r="1042" spans="3:4" s="11" customFormat="1" ht="21.75" customHeight="1">
      <c r="C1042" s="50"/>
      <c r="D1042" s="51"/>
    </row>
    <row r="1043" spans="3:4" s="11" customFormat="1" ht="21.75" customHeight="1">
      <c r="C1043" s="50"/>
      <c r="D1043" s="51"/>
    </row>
    <row r="1044" spans="3:4" s="11" customFormat="1" ht="21.75" customHeight="1">
      <c r="C1044" s="50"/>
      <c r="D1044" s="51"/>
    </row>
    <row r="1045" spans="3:4" s="11" customFormat="1" ht="21.75" customHeight="1">
      <c r="C1045" s="50"/>
      <c r="D1045" s="51"/>
    </row>
    <row r="1046" spans="3:4" s="11" customFormat="1" ht="21.75" customHeight="1">
      <c r="C1046" s="50"/>
      <c r="D1046" s="51"/>
    </row>
    <row r="1047" spans="3:4" s="11" customFormat="1" ht="21.75" customHeight="1">
      <c r="C1047" s="50"/>
      <c r="D1047" s="51"/>
    </row>
    <row r="1048" spans="3:4" s="11" customFormat="1" ht="21.75" customHeight="1">
      <c r="C1048" s="50"/>
      <c r="D1048" s="51"/>
    </row>
    <row r="1049" spans="3:4" s="11" customFormat="1" ht="21.75" customHeight="1">
      <c r="C1049" s="50"/>
      <c r="D1049" s="51"/>
    </row>
    <row r="1050" spans="3:4" s="11" customFormat="1" ht="21.75" customHeight="1">
      <c r="C1050" s="50"/>
      <c r="D1050" s="51"/>
    </row>
    <row r="1051" spans="3:4" s="11" customFormat="1" ht="21.75" customHeight="1">
      <c r="C1051" s="50"/>
      <c r="D1051" s="51"/>
    </row>
    <row r="1052" spans="3:4" s="11" customFormat="1" ht="21.75" customHeight="1">
      <c r="C1052" s="50"/>
      <c r="D1052" s="51"/>
    </row>
    <row r="1053" spans="3:4" s="11" customFormat="1" ht="21.75" customHeight="1">
      <c r="C1053" s="50"/>
      <c r="D1053" s="51"/>
    </row>
    <row r="1054" spans="3:4" s="11" customFormat="1" ht="21.75" customHeight="1">
      <c r="C1054" s="50"/>
      <c r="D1054" s="51"/>
    </row>
    <row r="1055" spans="3:4" s="11" customFormat="1" ht="21.75" customHeight="1">
      <c r="C1055" s="50"/>
      <c r="D1055" s="51"/>
    </row>
    <row r="1056" spans="3:4" s="11" customFormat="1" ht="21.75" customHeight="1">
      <c r="C1056" s="50"/>
      <c r="D1056" s="51"/>
    </row>
    <row r="1057" spans="3:4" s="11" customFormat="1" ht="21.75" customHeight="1">
      <c r="C1057" s="50"/>
      <c r="D1057" s="51"/>
    </row>
    <row r="1058" spans="3:4" s="11" customFormat="1" ht="21.75" customHeight="1">
      <c r="C1058" s="50"/>
      <c r="D1058" s="51"/>
    </row>
    <row r="1059" spans="3:4" s="11" customFormat="1" ht="21.75" customHeight="1">
      <c r="C1059" s="50"/>
      <c r="D1059" s="51"/>
    </row>
    <row r="1060" spans="3:4" s="11" customFormat="1" ht="21.75" customHeight="1">
      <c r="C1060" s="50"/>
      <c r="D1060" s="51"/>
    </row>
    <row r="1061" spans="3:4" s="11" customFormat="1" ht="21.75" customHeight="1">
      <c r="C1061" s="50"/>
      <c r="D1061" s="51"/>
    </row>
    <row r="1062" spans="3:4" s="11" customFormat="1" ht="21.75" customHeight="1">
      <c r="C1062" s="50"/>
      <c r="D1062" s="51"/>
    </row>
    <row r="1063" spans="3:4" s="11" customFormat="1" ht="21.75" customHeight="1">
      <c r="C1063" s="50"/>
      <c r="D1063" s="51"/>
    </row>
    <row r="1064" spans="3:4" s="11" customFormat="1" ht="21.75" customHeight="1">
      <c r="C1064" s="50"/>
      <c r="D1064" s="51"/>
    </row>
    <row r="1065" spans="3:4" s="11" customFormat="1" ht="21.75" customHeight="1">
      <c r="C1065" s="50"/>
      <c r="D1065" s="51"/>
    </row>
    <row r="1066" spans="3:4" s="11" customFormat="1" ht="21.75" customHeight="1">
      <c r="C1066" s="50"/>
      <c r="D1066" s="51"/>
    </row>
    <row r="1067" spans="3:4" s="11" customFormat="1" ht="21.75" customHeight="1">
      <c r="C1067" s="50"/>
      <c r="D1067" s="51"/>
    </row>
    <row r="1068" spans="3:4" s="11" customFormat="1" ht="21.75" customHeight="1">
      <c r="C1068" s="50"/>
      <c r="D1068" s="51"/>
    </row>
    <row r="1069" spans="3:4" s="11" customFormat="1" ht="21.75" customHeight="1">
      <c r="C1069" s="50"/>
      <c r="D1069" s="51"/>
    </row>
    <row r="1070" spans="3:4" s="11" customFormat="1" ht="21.75" customHeight="1">
      <c r="C1070" s="50"/>
      <c r="D1070" s="51"/>
    </row>
    <row r="1071" spans="3:4" s="11" customFormat="1" ht="21.75" customHeight="1">
      <c r="C1071" s="50"/>
      <c r="D1071" s="51"/>
    </row>
    <row r="1072" spans="3:4" s="11" customFormat="1" ht="21.75" customHeight="1">
      <c r="C1072" s="50"/>
      <c r="D1072" s="51"/>
    </row>
    <row r="1073" spans="3:4" s="11" customFormat="1" ht="21.75" customHeight="1">
      <c r="C1073" s="50"/>
      <c r="D1073" s="51"/>
    </row>
    <row r="1074" spans="3:4" s="11" customFormat="1" ht="21.75" customHeight="1">
      <c r="C1074" s="50"/>
      <c r="D1074" s="51"/>
    </row>
    <row r="1075" spans="3:4" s="11" customFormat="1" ht="21.75" customHeight="1">
      <c r="C1075" s="50"/>
      <c r="D1075" s="51"/>
    </row>
    <row r="1076" spans="3:4" s="11" customFormat="1" ht="21.75" customHeight="1">
      <c r="C1076" s="50"/>
      <c r="D1076" s="51"/>
    </row>
    <row r="1077" spans="3:4" s="11" customFormat="1" ht="21.75" customHeight="1">
      <c r="C1077" s="50"/>
      <c r="D1077" s="51"/>
    </row>
    <row r="1078" spans="3:4" s="11" customFormat="1" ht="21.75" customHeight="1">
      <c r="C1078" s="50"/>
      <c r="D1078" s="51"/>
    </row>
    <row r="1079" spans="3:4" s="11" customFormat="1" ht="21.75" customHeight="1">
      <c r="C1079" s="50"/>
      <c r="D1079" s="51"/>
    </row>
    <row r="1080" spans="3:4" s="11" customFormat="1" ht="21.75" customHeight="1">
      <c r="C1080" s="50"/>
      <c r="D1080" s="51"/>
    </row>
    <row r="1081" spans="3:4" s="11" customFormat="1" ht="21.75" customHeight="1">
      <c r="C1081" s="50"/>
      <c r="D1081" s="51"/>
    </row>
    <row r="1082" spans="3:4" s="11" customFormat="1" ht="21.75" customHeight="1">
      <c r="C1082" s="50"/>
      <c r="D1082" s="51"/>
    </row>
    <row r="1083" spans="3:4" s="11" customFormat="1" ht="21.75" customHeight="1">
      <c r="C1083" s="50"/>
      <c r="D1083" s="51"/>
    </row>
    <row r="1084" spans="3:4" s="11" customFormat="1" ht="21.75" customHeight="1">
      <c r="C1084" s="50"/>
      <c r="D1084" s="51"/>
    </row>
    <row r="1085" spans="3:4" s="11" customFormat="1" ht="21.75" customHeight="1">
      <c r="C1085" s="50"/>
      <c r="D1085" s="51"/>
    </row>
    <row r="1086" spans="3:4" s="11" customFormat="1" ht="21.75" customHeight="1">
      <c r="C1086" s="50"/>
      <c r="D1086" s="51"/>
    </row>
    <row r="1087" spans="3:4" s="11" customFormat="1" ht="21.75" customHeight="1">
      <c r="C1087" s="50"/>
      <c r="D1087" s="51"/>
    </row>
    <row r="1088" spans="3:4" s="11" customFormat="1" ht="21.75" customHeight="1">
      <c r="C1088" s="50"/>
      <c r="D1088" s="51"/>
    </row>
    <row r="1089" spans="3:4" s="11" customFormat="1" ht="21.75" customHeight="1">
      <c r="C1089" s="50"/>
      <c r="D1089" s="51"/>
    </row>
    <row r="1090" spans="3:4" s="11" customFormat="1" ht="21.75" customHeight="1">
      <c r="C1090" s="50"/>
      <c r="D1090" s="51"/>
    </row>
    <row r="1091" spans="3:4" s="11" customFormat="1" ht="21.75" customHeight="1">
      <c r="C1091" s="50"/>
      <c r="D1091" s="51"/>
    </row>
    <row r="1092" spans="3:4" s="11" customFormat="1" ht="21.75" customHeight="1">
      <c r="C1092" s="50"/>
      <c r="D1092" s="51"/>
    </row>
    <row r="1093" spans="3:4" s="11" customFormat="1" ht="21.75" customHeight="1">
      <c r="C1093" s="50"/>
      <c r="D1093" s="51"/>
    </row>
    <row r="1094" spans="3:4" s="11" customFormat="1" ht="21.75" customHeight="1">
      <c r="C1094" s="50"/>
      <c r="D1094" s="51"/>
    </row>
    <row r="1095" spans="3:4" s="11" customFormat="1" ht="21.75" customHeight="1">
      <c r="C1095" s="50"/>
      <c r="D1095" s="51"/>
    </row>
    <row r="1096" spans="3:4" s="11" customFormat="1" ht="21.75" customHeight="1">
      <c r="C1096" s="50"/>
      <c r="D1096" s="51"/>
    </row>
    <row r="1097" spans="3:4" s="11" customFormat="1" ht="21.75" customHeight="1">
      <c r="C1097" s="50"/>
      <c r="D1097" s="51"/>
    </row>
    <row r="1098" spans="3:4" s="11" customFormat="1" ht="21.75" customHeight="1">
      <c r="C1098" s="50"/>
      <c r="D1098" s="51"/>
    </row>
    <row r="1099" spans="3:4" s="11" customFormat="1" ht="21.75" customHeight="1">
      <c r="C1099" s="50"/>
      <c r="D1099" s="51"/>
    </row>
    <row r="1100" spans="3:4" s="11" customFormat="1" ht="21.75" customHeight="1">
      <c r="C1100" s="50"/>
      <c r="D1100" s="51"/>
    </row>
    <row r="1101" spans="3:4" s="11" customFormat="1" ht="21.75" customHeight="1">
      <c r="C1101" s="50"/>
      <c r="D1101" s="51"/>
    </row>
    <row r="1102" spans="3:4" s="11" customFormat="1" ht="21.75" customHeight="1">
      <c r="C1102" s="50"/>
      <c r="D1102" s="51"/>
    </row>
    <row r="1103" spans="3:4" s="11" customFormat="1" ht="21.75" customHeight="1">
      <c r="C1103" s="50"/>
      <c r="D1103" s="51"/>
    </row>
    <row r="1104" spans="3:4" s="11" customFormat="1" ht="21.75" customHeight="1">
      <c r="C1104" s="50"/>
      <c r="D1104" s="51"/>
    </row>
    <row r="1105" spans="3:4" s="11" customFormat="1" ht="21.75" customHeight="1">
      <c r="C1105" s="50"/>
      <c r="D1105" s="51"/>
    </row>
    <row r="1106" spans="3:4" s="11" customFormat="1" ht="21.75" customHeight="1">
      <c r="C1106" s="50"/>
      <c r="D1106" s="51"/>
    </row>
    <row r="1107" spans="3:4" s="11" customFormat="1" ht="21.75" customHeight="1">
      <c r="C1107" s="50"/>
      <c r="D1107" s="51"/>
    </row>
    <row r="1108" spans="3:4" s="11" customFormat="1" ht="21.75" customHeight="1">
      <c r="C1108" s="50"/>
      <c r="D1108" s="51"/>
    </row>
    <row r="1109" spans="3:4" s="11" customFormat="1" ht="21.75" customHeight="1">
      <c r="C1109" s="50"/>
      <c r="D1109" s="51"/>
    </row>
    <row r="1110" spans="3:4" s="11" customFormat="1" ht="21.75" customHeight="1">
      <c r="C1110" s="50"/>
      <c r="D1110" s="51"/>
    </row>
    <row r="1111" spans="3:4" s="11" customFormat="1" ht="21.75" customHeight="1">
      <c r="C1111" s="50"/>
      <c r="D1111" s="51"/>
    </row>
    <row r="1112" spans="3:4" s="11" customFormat="1" ht="21.75" customHeight="1">
      <c r="C1112" s="50"/>
      <c r="D1112" s="51"/>
    </row>
    <row r="1113" spans="3:4" s="11" customFormat="1" ht="21.75" customHeight="1">
      <c r="C1113" s="50"/>
      <c r="D1113" s="51"/>
    </row>
    <row r="1114" spans="3:4" s="11" customFormat="1" ht="21.75" customHeight="1">
      <c r="C1114" s="50"/>
      <c r="D1114" s="51"/>
    </row>
    <row r="1115" spans="3:4" s="11" customFormat="1" ht="21.75" customHeight="1">
      <c r="C1115" s="50"/>
      <c r="D1115" s="51"/>
    </row>
    <row r="1116" spans="3:4" s="11" customFormat="1" ht="21.75" customHeight="1">
      <c r="C1116" s="50"/>
      <c r="D1116" s="51"/>
    </row>
    <row r="1117" spans="3:4" s="11" customFormat="1" ht="21.75" customHeight="1">
      <c r="C1117" s="50"/>
      <c r="D1117" s="51"/>
    </row>
    <row r="1118" spans="3:4" s="11" customFormat="1" ht="21.75" customHeight="1">
      <c r="C1118" s="50"/>
      <c r="D1118" s="51"/>
    </row>
    <row r="1119" spans="3:4" s="11" customFormat="1" ht="21.75" customHeight="1">
      <c r="C1119" s="50"/>
      <c r="D1119" s="51"/>
    </row>
    <row r="1120" spans="3:4" s="11" customFormat="1" ht="21.75" customHeight="1">
      <c r="C1120" s="50"/>
      <c r="D1120" s="51"/>
    </row>
    <row r="1121" spans="3:4" s="11" customFormat="1" ht="21.75" customHeight="1">
      <c r="C1121" s="50"/>
      <c r="D1121" s="51"/>
    </row>
    <row r="1122" spans="3:4" s="11" customFormat="1" ht="21.75" customHeight="1">
      <c r="C1122" s="50"/>
      <c r="D1122" s="51"/>
    </row>
    <row r="1123" spans="3:4" s="11" customFormat="1" ht="21.75" customHeight="1">
      <c r="C1123" s="50"/>
      <c r="D1123" s="51"/>
    </row>
    <row r="1124" spans="3:4" s="11" customFormat="1" ht="21.75" customHeight="1">
      <c r="C1124" s="50"/>
      <c r="D1124" s="51"/>
    </row>
    <row r="1125" spans="3:4" s="11" customFormat="1" ht="21.75" customHeight="1">
      <c r="C1125" s="50"/>
      <c r="D1125" s="51"/>
    </row>
    <row r="1126" spans="3:4" s="11" customFormat="1" ht="21.75" customHeight="1">
      <c r="C1126" s="50"/>
      <c r="D1126" s="51"/>
    </row>
    <row r="1127" spans="3:4" s="11" customFormat="1" ht="21.75" customHeight="1">
      <c r="C1127" s="50"/>
      <c r="D1127" s="51"/>
    </row>
    <row r="1128" spans="3:4" s="11" customFormat="1" ht="21.75" customHeight="1">
      <c r="C1128" s="50"/>
      <c r="D1128" s="51"/>
    </row>
    <row r="1129" spans="3:4" s="11" customFormat="1" ht="21.75" customHeight="1">
      <c r="C1129" s="50"/>
      <c r="D1129" s="51"/>
    </row>
    <row r="1130" spans="3:4" s="11" customFormat="1" ht="21.75" customHeight="1">
      <c r="C1130" s="50"/>
      <c r="D1130" s="51"/>
    </row>
    <row r="1131" spans="3:4" s="11" customFormat="1" ht="21.75" customHeight="1">
      <c r="C1131" s="50"/>
      <c r="D1131" s="51"/>
    </row>
    <row r="1132" spans="3:4" s="11" customFormat="1" ht="21.75" customHeight="1">
      <c r="C1132" s="50"/>
      <c r="D1132" s="51"/>
    </row>
    <row r="1133" spans="3:4" s="11" customFormat="1" ht="21.75" customHeight="1">
      <c r="C1133" s="50"/>
      <c r="D1133" s="51"/>
    </row>
    <row r="1134" spans="3:4" s="11" customFormat="1" ht="21.75" customHeight="1">
      <c r="C1134" s="50"/>
      <c r="D1134" s="51"/>
    </row>
    <row r="1135" spans="3:4" s="11" customFormat="1" ht="21.75" customHeight="1">
      <c r="C1135" s="50"/>
      <c r="D1135" s="51"/>
    </row>
    <row r="1136" spans="3:4" s="11" customFormat="1" ht="21.75" customHeight="1">
      <c r="C1136" s="50"/>
      <c r="D1136" s="51"/>
    </row>
    <row r="1137" spans="3:4" s="11" customFormat="1" ht="21.75" customHeight="1">
      <c r="C1137" s="50"/>
      <c r="D1137" s="51"/>
    </row>
    <row r="1138" spans="3:4" s="11" customFormat="1" ht="21.75" customHeight="1">
      <c r="C1138" s="50"/>
      <c r="D1138" s="51"/>
    </row>
    <row r="1139" spans="3:4" s="11" customFormat="1" ht="21.75" customHeight="1">
      <c r="C1139" s="50"/>
      <c r="D1139" s="51"/>
    </row>
    <row r="1140" spans="3:4" s="11" customFormat="1" ht="21.75" customHeight="1">
      <c r="C1140" s="50"/>
      <c r="D1140" s="51"/>
    </row>
    <row r="1141" spans="3:4" s="11" customFormat="1" ht="21.75" customHeight="1">
      <c r="C1141" s="50"/>
      <c r="D1141" s="51"/>
    </row>
    <row r="1142" spans="3:4" s="11" customFormat="1" ht="21.75" customHeight="1">
      <c r="C1142" s="50"/>
      <c r="D1142" s="51"/>
    </row>
    <row r="1143" spans="3:4" s="11" customFormat="1" ht="21.75" customHeight="1">
      <c r="C1143" s="50"/>
      <c r="D1143" s="51"/>
    </row>
    <row r="1144" spans="3:4" s="11" customFormat="1" ht="21.75" customHeight="1">
      <c r="C1144" s="50"/>
      <c r="D1144" s="51"/>
    </row>
    <row r="1145" spans="3:4" s="11" customFormat="1" ht="21.75" customHeight="1">
      <c r="C1145" s="50"/>
      <c r="D1145" s="51"/>
    </row>
    <row r="1146" spans="3:4" s="11" customFormat="1" ht="21.75" customHeight="1">
      <c r="C1146" s="50"/>
      <c r="D1146" s="51"/>
    </row>
    <row r="1147" spans="3:4" s="11" customFormat="1" ht="21.75" customHeight="1">
      <c r="C1147" s="50"/>
      <c r="D1147" s="51"/>
    </row>
    <row r="1148" spans="3:4" s="11" customFormat="1" ht="21.75" customHeight="1">
      <c r="C1148" s="50"/>
      <c r="D1148" s="51"/>
    </row>
    <row r="1149" spans="3:4" s="11" customFormat="1" ht="21.75" customHeight="1">
      <c r="C1149" s="50"/>
      <c r="D1149" s="51"/>
    </row>
    <row r="1150" spans="3:4" s="11" customFormat="1" ht="21.75" customHeight="1">
      <c r="C1150" s="50"/>
      <c r="D1150" s="51"/>
    </row>
    <row r="1151" spans="3:4" s="11" customFormat="1" ht="21.75" customHeight="1">
      <c r="C1151" s="50"/>
      <c r="D1151" s="51"/>
    </row>
    <row r="1152" spans="3:4" s="11" customFormat="1" ht="21.75" customHeight="1">
      <c r="C1152" s="50"/>
      <c r="D1152" s="51"/>
    </row>
    <row r="1153" spans="3:4" s="11" customFormat="1" ht="21.75" customHeight="1">
      <c r="C1153" s="50"/>
      <c r="D1153" s="51"/>
    </row>
    <row r="1154" spans="3:4" s="11" customFormat="1" ht="21.75" customHeight="1">
      <c r="C1154" s="50"/>
      <c r="D1154" s="51"/>
    </row>
    <row r="1155" spans="3:4" s="11" customFormat="1" ht="21.75" customHeight="1">
      <c r="C1155" s="50"/>
      <c r="D1155" s="51"/>
    </row>
    <row r="1156" spans="3:4" s="11" customFormat="1" ht="21.75" customHeight="1">
      <c r="C1156" s="50"/>
      <c r="D1156" s="51"/>
    </row>
    <row r="1157" spans="3:4" s="11" customFormat="1" ht="21.75" customHeight="1">
      <c r="C1157" s="50"/>
      <c r="D1157" s="51"/>
    </row>
    <row r="1158" spans="3:4" s="11" customFormat="1" ht="21.75" customHeight="1">
      <c r="C1158" s="50"/>
      <c r="D1158" s="51"/>
    </row>
    <row r="1159" spans="3:4" s="11" customFormat="1" ht="21.75" customHeight="1">
      <c r="C1159" s="50"/>
      <c r="D1159" s="51"/>
    </row>
    <row r="1160" spans="3:4" s="11" customFormat="1" ht="21.75" customHeight="1">
      <c r="C1160" s="50"/>
      <c r="D1160" s="51"/>
    </row>
    <row r="1161" spans="3:4" s="11" customFormat="1" ht="21.75" customHeight="1">
      <c r="C1161" s="50"/>
      <c r="D1161" s="51"/>
    </row>
    <row r="1162" spans="3:4" s="11" customFormat="1" ht="21.75" customHeight="1">
      <c r="C1162" s="50"/>
      <c r="D1162" s="51"/>
    </row>
    <row r="1163" spans="3:4" s="11" customFormat="1" ht="21.75" customHeight="1">
      <c r="C1163" s="50"/>
      <c r="D1163" s="51"/>
    </row>
    <row r="1164" spans="3:4" s="11" customFormat="1" ht="21.75" customHeight="1">
      <c r="C1164" s="50"/>
      <c r="D1164" s="51"/>
    </row>
    <row r="1165" spans="3:4" s="11" customFormat="1" ht="21.75" customHeight="1">
      <c r="C1165" s="50"/>
      <c r="D1165" s="51"/>
    </row>
    <row r="1166" spans="3:4" s="11" customFormat="1" ht="21.75" customHeight="1">
      <c r="C1166" s="50"/>
      <c r="D1166" s="51"/>
    </row>
    <row r="1167" spans="3:4" s="11" customFormat="1" ht="21.75" customHeight="1">
      <c r="C1167" s="50"/>
      <c r="D1167" s="51"/>
    </row>
    <row r="1168" spans="3:4" s="11" customFormat="1" ht="21.75" customHeight="1">
      <c r="C1168" s="50"/>
      <c r="D1168" s="51"/>
    </row>
    <row r="1169" spans="3:4" s="11" customFormat="1" ht="21.75" customHeight="1">
      <c r="C1169" s="50"/>
      <c r="D1169" s="51"/>
    </row>
    <row r="1170" spans="3:4" s="11" customFormat="1" ht="21.75" customHeight="1">
      <c r="C1170" s="50"/>
      <c r="D1170" s="51"/>
    </row>
    <row r="1171" spans="3:4" s="11" customFormat="1" ht="21.75" customHeight="1">
      <c r="C1171" s="50"/>
      <c r="D1171" s="51"/>
    </row>
    <row r="1172" spans="3:4" s="11" customFormat="1" ht="21.75" customHeight="1">
      <c r="C1172" s="50"/>
      <c r="D1172" s="51"/>
    </row>
    <row r="1173" spans="3:4" s="11" customFormat="1" ht="21.75" customHeight="1">
      <c r="C1173" s="50"/>
      <c r="D1173" s="51"/>
    </row>
    <row r="1174" spans="3:4" s="11" customFormat="1" ht="21.75" customHeight="1">
      <c r="C1174" s="50"/>
      <c r="D1174" s="51"/>
    </row>
    <row r="1175" spans="3:4" s="11" customFormat="1" ht="21.75" customHeight="1">
      <c r="C1175" s="50"/>
      <c r="D1175" s="51"/>
    </row>
    <row r="1176" spans="3:4" s="11" customFormat="1" ht="21.75" customHeight="1">
      <c r="C1176" s="50"/>
      <c r="D1176" s="51"/>
    </row>
    <row r="1177" spans="3:4" s="11" customFormat="1" ht="21.75" customHeight="1">
      <c r="C1177" s="50"/>
      <c r="D1177" s="51"/>
    </row>
    <row r="1178" spans="3:4" s="11" customFormat="1" ht="21.75" customHeight="1">
      <c r="C1178" s="50"/>
      <c r="D1178" s="51"/>
    </row>
    <row r="1179" spans="3:4" s="11" customFormat="1" ht="21.75" customHeight="1">
      <c r="C1179" s="50"/>
      <c r="D1179" s="51"/>
    </row>
    <row r="1180" spans="3:4" s="11" customFormat="1" ht="21.75" customHeight="1">
      <c r="C1180" s="50"/>
      <c r="D1180" s="51"/>
    </row>
    <row r="1181" spans="3:4" s="11" customFormat="1" ht="21.75" customHeight="1">
      <c r="C1181" s="50"/>
      <c r="D1181" s="51"/>
    </row>
    <row r="1182" spans="3:4" s="11" customFormat="1" ht="21.75" customHeight="1">
      <c r="C1182" s="50"/>
      <c r="D1182" s="51"/>
    </row>
    <row r="1183" spans="3:4" s="11" customFormat="1" ht="21.75" customHeight="1">
      <c r="C1183" s="50"/>
      <c r="D1183" s="51"/>
    </row>
    <row r="1184" spans="3:4" s="11" customFormat="1" ht="21.75" customHeight="1">
      <c r="C1184" s="50"/>
      <c r="D1184" s="51"/>
    </row>
    <row r="1185" spans="3:4" s="11" customFormat="1" ht="21.75" customHeight="1">
      <c r="C1185" s="50"/>
      <c r="D1185" s="51"/>
    </row>
    <row r="1186" spans="3:4" s="11" customFormat="1" ht="21.75" customHeight="1">
      <c r="C1186" s="50"/>
      <c r="D1186" s="51"/>
    </row>
    <row r="1187" spans="3:4" s="11" customFormat="1" ht="21.75" customHeight="1">
      <c r="C1187" s="50"/>
      <c r="D1187" s="51"/>
    </row>
    <row r="1188" spans="3:4" s="11" customFormat="1" ht="21.75" customHeight="1">
      <c r="C1188" s="50"/>
      <c r="D1188" s="51"/>
    </row>
    <row r="1189" spans="3:4" s="11" customFormat="1" ht="21.75" customHeight="1">
      <c r="C1189" s="50"/>
      <c r="D1189" s="51"/>
    </row>
    <row r="1190" spans="3:4" s="11" customFormat="1" ht="21.75" customHeight="1">
      <c r="C1190" s="50"/>
      <c r="D1190" s="51"/>
    </row>
    <row r="1191" spans="3:4" s="11" customFormat="1" ht="21.75" customHeight="1">
      <c r="C1191" s="50"/>
      <c r="D1191" s="51"/>
    </row>
    <row r="1192" spans="3:4" s="11" customFormat="1" ht="21.75" customHeight="1">
      <c r="C1192" s="50"/>
      <c r="D1192" s="51"/>
    </row>
    <row r="1193" spans="3:4" s="11" customFormat="1" ht="21.75" customHeight="1">
      <c r="C1193" s="50"/>
      <c r="D1193" s="51"/>
    </row>
    <row r="1194" spans="3:4" s="11" customFormat="1" ht="21.75" customHeight="1">
      <c r="C1194" s="50"/>
      <c r="D1194" s="51"/>
    </row>
    <row r="1195" spans="3:4" s="11" customFormat="1" ht="21.75" customHeight="1">
      <c r="C1195" s="50"/>
      <c r="D1195" s="51"/>
    </row>
    <row r="1196" spans="3:4" s="11" customFormat="1" ht="21.75" customHeight="1">
      <c r="C1196" s="50"/>
      <c r="D1196" s="51"/>
    </row>
    <row r="1197" spans="3:4" s="11" customFormat="1" ht="21.75" customHeight="1">
      <c r="C1197" s="50"/>
      <c r="D1197" s="51"/>
    </row>
    <row r="1198" spans="3:4" s="11" customFormat="1" ht="21.75" customHeight="1">
      <c r="C1198" s="50"/>
      <c r="D1198" s="51"/>
    </row>
    <row r="1199" spans="3:4" s="11" customFormat="1" ht="21.75" customHeight="1">
      <c r="C1199" s="50"/>
      <c r="D1199" s="51"/>
    </row>
    <row r="1200" spans="3:4" s="11" customFormat="1" ht="21.75" customHeight="1">
      <c r="C1200" s="50"/>
      <c r="D1200" s="51"/>
    </row>
    <row r="1201" spans="3:4" s="11" customFormat="1" ht="21.75" customHeight="1">
      <c r="C1201" s="50"/>
      <c r="D1201" s="51"/>
    </row>
    <row r="1202" spans="3:4" s="11" customFormat="1" ht="21.75" customHeight="1">
      <c r="C1202" s="50"/>
      <c r="D1202" s="51"/>
    </row>
    <row r="1203" spans="3:4" s="11" customFormat="1" ht="21.75" customHeight="1">
      <c r="C1203" s="50"/>
      <c r="D1203" s="51"/>
    </row>
    <row r="1204" spans="3:4" s="11" customFormat="1" ht="21.75" customHeight="1">
      <c r="C1204" s="50"/>
      <c r="D1204" s="51"/>
    </row>
    <row r="1205" spans="3:4" s="11" customFormat="1" ht="21.75" customHeight="1">
      <c r="C1205" s="50"/>
      <c r="D1205" s="51"/>
    </row>
    <row r="1206" spans="3:4" s="11" customFormat="1" ht="21.75" customHeight="1">
      <c r="C1206" s="50"/>
      <c r="D1206" s="51"/>
    </row>
    <row r="1207" spans="3:4" s="11" customFormat="1" ht="21.75" customHeight="1">
      <c r="C1207" s="50"/>
      <c r="D1207" s="51"/>
    </row>
    <row r="1208" spans="3:4" s="11" customFormat="1" ht="21.75" customHeight="1">
      <c r="C1208" s="50"/>
      <c r="D1208" s="51"/>
    </row>
    <row r="1209" spans="3:4" s="11" customFormat="1" ht="21.75" customHeight="1">
      <c r="C1209" s="50"/>
      <c r="D1209" s="51"/>
    </row>
    <row r="1210" spans="3:4" s="11" customFormat="1" ht="21.75" customHeight="1">
      <c r="C1210" s="50"/>
      <c r="D1210" s="51"/>
    </row>
    <row r="1211" spans="3:4" s="11" customFormat="1" ht="21.75" customHeight="1">
      <c r="C1211" s="50"/>
      <c r="D1211" s="51"/>
    </row>
    <row r="1212" spans="3:4" s="11" customFormat="1" ht="21.75" customHeight="1">
      <c r="C1212" s="50"/>
      <c r="D1212" s="51"/>
    </row>
    <row r="1213" spans="3:4" s="11" customFormat="1" ht="21.75" customHeight="1">
      <c r="C1213" s="50"/>
      <c r="D1213" s="51"/>
    </row>
    <row r="1214" spans="3:4" s="11" customFormat="1" ht="21.75" customHeight="1">
      <c r="C1214" s="50"/>
      <c r="D1214" s="51"/>
    </row>
    <row r="1215" spans="3:4" s="11" customFormat="1" ht="21.75" customHeight="1">
      <c r="C1215" s="50"/>
      <c r="D1215" s="51"/>
    </row>
    <row r="1216" spans="3:4" s="11" customFormat="1" ht="21.75" customHeight="1">
      <c r="C1216" s="50"/>
      <c r="D1216" s="51"/>
    </row>
    <row r="1217" spans="3:4" s="11" customFormat="1" ht="21.75" customHeight="1">
      <c r="C1217" s="50"/>
      <c r="D1217" s="51"/>
    </row>
    <row r="1218" spans="3:4" s="11" customFormat="1" ht="21.75" customHeight="1">
      <c r="C1218" s="50"/>
      <c r="D1218" s="51"/>
    </row>
    <row r="1219" spans="3:4" s="11" customFormat="1" ht="21.75" customHeight="1">
      <c r="C1219" s="50"/>
      <c r="D1219" s="51"/>
    </row>
    <row r="1220" spans="3:4" s="11" customFormat="1" ht="21.75" customHeight="1">
      <c r="C1220" s="50"/>
      <c r="D1220" s="51"/>
    </row>
    <row r="1221" spans="3:4" s="11" customFormat="1" ht="21.75" customHeight="1">
      <c r="C1221" s="50"/>
      <c r="D1221" s="51"/>
    </row>
    <row r="1222" spans="3:4" s="11" customFormat="1" ht="21.75" customHeight="1">
      <c r="C1222" s="50"/>
      <c r="D1222" s="51"/>
    </row>
    <row r="1223" spans="3:4" s="11" customFormat="1" ht="21.75" customHeight="1">
      <c r="C1223" s="50"/>
      <c r="D1223" s="51"/>
    </row>
    <row r="1224" spans="3:4" s="11" customFormat="1" ht="21.75" customHeight="1">
      <c r="C1224" s="50"/>
      <c r="D1224" s="51"/>
    </row>
    <row r="1225" spans="3:4" s="11" customFormat="1" ht="21.75" customHeight="1">
      <c r="C1225" s="50"/>
      <c r="D1225" s="51"/>
    </row>
    <row r="1226" spans="3:4" s="11" customFormat="1" ht="21.75" customHeight="1">
      <c r="C1226" s="50"/>
      <c r="D1226" s="51"/>
    </row>
    <row r="1227" spans="3:4" s="11" customFormat="1" ht="21.75" customHeight="1">
      <c r="C1227" s="50"/>
      <c r="D1227" s="51"/>
    </row>
    <row r="1228" spans="3:4" s="11" customFormat="1" ht="21.75" customHeight="1">
      <c r="C1228" s="50"/>
      <c r="D1228" s="51"/>
    </row>
    <row r="1229" spans="3:4" s="11" customFormat="1" ht="21.75" customHeight="1">
      <c r="C1229" s="50"/>
      <c r="D1229" s="51"/>
    </row>
    <row r="1230" spans="3:4" s="11" customFormat="1" ht="21.75" customHeight="1">
      <c r="C1230" s="50"/>
      <c r="D1230" s="51"/>
    </row>
    <row r="1231" spans="3:4" s="11" customFormat="1" ht="21.75" customHeight="1">
      <c r="C1231" s="50"/>
      <c r="D1231" s="51"/>
    </row>
    <row r="1232" spans="3:4" s="11" customFormat="1" ht="21.75" customHeight="1">
      <c r="C1232" s="50"/>
      <c r="D1232" s="51"/>
    </row>
    <row r="1233" spans="3:4" s="11" customFormat="1" ht="21.75" customHeight="1">
      <c r="C1233" s="50"/>
      <c r="D1233" s="51"/>
    </row>
    <row r="1234" spans="3:4" s="11" customFormat="1" ht="21.75" customHeight="1">
      <c r="C1234" s="50"/>
      <c r="D1234" s="51"/>
    </row>
    <row r="1235" spans="3:4" s="11" customFormat="1" ht="21.75" customHeight="1">
      <c r="C1235" s="50"/>
      <c r="D1235" s="51"/>
    </row>
    <row r="1236" spans="3:4" s="11" customFormat="1" ht="21.75" customHeight="1">
      <c r="C1236" s="50"/>
      <c r="D1236" s="51"/>
    </row>
    <row r="1237" spans="3:4" s="11" customFormat="1" ht="21.75" customHeight="1">
      <c r="C1237" s="50"/>
      <c r="D1237" s="51"/>
    </row>
    <row r="1238" spans="3:4" s="11" customFormat="1" ht="21.75" customHeight="1">
      <c r="C1238" s="50"/>
      <c r="D1238" s="51"/>
    </row>
    <row r="1239" spans="3:4" s="11" customFormat="1" ht="21.75" customHeight="1">
      <c r="C1239" s="50"/>
      <c r="D1239" s="51"/>
    </row>
    <row r="1240" spans="3:4" s="11" customFormat="1" ht="21.75" customHeight="1">
      <c r="C1240" s="50"/>
      <c r="D1240" s="51"/>
    </row>
    <row r="1241" spans="3:4" s="11" customFormat="1" ht="21.75" customHeight="1">
      <c r="C1241" s="50"/>
      <c r="D1241" s="51"/>
    </row>
    <row r="1242" spans="3:4" s="11" customFormat="1" ht="21.75" customHeight="1">
      <c r="C1242" s="50"/>
      <c r="D1242" s="51"/>
    </row>
    <row r="1243" spans="3:4" s="11" customFormat="1" ht="21.75" customHeight="1">
      <c r="C1243" s="50"/>
      <c r="D1243" s="51"/>
    </row>
    <row r="1244" spans="3:4" s="11" customFormat="1" ht="21.75" customHeight="1">
      <c r="C1244" s="50"/>
      <c r="D1244" s="51"/>
    </row>
    <row r="1245" spans="3:4" s="11" customFormat="1" ht="21.75" customHeight="1">
      <c r="C1245" s="50"/>
      <c r="D1245" s="51"/>
    </row>
    <row r="1246" spans="3:4" s="11" customFormat="1" ht="21.75" customHeight="1">
      <c r="C1246" s="50"/>
      <c r="D1246" s="51"/>
    </row>
    <row r="1247" spans="3:4" s="11" customFormat="1" ht="21.75" customHeight="1">
      <c r="C1247" s="50"/>
      <c r="D1247" s="51"/>
    </row>
    <row r="1248" spans="3:4" s="11" customFormat="1" ht="21.75" customHeight="1">
      <c r="C1248" s="50"/>
      <c r="D1248" s="51"/>
    </row>
    <row r="1249" spans="3:4" s="11" customFormat="1" ht="21.75" customHeight="1">
      <c r="C1249" s="50"/>
      <c r="D1249" s="51"/>
    </row>
    <row r="1250" spans="3:4" s="11" customFormat="1" ht="21.75" customHeight="1">
      <c r="C1250" s="50"/>
      <c r="D1250" s="51"/>
    </row>
    <row r="1251" spans="3:4" s="11" customFormat="1" ht="21.75" customHeight="1">
      <c r="C1251" s="50"/>
      <c r="D1251" s="51"/>
    </row>
    <row r="1252" spans="3:4" s="11" customFormat="1" ht="21.75" customHeight="1">
      <c r="C1252" s="50"/>
      <c r="D1252" s="51"/>
    </row>
    <row r="1253" spans="3:4" s="11" customFormat="1" ht="21.75" customHeight="1">
      <c r="C1253" s="50"/>
      <c r="D1253" s="51"/>
    </row>
    <row r="1254" spans="3:4" s="11" customFormat="1" ht="21.75" customHeight="1">
      <c r="C1254" s="50"/>
      <c r="D1254" s="51"/>
    </row>
    <row r="1255" spans="3:4" s="11" customFormat="1" ht="21.75" customHeight="1">
      <c r="C1255" s="50"/>
      <c r="D1255" s="51"/>
    </row>
    <row r="1256" spans="3:4" s="11" customFormat="1" ht="21.75" customHeight="1">
      <c r="C1256" s="50"/>
      <c r="D1256" s="51"/>
    </row>
    <row r="1257" spans="3:4" s="11" customFormat="1" ht="21.75" customHeight="1">
      <c r="C1257" s="50"/>
      <c r="D1257" s="51"/>
    </row>
    <row r="1258" spans="3:4" s="11" customFormat="1" ht="21.75" customHeight="1">
      <c r="C1258" s="50"/>
      <c r="D1258" s="51"/>
    </row>
    <row r="1259" spans="3:4" s="11" customFormat="1" ht="21.75" customHeight="1">
      <c r="C1259" s="50"/>
      <c r="D1259" s="51"/>
    </row>
    <row r="1260" spans="3:4" s="11" customFormat="1" ht="21.75" customHeight="1">
      <c r="C1260" s="50"/>
      <c r="D1260" s="51"/>
    </row>
    <row r="1261" spans="3:4" s="11" customFormat="1" ht="21.75" customHeight="1">
      <c r="C1261" s="50"/>
      <c r="D1261" s="51"/>
    </row>
    <row r="1262" spans="3:4" s="11" customFormat="1" ht="21.75" customHeight="1">
      <c r="C1262" s="50"/>
      <c r="D1262" s="51"/>
    </row>
    <row r="1263" spans="3:4" s="11" customFormat="1" ht="21.75" customHeight="1">
      <c r="C1263" s="50"/>
      <c r="D1263" s="51"/>
    </row>
    <row r="1264" spans="3:4" s="11" customFormat="1" ht="21.75" customHeight="1">
      <c r="C1264" s="50"/>
      <c r="D1264" s="51"/>
    </row>
    <row r="1265" spans="3:4" s="11" customFormat="1" ht="21.75" customHeight="1">
      <c r="C1265" s="50"/>
      <c r="D1265" s="51"/>
    </row>
    <row r="1266" spans="3:4" s="11" customFormat="1" ht="21.75" customHeight="1">
      <c r="C1266" s="50"/>
      <c r="D1266" s="51"/>
    </row>
    <row r="1267" spans="3:4" s="11" customFormat="1" ht="21.75" customHeight="1">
      <c r="C1267" s="50"/>
      <c r="D1267" s="51"/>
    </row>
    <row r="1268" spans="3:4" s="11" customFormat="1" ht="21.75" customHeight="1">
      <c r="C1268" s="50"/>
      <c r="D1268" s="51"/>
    </row>
    <row r="1269" spans="3:4" s="11" customFormat="1" ht="21.75" customHeight="1">
      <c r="C1269" s="50"/>
      <c r="D1269" s="51"/>
    </row>
    <row r="1270" spans="3:4" s="11" customFormat="1" ht="21.75" customHeight="1">
      <c r="C1270" s="50"/>
      <c r="D1270" s="51"/>
    </row>
    <row r="1271" spans="3:4" s="11" customFormat="1" ht="21.75" customHeight="1">
      <c r="C1271" s="50"/>
      <c r="D1271" s="51"/>
    </row>
    <row r="1272" spans="3:4" s="11" customFormat="1" ht="21.75" customHeight="1">
      <c r="C1272" s="50"/>
      <c r="D1272" s="51"/>
    </row>
    <row r="1273" spans="3:4" s="11" customFormat="1" ht="21.75" customHeight="1">
      <c r="C1273" s="50"/>
      <c r="D1273" s="51"/>
    </row>
    <row r="1274" spans="3:4" s="11" customFormat="1" ht="21.75" customHeight="1">
      <c r="C1274" s="50"/>
      <c r="D1274" s="51"/>
    </row>
    <row r="1275" spans="3:4" s="11" customFormat="1" ht="21.75" customHeight="1">
      <c r="C1275" s="50"/>
      <c r="D1275" s="51"/>
    </row>
    <row r="1276" spans="3:4" s="11" customFormat="1" ht="21.75" customHeight="1">
      <c r="C1276" s="50"/>
      <c r="D1276" s="51"/>
    </row>
    <row r="1277" spans="3:4" s="11" customFormat="1" ht="21.75" customHeight="1">
      <c r="C1277" s="50"/>
      <c r="D1277" s="51"/>
    </row>
    <row r="1278" spans="3:4" s="11" customFormat="1" ht="21.75" customHeight="1">
      <c r="C1278" s="50"/>
      <c r="D1278" s="51"/>
    </row>
    <row r="1279" spans="3:4" s="11" customFormat="1" ht="21.75" customHeight="1">
      <c r="C1279" s="50"/>
      <c r="D1279" s="51"/>
    </row>
    <row r="1280" spans="3:4" s="11" customFormat="1" ht="21.75" customHeight="1">
      <c r="C1280" s="50"/>
      <c r="D1280" s="51"/>
    </row>
    <row r="1281" spans="3:4" s="11" customFormat="1" ht="21.75" customHeight="1">
      <c r="C1281" s="50"/>
      <c r="D1281" s="51"/>
    </row>
    <row r="1282" spans="3:4" s="11" customFormat="1" ht="21.75" customHeight="1">
      <c r="C1282" s="50"/>
      <c r="D1282" s="51"/>
    </row>
    <row r="1283" spans="3:4" s="11" customFormat="1" ht="21.75" customHeight="1">
      <c r="C1283" s="50"/>
      <c r="D1283" s="51"/>
    </row>
    <row r="1284" spans="3:4" s="11" customFormat="1" ht="21.75" customHeight="1">
      <c r="C1284" s="50"/>
      <c r="D1284" s="51"/>
    </row>
    <row r="1285" spans="3:4" s="11" customFormat="1" ht="21.75" customHeight="1">
      <c r="C1285" s="50"/>
      <c r="D1285" s="51"/>
    </row>
    <row r="1286" spans="3:4" s="11" customFormat="1" ht="21.75" customHeight="1">
      <c r="C1286" s="50"/>
      <c r="D1286" s="51"/>
    </row>
    <row r="1287" spans="3:4" s="11" customFormat="1" ht="21.75" customHeight="1">
      <c r="C1287" s="50"/>
      <c r="D1287" s="51"/>
    </row>
    <row r="1288" spans="3:4" s="11" customFormat="1" ht="21.75" customHeight="1">
      <c r="C1288" s="50"/>
      <c r="D1288" s="51"/>
    </row>
    <row r="1289" spans="3:4" s="11" customFormat="1" ht="21.75" customHeight="1">
      <c r="C1289" s="50"/>
      <c r="D1289" s="51"/>
    </row>
    <row r="1290" spans="3:4" s="11" customFormat="1" ht="21.75" customHeight="1">
      <c r="C1290" s="50"/>
      <c r="D1290" s="51"/>
    </row>
    <row r="1291" spans="3:4" s="11" customFormat="1" ht="21.75" customHeight="1">
      <c r="C1291" s="50"/>
      <c r="D1291" s="51"/>
    </row>
    <row r="1292" spans="3:4" s="11" customFormat="1" ht="21.75" customHeight="1">
      <c r="C1292" s="50"/>
      <c r="D1292" s="51"/>
    </row>
    <row r="1293" spans="3:4" s="11" customFormat="1" ht="21.75" customHeight="1">
      <c r="C1293" s="50"/>
      <c r="D1293" s="51"/>
    </row>
    <row r="1294" spans="3:4" s="11" customFormat="1" ht="21.75" customHeight="1">
      <c r="C1294" s="50"/>
      <c r="D1294" s="51"/>
    </row>
    <row r="1295" spans="3:4" s="11" customFormat="1" ht="21.75" customHeight="1">
      <c r="C1295" s="50"/>
      <c r="D1295" s="51"/>
    </row>
    <row r="1296" spans="3:4" s="11" customFormat="1" ht="21.75" customHeight="1">
      <c r="C1296" s="50"/>
      <c r="D1296" s="51"/>
    </row>
    <row r="1297" spans="3:4" s="11" customFormat="1" ht="21.75" customHeight="1">
      <c r="C1297" s="50"/>
      <c r="D1297" s="51"/>
    </row>
    <row r="1298" spans="3:4" s="11" customFormat="1" ht="21.75" customHeight="1">
      <c r="C1298" s="50"/>
      <c r="D1298" s="51"/>
    </row>
    <row r="1299" spans="3:4" s="11" customFormat="1" ht="21.75" customHeight="1">
      <c r="C1299" s="50"/>
      <c r="D1299" s="51"/>
    </row>
    <row r="1300" spans="3:4" s="11" customFormat="1" ht="21.75" customHeight="1">
      <c r="C1300" s="50"/>
      <c r="D1300" s="51"/>
    </row>
    <row r="1301" spans="3:4" s="11" customFormat="1" ht="21.75" customHeight="1">
      <c r="C1301" s="50"/>
      <c r="D1301" s="51"/>
    </row>
    <row r="1302" spans="3:4" s="11" customFormat="1" ht="21.75" customHeight="1">
      <c r="C1302" s="50"/>
      <c r="D1302" s="51"/>
    </row>
    <row r="1303" spans="3:4" s="11" customFormat="1" ht="21.75" customHeight="1">
      <c r="C1303" s="50"/>
      <c r="D1303" s="51"/>
    </row>
    <row r="1304" spans="3:4" s="11" customFormat="1" ht="21.75" customHeight="1">
      <c r="C1304" s="50"/>
      <c r="D1304" s="51"/>
    </row>
    <row r="1305" spans="3:4" s="11" customFormat="1" ht="21.75" customHeight="1">
      <c r="C1305" s="50"/>
      <c r="D1305" s="51"/>
    </row>
    <row r="1306" spans="3:4" s="11" customFormat="1" ht="21.75" customHeight="1">
      <c r="C1306" s="50"/>
      <c r="D1306" s="51"/>
    </row>
    <row r="1307" spans="3:4" s="11" customFormat="1" ht="21.75" customHeight="1">
      <c r="C1307" s="50"/>
      <c r="D1307" s="51"/>
    </row>
    <row r="1308" spans="3:4" s="11" customFormat="1" ht="21.75" customHeight="1">
      <c r="C1308" s="50"/>
      <c r="D1308" s="51"/>
    </row>
    <row r="1309" spans="3:4" s="11" customFormat="1" ht="21.75" customHeight="1">
      <c r="C1309" s="50"/>
      <c r="D1309" s="51"/>
    </row>
    <row r="1310" spans="3:4" s="11" customFormat="1" ht="21.75" customHeight="1">
      <c r="C1310" s="50"/>
      <c r="D1310" s="51"/>
    </row>
    <row r="1311" spans="3:4" s="11" customFormat="1" ht="21.75" customHeight="1">
      <c r="C1311" s="50"/>
      <c r="D1311" s="51"/>
    </row>
    <row r="1312" spans="3:4" s="11" customFormat="1" ht="21.75" customHeight="1">
      <c r="C1312" s="50"/>
      <c r="D1312" s="51"/>
    </row>
    <row r="1313" spans="3:4" s="11" customFormat="1" ht="21.75" customHeight="1">
      <c r="C1313" s="50"/>
      <c r="D1313" s="51"/>
    </row>
    <row r="1314" spans="3:4" s="11" customFormat="1" ht="21.75" customHeight="1">
      <c r="C1314" s="50"/>
      <c r="D1314" s="51"/>
    </row>
    <row r="1315" spans="3:4" s="11" customFormat="1" ht="21.75" customHeight="1">
      <c r="C1315" s="50"/>
      <c r="D1315" s="51"/>
    </row>
    <row r="1316" spans="3:4" s="11" customFormat="1" ht="21.75" customHeight="1">
      <c r="C1316" s="50"/>
      <c r="D1316" s="51"/>
    </row>
    <row r="1317" spans="3:4" s="11" customFormat="1" ht="21.75" customHeight="1">
      <c r="C1317" s="50"/>
      <c r="D1317" s="51"/>
    </row>
    <row r="1318" spans="3:4" s="11" customFormat="1" ht="21.75" customHeight="1">
      <c r="C1318" s="50"/>
      <c r="D1318" s="51"/>
    </row>
    <row r="1319" spans="3:4" s="11" customFormat="1" ht="21.75" customHeight="1">
      <c r="C1319" s="50"/>
      <c r="D1319" s="51"/>
    </row>
    <row r="1320" spans="3:4" s="11" customFormat="1" ht="21.75" customHeight="1">
      <c r="C1320" s="50"/>
      <c r="D1320" s="51"/>
    </row>
    <row r="1321" spans="3:4" s="11" customFormat="1" ht="21.75" customHeight="1">
      <c r="C1321" s="50"/>
      <c r="D1321" s="51"/>
    </row>
    <row r="1322" spans="3:4" s="11" customFormat="1" ht="21.75" customHeight="1">
      <c r="C1322" s="50"/>
      <c r="D1322" s="51"/>
    </row>
    <row r="1323" spans="3:4" s="11" customFormat="1" ht="21.75" customHeight="1">
      <c r="C1323" s="50"/>
      <c r="D1323" s="51"/>
    </row>
    <row r="1324" spans="3:4" s="11" customFormat="1" ht="21.75" customHeight="1">
      <c r="C1324" s="50"/>
      <c r="D1324" s="51"/>
    </row>
    <row r="1325" spans="3:4" s="11" customFormat="1" ht="21.75" customHeight="1">
      <c r="C1325" s="50"/>
      <c r="D1325" s="51"/>
    </row>
    <row r="1326" spans="3:4" s="11" customFormat="1" ht="21.75" customHeight="1">
      <c r="C1326" s="50"/>
      <c r="D1326" s="51"/>
    </row>
    <row r="1327" spans="3:4" s="11" customFormat="1" ht="21.75" customHeight="1">
      <c r="C1327" s="50"/>
      <c r="D1327" s="51"/>
    </row>
    <row r="1328" spans="3:4" s="11" customFormat="1" ht="21.75" customHeight="1">
      <c r="C1328" s="50"/>
      <c r="D1328" s="51"/>
    </row>
    <row r="1329" spans="3:4" s="11" customFormat="1" ht="21.75" customHeight="1">
      <c r="C1329" s="50"/>
      <c r="D1329" s="51"/>
    </row>
    <row r="1330" spans="3:4" s="11" customFormat="1" ht="21.75" customHeight="1">
      <c r="C1330" s="50"/>
      <c r="D1330" s="51"/>
    </row>
    <row r="1331" spans="3:4" s="11" customFormat="1" ht="21.75" customHeight="1">
      <c r="C1331" s="50"/>
      <c r="D1331" s="51"/>
    </row>
    <row r="1332" spans="3:4" s="11" customFormat="1" ht="21.75" customHeight="1">
      <c r="C1332" s="50"/>
      <c r="D1332" s="51"/>
    </row>
    <row r="1333" spans="3:4" s="11" customFormat="1" ht="21.75" customHeight="1">
      <c r="C1333" s="50"/>
      <c r="D1333" s="51"/>
    </row>
    <row r="1334" spans="3:4" s="11" customFormat="1" ht="21.75" customHeight="1">
      <c r="C1334" s="50"/>
      <c r="D1334" s="51"/>
    </row>
    <row r="1335" spans="3:4" s="11" customFormat="1" ht="21.75" customHeight="1">
      <c r="C1335" s="50"/>
      <c r="D1335" s="51"/>
    </row>
    <row r="1336" spans="3:4" s="11" customFormat="1" ht="21.75" customHeight="1">
      <c r="C1336" s="50"/>
      <c r="D1336" s="51"/>
    </row>
    <row r="1337" spans="3:4" s="11" customFormat="1" ht="21.75" customHeight="1">
      <c r="C1337" s="50"/>
      <c r="D1337" s="51"/>
    </row>
    <row r="1338" spans="3:4" s="11" customFormat="1" ht="21.75" customHeight="1">
      <c r="C1338" s="50"/>
      <c r="D1338" s="51"/>
    </row>
    <row r="1339" spans="3:4" s="11" customFormat="1" ht="21.75" customHeight="1">
      <c r="C1339" s="50"/>
      <c r="D1339" s="51"/>
    </row>
    <row r="1340" spans="3:4" s="11" customFormat="1" ht="21.75" customHeight="1">
      <c r="C1340" s="50"/>
      <c r="D1340" s="51"/>
    </row>
    <row r="1341" spans="3:4" s="11" customFormat="1" ht="21.75" customHeight="1">
      <c r="C1341" s="50"/>
      <c r="D1341" s="51"/>
    </row>
    <row r="1342" spans="3:4" s="11" customFormat="1" ht="21.75" customHeight="1">
      <c r="C1342" s="50"/>
      <c r="D1342" s="51"/>
    </row>
    <row r="1343" spans="3:4" s="11" customFormat="1" ht="21.75" customHeight="1">
      <c r="C1343" s="50"/>
      <c r="D1343" s="51"/>
    </row>
    <row r="1344" spans="3:4" s="11" customFormat="1" ht="21.75" customHeight="1">
      <c r="C1344" s="50"/>
      <c r="D1344" s="51"/>
    </row>
    <row r="1345" spans="3:4" s="11" customFormat="1" ht="21.75" customHeight="1">
      <c r="C1345" s="50"/>
      <c r="D1345" s="51"/>
    </row>
    <row r="1346" spans="3:4" s="11" customFormat="1" ht="21.75" customHeight="1">
      <c r="C1346" s="50"/>
      <c r="D1346" s="51"/>
    </row>
    <row r="1347" spans="3:4" s="11" customFormat="1" ht="21.75" customHeight="1">
      <c r="C1347" s="50"/>
      <c r="D1347" s="51"/>
    </row>
    <row r="1348" spans="3:4" s="11" customFormat="1" ht="21.75" customHeight="1">
      <c r="C1348" s="50"/>
      <c r="D1348" s="51"/>
    </row>
    <row r="1349" spans="3:4" s="11" customFormat="1" ht="21.75" customHeight="1">
      <c r="C1349" s="50"/>
      <c r="D1349" s="51"/>
    </row>
    <row r="1350" spans="3:4" s="11" customFormat="1" ht="21.75" customHeight="1">
      <c r="C1350" s="50"/>
      <c r="D1350" s="51"/>
    </row>
    <row r="1351" spans="3:4" s="11" customFormat="1" ht="21.75" customHeight="1">
      <c r="C1351" s="50"/>
      <c r="D1351" s="51"/>
    </row>
    <row r="1352" spans="3:4" s="11" customFormat="1" ht="21.75" customHeight="1">
      <c r="C1352" s="50"/>
      <c r="D1352" s="51"/>
    </row>
    <row r="1353" spans="3:4" s="11" customFormat="1" ht="21.75" customHeight="1">
      <c r="C1353" s="50"/>
      <c r="D1353" s="51"/>
    </row>
    <row r="1354" spans="3:4" s="11" customFormat="1" ht="21.75" customHeight="1">
      <c r="C1354" s="50"/>
      <c r="D1354" s="51"/>
    </row>
    <row r="1355" spans="3:4" s="11" customFormat="1" ht="21.75" customHeight="1">
      <c r="C1355" s="50"/>
      <c r="D1355" s="51"/>
    </row>
    <row r="1356" spans="3:4" s="11" customFormat="1" ht="21.75" customHeight="1">
      <c r="C1356" s="50"/>
      <c r="D1356" s="51"/>
    </row>
    <row r="1357" spans="3:4" s="11" customFormat="1" ht="21.75" customHeight="1">
      <c r="C1357" s="50"/>
      <c r="D1357" s="51"/>
    </row>
    <row r="1358" spans="3:4" s="11" customFormat="1" ht="21.75" customHeight="1">
      <c r="C1358" s="50"/>
      <c r="D1358" s="51"/>
    </row>
    <row r="1359" spans="3:4" s="11" customFormat="1" ht="21.75" customHeight="1">
      <c r="C1359" s="50"/>
      <c r="D1359" s="51"/>
    </row>
    <row r="1360" spans="3:4" s="11" customFormat="1" ht="21.75" customHeight="1">
      <c r="C1360" s="50"/>
      <c r="D1360" s="51"/>
    </row>
    <row r="1361" spans="3:4" s="11" customFormat="1" ht="21.75" customHeight="1">
      <c r="C1361" s="50"/>
      <c r="D1361" s="51"/>
    </row>
    <row r="1362" spans="3:4" s="11" customFormat="1" ht="21.75" customHeight="1">
      <c r="C1362" s="50"/>
      <c r="D1362" s="51"/>
    </row>
    <row r="1363" spans="3:4" s="11" customFormat="1" ht="21.75" customHeight="1">
      <c r="C1363" s="50"/>
      <c r="D1363" s="51"/>
    </row>
    <row r="1364" spans="3:4" s="11" customFormat="1" ht="21.75" customHeight="1">
      <c r="C1364" s="50"/>
      <c r="D1364" s="51"/>
    </row>
    <row r="1365" spans="3:4" s="11" customFormat="1" ht="21.75" customHeight="1">
      <c r="C1365" s="50"/>
      <c r="D1365" s="51"/>
    </row>
    <row r="1366" spans="3:4" s="11" customFormat="1" ht="21.75" customHeight="1">
      <c r="C1366" s="50"/>
      <c r="D1366" s="51"/>
    </row>
    <row r="1367" spans="3:4" s="11" customFormat="1" ht="21.75" customHeight="1">
      <c r="C1367" s="50"/>
      <c r="D1367" s="51"/>
    </row>
    <row r="1368" spans="3:4" s="11" customFormat="1" ht="21.75" customHeight="1">
      <c r="C1368" s="50"/>
      <c r="D1368" s="51"/>
    </row>
    <row r="1369" spans="3:4" s="11" customFormat="1" ht="21.75" customHeight="1">
      <c r="C1369" s="50"/>
      <c r="D1369" s="51"/>
    </row>
    <row r="1370" spans="3:4" s="11" customFormat="1" ht="21.75" customHeight="1">
      <c r="C1370" s="50"/>
      <c r="D1370" s="51"/>
    </row>
    <row r="1371" spans="3:4" s="11" customFormat="1" ht="21.75" customHeight="1">
      <c r="C1371" s="50"/>
      <c r="D1371" s="51"/>
    </row>
    <row r="1372" spans="3:4" s="11" customFormat="1" ht="21.75" customHeight="1">
      <c r="C1372" s="50"/>
      <c r="D1372" s="51"/>
    </row>
    <row r="1373" spans="3:4" s="11" customFormat="1" ht="21.75" customHeight="1">
      <c r="C1373" s="50"/>
      <c r="D1373" s="51"/>
    </row>
    <row r="1374" spans="3:4" s="11" customFormat="1" ht="21.75" customHeight="1">
      <c r="C1374" s="50"/>
      <c r="D1374" s="51"/>
    </row>
    <row r="1375" spans="3:4" s="11" customFormat="1" ht="21.75" customHeight="1">
      <c r="C1375" s="50"/>
      <c r="D1375" s="51"/>
    </row>
    <row r="1376" spans="3:4" s="11" customFormat="1" ht="21.75" customHeight="1">
      <c r="C1376" s="50"/>
      <c r="D1376" s="51"/>
    </row>
    <row r="1377" spans="3:4" s="11" customFormat="1" ht="21.75" customHeight="1">
      <c r="C1377" s="50"/>
      <c r="D1377" s="51"/>
    </row>
    <row r="1378" spans="3:4" s="11" customFormat="1" ht="21.75" customHeight="1">
      <c r="C1378" s="50"/>
      <c r="D1378" s="51"/>
    </row>
    <row r="1379" spans="3:4" s="11" customFormat="1" ht="21.75" customHeight="1">
      <c r="C1379" s="50"/>
      <c r="D1379" s="51"/>
    </row>
    <row r="1380" spans="3:4" s="11" customFormat="1" ht="21.75" customHeight="1">
      <c r="C1380" s="50"/>
      <c r="D1380" s="51"/>
    </row>
    <row r="1381" spans="3:4" s="11" customFormat="1" ht="21.75" customHeight="1">
      <c r="C1381" s="50"/>
      <c r="D1381" s="51"/>
    </row>
    <row r="1382" spans="3:4" s="11" customFormat="1" ht="21.75" customHeight="1">
      <c r="C1382" s="50"/>
      <c r="D1382" s="51"/>
    </row>
    <row r="1383" spans="3:4" s="11" customFormat="1" ht="21.75" customHeight="1">
      <c r="C1383" s="50"/>
      <c r="D1383" s="51"/>
    </row>
    <row r="1384" spans="3:4" s="11" customFormat="1" ht="21.75" customHeight="1">
      <c r="C1384" s="50"/>
      <c r="D1384" s="51"/>
    </row>
    <row r="1385" spans="3:4" s="11" customFormat="1" ht="21.75" customHeight="1">
      <c r="C1385" s="50"/>
      <c r="D1385" s="51"/>
    </row>
    <row r="1386" spans="3:4" s="11" customFormat="1" ht="21.75" customHeight="1">
      <c r="C1386" s="50"/>
      <c r="D1386" s="51"/>
    </row>
    <row r="1387" spans="3:4" s="11" customFormat="1" ht="21.75" customHeight="1">
      <c r="C1387" s="50"/>
      <c r="D1387" s="51"/>
    </row>
    <row r="1388" spans="3:4" s="11" customFormat="1" ht="21.75" customHeight="1">
      <c r="C1388" s="50"/>
      <c r="D1388" s="51"/>
    </row>
    <row r="1389" spans="3:4" s="11" customFormat="1" ht="21.75" customHeight="1">
      <c r="C1389" s="50"/>
      <c r="D1389" s="51"/>
    </row>
    <row r="1390" spans="3:4" s="11" customFormat="1" ht="21.75" customHeight="1">
      <c r="C1390" s="50"/>
      <c r="D1390" s="51"/>
    </row>
    <row r="1391" spans="3:4" s="11" customFormat="1" ht="21.75" customHeight="1">
      <c r="C1391" s="50"/>
      <c r="D1391" s="51"/>
    </row>
    <row r="1392" spans="3:4" s="11" customFormat="1" ht="21.75" customHeight="1">
      <c r="C1392" s="50"/>
      <c r="D1392" s="51"/>
    </row>
    <row r="1393" spans="3:4" s="11" customFormat="1" ht="21.75" customHeight="1">
      <c r="C1393" s="50"/>
      <c r="D1393" s="51"/>
    </row>
    <row r="1394" spans="3:4" s="11" customFormat="1" ht="21.75" customHeight="1">
      <c r="C1394" s="50"/>
      <c r="D1394" s="51"/>
    </row>
    <row r="1395" spans="3:4" s="11" customFormat="1" ht="21.75" customHeight="1">
      <c r="C1395" s="50"/>
      <c r="D1395" s="51"/>
    </row>
    <row r="1396" spans="3:4" s="11" customFormat="1" ht="21.75" customHeight="1">
      <c r="C1396" s="50"/>
      <c r="D1396" s="51"/>
    </row>
    <row r="1397" spans="3:4" s="11" customFormat="1" ht="21.75" customHeight="1">
      <c r="C1397" s="50"/>
      <c r="D1397" s="51"/>
    </row>
    <row r="1398" spans="3:4" s="11" customFormat="1" ht="21.75" customHeight="1">
      <c r="C1398" s="50"/>
      <c r="D1398" s="51"/>
    </row>
    <row r="1399" spans="3:4" s="11" customFormat="1" ht="21.75" customHeight="1">
      <c r="C1399" s="50"/>
      <c r="D1399" s="51"/>
    </row>
    <row r="1400" spans="3:4" s="11" customFormat="1" ht="21.75" customHeight="1">
      <c r="C1400" s="50"/>
      <c r="D1400" s="51"/>
    </row>
    <row r="1401" spans="3:4" s="11" customFormat="1" ht="21.75" customHeight="1">
      <c r="C1401" s="50"/>
      <c r="D1401" s="51"/>
    </row>
    <row r="1402" spans="3:4" s="11" customFormat="1" ht="21.75" customHeight="1">
      <c r="C1402" s="50"/>
      <c r="D1402" s="51"/>
    </row>
    <row r="1403" spans="3:4" s="11" customFormat="1" ht="21.75" customHeight="1">
      <c r="C1403" s="50"/>
      <c r="D1403" s="51"/>
    </row>
    <row r="1404" spans="3:4" s="11" customFormat="1" ht="21.75" customHeight="1">
      <c r="C1404" s="50"/>
      <c r="D1404" s="51"/>
    </row>
    <row r="1405" spans="3:4" s="11" customFormat="1" ht="21.75" customHeight="1">
      <c r="C1405" s="50"/>
      <c r="D1405" s="51"/>
    </row>
    <row r="1406" spans="3:4" s="11" customFormat="1" ht="21.75" customHeight="1">
      <c r="C1406" s="50"/>
      <c r="D1406" s="51"/>
    </row>
    <row r="1407" spans="3:4" s="11" customFormat="1" ht="21.75" customHeight="1">
      <c r="C1407" s="50"/>
      <c r="D1407" s="51"/>
    </row>
    <row r="1408" spans="3:4" s="11" customFormat="1" ht="21.75" customHeight="1">
      <c r="C1408" s="50"/>
      <c r="D1408" s="51"/>
    </row>
    <row r="1409" spans="3:4" s="11" customFormat="1" ht="21.75" customHeight="1">
      <c r="C1409" s="50"/>
      <c r="D1409" s="51"/>
    </row>
    <row r="1410" spans="3:4" s="11" customFormat="1" ht="21.75" customHeight="1">
      <c r="C1410" s="50"/>
      <c r="D1410" s="51"/>
    </row>
    <row r="1411" spans="3:4" s="11" customFormat="1" ht="21.75" customHeight="1">
      <c r="C1411" s="50"/>
      <c r="D1411" s="51"/>
    </row>
    <row r="1412" spans="3:4" s="11" customFormat="1" ht="21.75" customHeight="1">
      <c r="C1412" s="50"/>
      <c r="D1412" s="51"/>
    </row>
    <row r="1413" spans="3:4" s="11" customFormat="1" ht="21.75" customHeight="1">
      <c r="C1413" s="50"/>
      <c r="D1413" s="51"/>
    </row>
    <row r="1414" spans="3:4" s="11" customFormat="1" ht="21.75" customHeight="1">
      <c r="C1414" s="50"/>
      <c r="D1414" s="51"/>
    </row>
    <row r="1415" spans="3:4" s="11" customFormat="1" ht="21.75" customHeight="1">
      <c r="C1415" s="50"/>
      <c r="D1415" s="51"/>
    </row>
    <row r="1416" spans="3:4" s="11" customFormat="1" ht="21.75" customHeight="1">
      <c r="C1416" s="50"/>
      <c r="D1416" s="51"/>
    </row>
    <row r="1417" spans="3:4" s="11" customFormat="1" ht="21.75" customHeight="1">
      <c r="C1417" s="50"/>
      <c r="D1417" s="51"/>
    </row>
    <row r="1418" spans="3:4" s="11" customFormat="1" ht="21.75" customHeight="1">
      <c r="C1418" s="50"/>
      <c r="D1418" s="51"/>
    </row>
    <row r="1419" spans="3:4" s="11" customFormat="1" ht="21.75" customHeight="1">
      <c r="C1419" s="50"/>
      <c r="D1419" s="51"/>
    </row>
    <row r="1420" spans="3:4" s="11" customFormat="1" ht="21.75" customHeight="1">
      <c r="C1420" s="50"/>
      <c r="D1420" s="51"/>
    </row>
    <row r="1421" spans="3:4" s="11" customFormat="1" ht="21.75" customHeight="1">
      <c r="C1421" s="50"/>
      <c r="D1421" s="51"/>
    </row>
    <row r="1422" spans="3:4" s="11" customFormat="1" ht="21.75" customHeight="1">
      <c r="C1422" s="50"/>
      <c r="D1422" s="51"/>
    </row>
    <row r="1423" spans="3:4" s="11" customFormat="1" ht="21.75" customHeight="1">
      <c r="C1423" s="50"/>
      <c r="D1423" s="51"/>
    </row>
    <row r="1424" spans="3:4" s="11" customFormat="1" ht="21.75" customHeight="1">
      <c r="C1424" s="50"/>
      <c r="D1424" s="51"/>
    </row>
    <row r="1425" spans="3:4" s="11" customFormat="1" ht="21.75" customHeight="1">
      <c r="C1425" s="50"/>
      <c r="D1425" s="51"/>
    </row>
    <row r="1426" spans="3:4" s="11" customFormat="1" ht="21.75" customHeight="1">
      <c r="C1426" s="50"/>
      <c r="D1426" s="51"/>
    </row>
    <row r="1427" spans="3:4" s="11" customFormat="1" ht="21.75" customHeight="1">
      <c r="C1427" s="50"/>
      <c r="D1427" s="51"/>
    </row>
    <row r="1428" spans="3:4" s="11" customFormat="1" ht="21.75" customHeight="1">
      <c r="C1428" s="50"/>
      <c r="D1428" s="51"/>
    </row>
    <row r="1429" spans="3:4" s="11" customFormat="1" ht="21.75" customHeight="1">
      <c r="C1429" s="50"/>
      <c r="D1429" s="51"/>
    </row>
    <row r="1430" spans="3:4" s="11" customFormat="1" ht="21.75" customHeight="1">
      <c r="C1430" s="50"/>
      <c r="D1430" s="51"/>
    </row>
    <row r="1431" spans="3:4" s="11" customFormat="1" ht="21.75" customHeight="1">
      <c r="C1431" s="50"/>
      <c r="D1431" s="51"/>
    </row>
    <row r="1432" spans="3:4" s="11" customFormat="1" ht="21.75" customHeight="1">
      <c r="C1432" s="50"/>
      <c r="D1432" s="51"/>
    </row>
    <row r="1433" spans="3:4" s="11" customFormat="1" ht="21.75" customHeight="1">
      <c r="C1433" s="50"/>
      <c r="D1433" s="51"/>
    </row>
    <row r="1434" spans="3:4" s="11" customFormat="1" ht="21.75" customHeight="1">
      <c r="C1434" s="50"/>
      <c r="D1434" s="51"/>
    </row>
    <row r="1435" spans="3:4" s="11" customFormat="1" ht="21.75" customHeight="1">
      <c r="C1435" s="50"/>
      <c r="D1435" s="51"/>
    </row>
    <row r="1436" spans="3:4" s="11" customFormat="1" ht="21.75" customHeight="1">
      <c r="C1436" s="50"/>
      <c r="D1436" s="51"/>
    </row>
    <row r="1437" spans="3:4" s="11" customFormat="1" ht="21.75" customHeight="1">
      <c r="C1437" s="50"/>
      <c r="D1437" s="51"/>
    </row>
    <row r="1438" spans="3:4" s="11" customFormat="1" ht="21.75" customHeight="1">
      <c r="C1438" s="50"/>
      <c r="D1438" s="51"/>
    </row>
    <row r="1439" spans="3:4" s="11" customFormat="1" ht="21.75" customHeight="1">
      <c r="C1439" s="50"/>
      <c r="D1439" s="51"/>
    </row>
    <row r="1440" spans="3:4" s="11" customFormat="1" ht="21.75" customHeight="1">
      <c r="C1440" s="50"/>
      <c r="D1440" s="51"/>
    </row>
    <row r="1441" spans="3:4" s="11" customFormat="1" ht="21.75" customHeight="1">
      <c r="C1441" s="50"/>
      <c r="D1441" s="51"/>
    </row>
    <row r="1442" spans="3:4" s="11" customFormat="1" ht="21.75" customHeight="1">
      <c r="C1442" s="50"/>
      <c r="D1442" s="51"/>
    </row>
    <row r="1443" spans="3:4" s="11" customFormat="1" ht="21.75" customHeight="1">
      <c r="C1443" s="50"/>
      <c r="D1443" s="51"/>
    </row>
    <row r="1444" spans="3:4" s="11" customFormat="1" ht="21.75" customHeight="1">
      <c r="C1444" s="50"/>
      <c r="D1444" s="51"/>
    </row>
    <row r="1445" spans="3:4" s="11" customFormat="1" ht="21.75" customHeight="1">
      <c r="C1445" s="50"/>
      <c r="D1445" s="51"/>
    </row>
    <row r="1446" spans="3:4" s="11" customFormat="1" ht="21.75" customHeight="1">
      <c r="C1446" s="50"/>
      <c r="D1446" s="51"/>
    </row>
    <row r="1447" spans="3:4" s="11" customFormat="1" ht="21.75" customHeight="1">
      <c r="C1447" s="50"/>
      <c r="D1447" s="51"/>
    </row>
    <row r="1448" spans="3:4" s="11" customFormat="1" ht="21.75" customHeight="1">
      <c r="C1448" s="50"/>
      <c r="D1448" s="51"/>
    </row>
    <row r="1449" spans="3:4" s="11" customFormat="1" ht="21.75" customHeight="1">
      <c r="C1449" s="50"/>
      <c r="D1449" s="51"/>
    </row>
    <row r="1450" spans="3:4" s="11" customFormat="1" ht="21.75" customHeight="1">
      <c r="C1450" s="50"/>
      <c r="D1450" s="51"/>
    </row>
    <row r="1451" spans="3:4" s="11" customFormat="1" ht="21.75" customHeight="1">
      <c r="C1451" s="50"/>
      <c r="D1451" s="51"/>
    </row>
    <row r="1452" spans="3:4" s="11" customFormat="1" ht="21.75" customHeight="1">
      <c r="C1452" s="50"/>
      <c r="D1452" s="51"/>
    </row>
    <row r="1453" spans="3:4" s="11" customFormat="1" ht="21.75" customHeight="1">
      <c r="C1453" s="50"/>
      <c r="D1453" s="51"/>
    </row>
    <row r="1454" spans="3:4" s="11" customFormat="1" ht="21.75" customHeight="1">
      <c r="C1454" s="50"/>
      <c r="D1454" s="51"/>
    </row>
    <row r="1455" spans="3:4" s="11" customFormat="1" ht="21.75" customHeight="1">
      <c r="C1455" s="50"/>
      <c r="D1455" s="51"/>
    </row>
    <row r="1456" spans="3:4" s="11" customFormat="1" ht="21.75" customHeight="1">
      <c r="C1456" s="50"/>
      <c r="D1456" s="51"/>
    </row>
    <row r="1457" spans="3:4" s="11" customFormat="1" ht="21.75" customHeight="1">
      <c r="C1457" s="50"/>
      <c r="D1457" s="51"/>
    </row>
    <row r="1458" spans="3:4" s="11" customFormat="1" ht="21.75" customHeight="1">
      <c r="C1458" s="50"/>
      <c r="D1458" s="51"/>
    </row>
    <row r="1459" spans="3:4" s="11" customFormat="1" ht="21.75" customHeight="1">
      <c r="C1459" s="50"/>
      <c r="D1459" s="51"/>
    </row>
    <row r="1460" spans="3:4" s="11" customFormat="1" ht="21.75" customHeight="1">
      <c r="C1460" s="50"/>
      <c r="D1460" s="51"/>
    </row>
    <row r="1461" spans="3:4" s="11" customFormat="1" ht="21.75" customHeight="1">
      <c r="C1461" s="50"/>
      <c r="D1461" s="51"/>
    </row>
    <row r="1462" spans="3:4" s="11" customFormat="1" ht="21.75" customHeight="1">
      <c r="C1462" s="50"/>
      <c r="D1462" s="51"/>
    </row>
    <row r="1463" spans="3:4" s="11" customFormat="1" ht="21.75" customHeight="1">
      <c r="C1463" s="50"/>
      <c r="D1463" s="51"/>
    </row>
    <row r="1464" spans="3:4" s="11" customFormat="1" ht="21.75" customHeight="1">
      <c r="C1464" s="50"/>
      <c r="D1464" s="51"/>
    </row>
    <row r="1465" spans="3:4" s="11" customFormat="1" ht="21.75" customHeight="1">
      <c r="C1465" s="50"/>
      <c r="D1465" s="51"/>
    </row>
    <row r="1466" spans="3:4" s="11" customFormat="1" ht="21.75" customHeight="1">
      <c r="C1466" s="50"/>
      <c r="D1466" s="51"/>
    </row>
    <row r="1467" spans="3:4" s="11" customFormat="1" ht="21.75" customHeight="1">
      <c r="C1467" s="50"/>
      <c r="D1467" s="51"/>
    </row>
    <row r="1468" spans="3:4" s="11" customFormat="1" ht="21.75" customHeight="1">
      <c r="C1468" s="50"/>
      <c r="D1468" s="51"/>
    </row>
    <row r="1469" spans="3:4" s="11" customFormat="1" ht="21.75" customHeight="1">
      <c r="C1469" s="50"/>
      <c r="D1469" s="51"/>
    </row>
    <row r="1470" spans="3:4" s="11" customFormat="1" ht="21.75" customHeight="1">
      <c r="C1470" s="50"/>
      <c r="D1470" s="51"/>
    </row>
    <row r="1471" spans="3:4" s="11" customFormat="1" ht="21.75" customHeight="1">
      <c r="C1471" s="50"/>
      <c r="D1471" s="51"/>
    </row>
    <row r="1472" spans="3:4" s="11" customFormat="1" ht="21.75" customHeight="1">
      <c r="C1472" s="50"/>
      <c r="D1472" s="51"/>
    </row>
    <row r="1473" spans="3:4" s="11" customFormat="1" ht="21.75" customHeight="1">
      <c r="C1473" s="50"/>
      <c r="D1473" s="51"/>
    </row>
    <row r="1474" spans="3:4" s="11" customFormat="1" ht="21.75" customHeight="1">
      <c r="C1474" s="50"/>
      <c r="D1474" s="51"/>
    </row>
    <row r="1475" spans="3:4" s="11" customFormat="1" ht="21.75" customHeight="1">
      <c r="C1475" s="50"/>
      <c r="D1475" s="51"/>
    </row>
    <row r="1476" spans="3:4" s="11" customFormat="1" ht="21.75" customHeight="1">
      <c r="C1476" s="50"/>
      <c r="D1476" s="51"/>
    </row>
    <row r="1477" spans="3:4" s="11" customFormat="1" ht="21.75" customHeight="1">
      <c r="C1477" s="50"/>
      <c r="D1477" s="51"/>
    </row>
    <row r="1478" spans="3:4" s="11" customFormat="1" ht="21.75" customHeight="1">
      <c r="C1478" s="50"/>
      <c r="D1478" s="51"/>
    </row>
    <row r="1479" spans="3:4" s="11" customFormat="1" ht="21.75" customHeight="1">
      <c r="C1479" s="50"/>
      <c r="D1479" s="51"/>
    </row>
    <row r="1480" spans="3:4" s="11" customFormat="1" ht="21.75" customHeight="1">
      <c r="C1480" s="50"/>
      <c r="D1480" s="51"/>
    </row>
    <row r="1481" spans="3:4" s="11" customFormat="1" ht="21.75" customHeight="1">
      <c r="C1481" s="50"/>
      <c r="D1481" s="51"/>
    </row>
    <row r="1482" spans="3:4" s="11" customFormat="1" ht="21.75" customHeight="1">
      <c r="C1482" s="50"/>
      <c r="D1482" s="51"/>
    </row>
    <row r="1483" spans="3:4" s="11" customFormat="1" ht="21.75" customHeight="1">
      <c r="C1483" s="50"/>
      <c r="D1483" s="51"/>
    </row>
    <row r="1484" spans="3:4" s="11" customFormat="1" ht="21.75" customHeight="1">
      <c r="C1484" s="50"/>
      <c r="D1484" s="51"/>
    </row>
    <row r="1485" spans="3:4" s="11" customFormat="1" ht="21.75" customHeight="1">
      <c r="C1485" s="50"/>
      <c r="D1485" s="51"/>
    </row>
    <row r="1486" spans="3:4" s="11" customFormat="1" ht="21.75" customHeight="1">
      <c r="C1486" s="50"/>
      <c r="D1486" s="51"/>
    </row>
    <row r="1487" spans="3:4" s="11" customFormat="1" ht="21.75" customHeight="1">
      <c r="C1487" s="50"/>
      <c r="D1487" s="51"/>
    </row>
    <row r="1488" spans="3:4" s="11" customFormat="1" ht="21.75" customHeight="1">
      <c r="C1488" s="50"/>
      <c r="D1488" s="51"/>
    </row>
    <row r="1489" spans="3:4" s="11" customFormat="1" ht="21.75" customHeight="1">
      <c r="C1489" s="50"/>
      <c r="D1489" s="51"/>
    </row>
    <row r="1490" spans="3:4" s="11" customFormat="1" ht="21.75" customHeight="1">
      <c r="C1490" s="50"/>
      <c r="D1490" s="51"/>
    </row>
    <row r="1491" spans="3:4" s="11" customFormat="1" ht="21.75" customHeight="1">
      <c r="C1491" s="50"/>
      <c r="D1491" s="51"/>
    </row>
    <row r="1492" spans="3:4" s="11" customFormat="1" ht="21.75" customHeight="1">
      <c r="C1492" s="50"/>
      <c r="D1492" s="51"/>
    </row>
    <row r="1493" spans="3:4" s="11" customFormat="1" ht="21.75" customHeight="1">
      <c r="C1493" s="50"/>
      <c r="D1493" s="51"/>
    </row>
    <row r="1494" spans="3:4" s="11" customFormat="1" ht="21.75" customHeight="1">
      <c r="C1494" s="50"/>
      <c r="D1494" s="51"/>
    </row>
    <row r="1495" spans="3:4" s="11" customFormat="1" ht="21.75" customHeight="1">
      <c r="C1495" s="50"/>
      <c r="D1495" s="51"/>
    </row>
    <row r="1496" spans="3:4" s="11" customFormat="1" ht="21.75" customHeight="1">
      <c r="C1496" s="50"/>
      <c r="D1496" s="51"/>
    </row>
    <row r="1497" spans="3:4" s="11" customFormat="1" ht="21.75" customHeight="1">
      <c r="C1497" s="50"/>
      <c r="D1497" s="51"/>
    </row>
    <row r="1498" spans="3:4" s="11" customFormat="1" ht="21.75" customHeight="1">
      <c r="C1498" s="50"/>
      <c r="D1498" s="51"/>
    </row>
    <row r="1499" spans="3:4" s="11" customFormat="1" ht="21.75" customHeight="1">
      <c r="C1499" s="50"/>
      <c r="D1499" s="51"/>
    </row>
    <row r="1500" spans="3:4" s="11" customFormat="1" ht="21.75" customHeight="1">
      <c r="C1500" s="50"/>
      <c r="D1500" s="51"/>
    </row>
    <row r="1501" spans="3:4" s="11" customFormat="1" ht="21.75" customHeight="1">
      <c r="C1501" s="50"/>
      <c r="D1501" s="51"/>
    </row>
    <row r="1502" spans="3:4" s="11" customFormat="1" ht="21.75" customHeight="1">
      <c r="C1502" s="50"/>
      <c r="D1502" s="51"/>
    </row>
    <row r="1503" spans="3:4" s="11" customFormat="1" ht="21.75" customHeight="1">
      <c r="C1503" s="50"/>
      <c r="D1503" s="51"/>
    </row>
    <row r="1504" spans="3:4" s="11" customFormat="1" ht="21.75" customHeight="1">
      <c r="C1504" s="50"/>
      <c r="D1504" s="51"/>
    </row>
    <row r="1505" spans="3:4" s="11" customFormat="1" ht="21.75" customHeight="1">
      <c r="C1505" s="50"/>
      <c r="D1505" s="51"/>
    </row>
    <row r="1506" spans="3:4" s="11" customFormat="1" ht="21.75" customHeight="1">
      <c r="C1506" s="50"/>
      <c r="D1506" s="51"/>
    </row>
    <row r="1507" spans="3:4" s="11" customFormat="1" ht="21.75" customHeight="1">
      <c r="C1507" s="50"/>
      <c r="D1507" s="51"/>
    </row>
    <row r="1508" spans="3:4" s="11" customFormat="1" ht="21.75" customHeight="1">
      <c r="C1508" s="50"/>
      <c r="D1508" s="51"/>
    </row>
    <row r="1509" spans="3:4" s="11" customFormat="1" ht="21.75" customHeight="1">
      <c r="C1509" s="50"/>
      <c r="D1509" s="51"/>
    </row>
    <row r="1510" spans="3:4" s="11" customFormat="1" ht="21.75" customHeight="1">
      <c r="C1510" s="50"/>
      <c r="D1510" s="51"/>
    </row>
    <row r="1511" spans="3:4" s="11" customFormat="1" ht="21.75" customHeight="1">
      <c r="C1511" s="50"/>
      <c r="D1511" s="51"/>
    </row>
    <row r="1512" spans="3:4" s="11" customFormat="1" ht="21.75" customHeight="1">
      <c r="C1512" s="50"/>
      <c r="D1512" s="51"/>
    </row>
    <row r="1513" spans="3:4" s="11" customFormat="1" ht="21.75" customHeight="1">
      <c r="C1513" s="50"/>
      <c r="D1513" s="51"/>
    </row>
    <row r="1514" spans="3:4" s="11" customFormat="1" ht="21.75" customHeight="1">
      <c r="C1514" s="50"/>
      <c r="D1514" s="51"/>
    </row>
    <row r="1515" spans="3:4" s="11" customFormat="1" ht="21.75" customHeight="1">
      <c r="C1515" s="50"/>
      <c r="D1515" s="51"/>
    </row>
    <row r="1516" spans="3:4" s="11" customFormat="1" ht="21.75" customHeight="1">
      <c r="C1516" s="50"/>
      <c r="D1516" s="51"/>
    </row>
    <row r="1517" spans="3:4" s="11" customFormat="1" ht="21.75" customHeight="1">
      <c r="C1517" s="50"/>
      <c r="D1517" s="51"/>
    </row>
    <row r="1518" spans="3:4" s="11" customFormat="1" ht="21.75" customHeight="1">
      <c r="C1518" s="50"/>
      <c r="D1518" s="51"/>
    </row>
    <row r="1519" spans="3:4" s="11" customFormat="1" ht="21.75" customHeight="1">
      <c r="C1519" s="50"/>
      <c r="D1519" s="51"/>
    </row>
    <row r="1520" spans="3:4" s="11" customFormat="1" ht="21.75" customHeight="1">
      <c r="C1520" s="50"/>
      <c r="D1520" s="51"/>
    </row>
    <row r="1521" spans="3:4" s="11" customFormat="1" ht="21.75" customHeight="1">
      <c r="C1521" s="50"/>
      <c r="D1521" s="51"/>
    </row>
    <row r="1522" spans="3:4" s="11" customFormat="1" ht="21.75" customHeight="1">
      <c r="C1522" s="50"/>
      <c r="D1522" s="51"/>
    </row>
    <row r="1523" spans="3:4" s="11" customFormat="1" ht="21.75" customHeight="1">
      <c r="C1523" s="50"/>
      <c r="D1523" s="51"/>
    </row>
    <row r="1524" spans="3:4" s="11" customFormat="1" ht="21.75" customHeight="1">
      <c r="C1524" s="50"/>
      <c r="D1524" s="51"/>
    </row>
    <row r="1525" spans="3:4" s="11" customFormat="1" ht="21.75" customHeight="1">
      <c r="C1525" s="50"/>
      <c r="D1525" s="51"/>
    </row>
    <row r="1526" spans="3:4" s="11" customFormat="1" ht="21.75" customHeight="1">
      <c r="C1526" s="50"/>
      <c r="D1526" s="51"/>
    </row>
    <row r="1527" spans="3:4" s="11" customFormat="1" ht="21.75" customHeight="1">
      <c r="C1527" s="50"/>
      <c r="D1527" s="51"/>
    </row>
    <row r="1528" spans="3:4" s="11" customFormat="1" ht="21.75" customHeight="1">
      <c r="C1528" s="50"/>
      <c r="D1528" s="51"/>
    </row>
    <row r="1529" spans="3:4" s="11" customFormat="1" ht="21.75" customHeight="1">
      <c r="C1529" s="50"/>
      <c r="D1529" s="51"/>
    </row>
    <row r="1530" spans="3:4" s="11" customFormat="1" ht="21.75" customHeight="1">
      <c r="C1530" s="50"/>
      <c r="D1530" s="51"/>
    </row>
    <row r="1531" spans="3:4" s="11" customFormat="1" ht="21.75" customHeight="1">
      <c r="C1531" s="50"/>
      <c r="D1531" s="51"/>
    </row>
    <row r="1532" spans="3:4" s="11" customFormat="1" ht="21.75" customHeight="1">
      <c r="C1532" s="50"/>
      <c r="D1532" s="51"/>
    </row>
    <row r="1533" spans="3:4" s="11" customFormat="1" ht="21.75" customHeight="1">
      <c r="C1533" s="50"/>
      <c r="D1533" s="51"/>
    </row>
    <row r="1534" spans="3:4" s="11" customFormat="1" ht="21.75" customHeight="1">
      <c r="C1534" s="50"/>
      <c r="D1534" s="51"/>
    </row>
    <row r="1535" spans="3:4" s="11" customFormat="1" ht="21.75" customHeight="1">
      <c r="C1535" s="50"/>
      <c r="D1535" s="51"/>
    </row>
    <row r="1536" spans="3:4" s="11" customFormat="1" ht="21.75" customHeight="1">
      <c r="C1536" s="50"/>
      <c r="D1536" s="51"/>
    </row>
    <row r="1537" spans="3:4" s="11" customFormat="1" ht="21.75" customHeight="1">
      <c r="C1537" s="50"/>
      <c r="D1537" s="51"/>
    </row>
    <row r="1538" spans="3:4" s="11" customFormat="1" ht="21.75" customHeight="1">
      <c r="C1538" s="50"/>
      <c r="D1538" s="51"/>
    </row>
    <row r="1539" spans="3:4" s="11" customFormat="1" ht="21.75" customHeight="1">
      <c r="C1539" s="50"/>
      <c r="D1539" s="51"/>
    </row>
    <row r="1540" spans="3:4" s="11" customFormat="1" ht="21.75" customHeight="1">
      <c r="C1540" s="50"/>
      <c r="D1540" s="51"/>
    </row>
    <row r="1541" spans="3:4" s="11" customFormat="1" ht="21.75" customHeight="1">
      <c r="C1541" s="50"/>
      <c r="D1541" s="51"/>
    </row>
    <row r="1542" spans="3:4" s="11" customFormat="1" ht="21.75" customHeight="1">
      <c r="C1542" s="50"/>
      <c r="D1542" s="51"/>
    </row>
    <row r="1543" spans="3:4" s="11" customFormat="1" ht="21.75" customHeight="1">
      <c r="C1543" s="50"/>
      <c r="D1543" s="51"/>
    </row>
    <row r="1544" spans="3:4" s="11" customFormat="1" ht="21.75" customHeight="1">
      <c r="C1544" s="50"/>
      <c r="D1544" s="51"/>
    </row>
    <row r="1545" spans="3:4" s="11" customFormat="1" ht="21.75" customHeight="1">
      <c r="C1545" s="50"/>
      <c r="D1545" s="51"/>
    </row>
    <row r="1546" spans="3:4" s="11" customFormat="1" ht="21.75" customHeight="1">
      <c r="C1546" s="50"/>
      <c r="D1546" s="51"/>
    </row>
    <row r="1547" spans="3:4" s="11" customFormat="1" ht="21.75" customHeight="1">
      <c r="C1547" s="50"/>
      <c r="D1547" s="51"/>
    </row>
    <row r="1548" spans="3:4" s="11" customFormat="1" ht="21.75" customHeight="1">
      <c r="C1548" s="50"/>
      <c r="D1548" s="51"/>
    </row>
    <row r="1549" spans="3:4" s="11" customFormat="1" ht="21.75" customHeight="1">
      <c r="C1549" s="50"/>
      <c r="D1549" s="51"/>
    </row>
    <row r="1550" spans="3:4" s="11" customFormat="1" ht="21.75" customHeight="1">
      <c r="C1550" s="50"/>
      <c r="D1550" s="51"/>
    </row>
    <row r="1551" spans="3:4" s="11" customFormat="1" ht="21.75" customHeight="1">
      <c r="C1551" s="50"/>
      <c r="D1551" s="51"/>
    </row>
    <row r="1552" spans="3:4" s="11" customFormat="1" ht="21.75" customHeight="1">
      <c r="C1552" s="50"/>
      <c r="D1552" s="51"/>
    </row>
    <row r="1553" spans="3:4" s="11" customFormat="1" ht="21.75" customHeight="1">
      <c r="C1553" s="50"/>
      <c r="D1553" s="51"/>
    </row>
    <row r="1554" spans="3:4" s="11" customFormat="1" ht="21.75" customHeight="1">
      <c r="C1554" s="50"/>
      <c r="D1554" s="51"/>
    </row>
    <row r="1555" spans="3:4" s="11" customFormat="1" ht="21.75" customHeight="1">
      <c r="C1555" s="50"/>
      <c r="D1555" s="51"/>
    </row>
    <row r="1556" spans="3:4" s="11" customFormat="1" ht="21.75" customHeight="1">
      <c r="C1556" s="50"/>
      <c r="D1556" s="51"/>
    </row>
    <row r="1557" spans="3:4" s="11" customFormat="1" ht="21.75" customHeight="1">
      <c r="C1557" s="50"/>
      <c r="D1557" s="51"/>
    </row>
    <row r="1558" spans="3:4" s="11" customFormat="1" ht="21.75" customHeight="1">
      <c r="C1558" s="50"/>
      <c r="D1558" s="51"/>
    </row>
    <row r="1559" spans="3:4" s="11" customFormat="1" ht="21.75" customHeight="1">
      <c r="C1559" s="50"/>
      <c r="D1559" s="51"/>
    </row>
    <row r="1560" spans="3:4" s="11" customFormat="1" ht="21.75" customHeight="1">
      <c r="C1560" s="50"/>
      <c r="D1560" s="51"/>
    </row>
    <row r="1561" spans="3:4" s="11" customFormat="1" ht="21.75" customHeight="1">
      <c r="C1561" s="50"/>
      <c r="D1561" s="51"/>
    </row>
    <row r="1562" spans="3:4" s="11" customFormat="1" ht="21.75" customHeight="1">
      <c r="C1562" s="50"/>
      <c r="D1562" s="51"/>
    </row>
    <row r="1563" spans="3:4" s="11" customFormat="1" ht="21.75" customHeight="1">
      <c r="C1563" s="50"/>
      <c r="D1563" s="51"/>
    </row>
    <row r="1564" spans="3:4" s="11" customFormat="1" ht="21.75" customHeight="1">
      <c r="C1564" s="50"/>
      <c r="D1564" s="51"/>
    </row>
    <row r="1565" spans="3:4" s="11" customFormat="1" ht="21.75" customHeight="1">
      <c r="C1565" s="50"/>
      <c r="D1565" s="51"/>
    </row>
    <row r="1566" spans="3:4" s="11" customFormat="1" ht="21.75" customHeight="1">
      <c r="C1566" s="50"/>
      <c r="D1566" s="51"/>
    </row>
    <row r="1567" spans="3:4" s="11" customFormat="1" ht="21.75" customHeight="1">
      <c r="C1567" s="50"/>
      <c r="D1567" s="51"/>
    </row>
    <row r="1568" spans="3:4" s="11" customFormat="1" ht="21.75" customHeight="1">
      <c r="C1568" s="50"/>
      <c r="D1568" s="51"/>
    </row>
    <row r="1569" spans="3:4" s="11" customFormat="1" ht="21.75" customHeight="1">
      <c r="C1569" s="50"/>
      <c r="D1569" s="51"/>
    </row>
    <row r="1570" spans="3:4" s="11" customFormat="1" ht="21.75" customHeight="1">
      <c r="C1570" s="50"/>
      <c r="D1570" s="51"/>
    </row>
    <row r="1571" spans="3:4" s="11" customFormat="1" ht="21.75" customHeight="1">
      <c r="C1571" s="50"/>
      <c r="D1571" s="51"/>
    </row>
    <row r="1572" spans="3:4" s="11" customFormat="1" ht="21.75" customHeight="1">
      <c r="C1572" s="50"/>
      <c r="D1572" s="51"/>
    </row>
    <row r="1573" spans="3:4" s="11" customFormat="1" ht="21.75" customHeight="1">
      <c r="C1573" s="50"/>
      <c r="D1573" s="51"/>
    </row>
    <row r="1574" spans="3:4" s="11" customFormat="1" ht="21.75" customHeight="1">
      <c r="C1574" s="50"/>
      <c r="D1574" s="51"/>
    </row>
    <row r="1575" spans="3:4" s="11" customFormat="1" ht="21.75" customHeight="1">
      <c r="C1575" s="50"/>
      <c r="D1575" s="51"/>
    </row>
    <row r="1576" spans="3:4" s="11" customFormat="1" ht="21.75" customHeight="1">
      <c r="C1576" s="50"/>
      <c r="D1576" s="51"/>
    </row>
    <row r="1577" spans="3:4" s="11" customFormat="1" ht="21.75" customHeight="1">
      <c r="C1577" s="50"/>
      <c r="D1577" s="51"/>
    </row>
    <row r="1578" spans="3:4" s="11" customFormat="1" ht="21.75" customHeight="1">
      <c r="C1578" s="50"/>
      <c r="D1578" s="51"/>
    </row>
    <row r="1579" spans="3:4" s="11" customFormat="1" ht="21.75" customHeight="1">
      <c r="C1579" s="50"/>
      <c r="D1579" s="51"/>
    </row>
    <row r="1580" spans="3:4" s="11" customFormat="1" ht="21.75" customHeight="1">
      <c r="C1580" s="50"/>
      <c r="D1580" s="51"/>
    </row>
    <row r="1581" spans="3:4" s="11" customFormat="1" ht="21.75" customHeight="1">
      <c r="C1581" s="50"/>
      <c r="D1581" s="51"/>
    </row>
    <row r="1582" spans="3:4" s="11" customFormat="1" ht="21.75" customHeight="1">
      <c r="C1582" s="50"/>
      <c r="D1582" s="51"/>
    </row>
    <row r="1583" spans="3:4" s="11" customFormat="1" ht="21.75" customHeight="1">
      <c r="C1583" s="50"/>
      <c r="D1583" s="51"/>
    </row>
    <row r="1584" spans="3:4" s="11" customFormat="1" ht="21.75" customHeight="1">
      <c r="C1584" s="50"/>
      <c r="D1584" s="51"/>
    </row>
    <row r="1585" spans="3:4" s="11" customFormat="1" ht="21.75" customHeight="1">
      <c r="C1585" s="50"/>
      <c r="D1585" s="51"/>
    </row>
    <row r="1586" spans="3:4" s="11" customFormat="1" ht="21.75" customHeight="1">
      <c r="C1586" s="50"/>
      <c r="D1586" s="51"/>
    </row>
    <row r="1587" spans="3:4" s="11" customFormat="1" ht="21.75" customHeight="1">
      <c r="C1587" s="50"/>
      <c r="D1587" s="51"/>
    </row>
    <row r="1588" spans="3:4" s="11" customFormat="1" ht="21.75" customHeight="1">
      <c r="C1588" s="50"/>
      <c r="D1588" s="51"/>
    </row>
    <row r="1589" spans="3:4" s="11" customFormat="1" ht="21.75" customHeight="1">
      <c r="C1589" s="50"/>
      <c r="D1589" s="51"/>
    </row>
    <row r="1590" spans="3:4" s="11" customFormat="1" ht="21.75" customHeight="1">
      <c r="C1590" s="50"/>
      <c r="D1590" s="51"/>
    </row>
  </sheetData>
  <mergeCells count="2">
    <mergeCell ref="E5:G5"/>
    <mergeCell ref="I5:K5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showGridLines="0" view="pageBreakPreview" topLeftCell="B1" zoomScale="60" zoomScaleNormal="70" workbookViewId="0">
      <selection activeCell="D26" sqref="D26:D27"/>
    </sheetView>
  </sheetViews>
  <sheetFormatPr defaultColWidth="9.109375" defaultRowHeight="21" customHeight="1"/>
  <cols>
    <col min="1" max="2" width="11.109375" style="1" customWidth="1"/>
    <col min="3" max="3" width="30.6640625" style="1" customWidth="1"/>
    <col min="4" max="4" width="6.33203125" style="1" customWidth="1"/>
    <col min="5" max="5" width="1.6640625" style="1" customWidth="1"/>
    <col min="6" max="6" width="18.5546875" style="1" customWidth="1"/>
    <col min="7" max="7" width="1.33203125" style="1" customWidth="1"/>
    <col min="8" max="8" width="18.5546875" style="1" customWidth="1"/>
    <col min="9" max="9" width="1.44140625" style="1" customWidth="1"/>
    <col min="10" max="10" width="18.5546875" style="1" customWidth="1"/>
    <col min="11" max="11" width="1.88671875" style="1" customWidth="1"/>
    <col min="12" max="12" width="18.5546875" style="1" customWidth="1"/>
    <col min="13" max="13" width="1.33203125" style="1" customWidth="1"/>
    <col min="14" max="14" width="18.5546875" style="1" customWidth="1"/>
    <col min="15" max="15" width="1.33203125" style="1" customWidth="1"/>
    <col min="16" max="16" width="18.5546875" style="1" customWidth="1"/>
    <col min="17" max="17" width="1.33203125" style="1" customWidth="1"/>
    <col min="18" max="18" width="18.5546875" style="1" customWidth="1"/>
    <col min="19" max="19" width="1.33203125" style="1" customWidth="1"/>
    <col min="20" max="20" width="18.5546875" style="1" customWidth="1"/>
    <col min="21" max="21" width="0.6640625" style="1" customWidth="1"/>
    <col min="22" max="16384" width="9.109375" style="1"/>
  </cols>
  <sheetData>
    <row r="1" spans="1:20" ht="21" customHeight="1">
      <c r="A1" s="2" t="s">
        <v>132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0" ht="21" customHeight="1">
      <c r="A2" s="2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1" customHeight="1">
      <c r="A3" s="2" t="s">
        <v>185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4"/>
      <c r="R4" s="4"/>
      <c r="S4" s="4"/>
      <c r="T4" s="6" t="s">
        <v>69</v>
      </c>
    </row>
    <row r="5" spans="1:20" s="8" customFormat="1" ht="21" customHeight="1">
      <c r="A5" s="7"/>
      <c r="B5" s="7"/>
      <c r="C5" s="7"/>
      <c r="D5" s="7"/>
      <c r="F5" s="120" t="s">
        <v>0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0" s="8" customFormat="1" ht="21" customHeight="1">
      <c r="A6" s="7"/>
      <c r="B6" s="7"/>
      <c r="C6" s="7"/>
      <c r="D6" s="7"/>
      <c r="E6" s="1"/>
      <c r="F6" s="121" t="s">
        <v>115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7"/>
      <c r="R6" s="9"/>
      <c r="S6" s="7"/>
      <c r="T6" s="7"/>
    </row>
    <row r="7" spans="1:20" s="9" customFormat="1" ht="21" customHeight="1">
      <c r="J7" s="9" t="s">
        <v>108</v>
      </c>
      <c r="P7" s="9" t="s">
        <v>41</v>
      </c>
      <c r="R7" s="9" t="s">
        <v>143</v>
      </c>
    </row>
    <row r="8" spans="1:20" s="9" customFormat="1" ht="21" customHeight="1">
      <c r="A8" s="19"/>
      <c r="F8" s="9" t="s">
        <v>35</v>
      </c>
      <c r="J8" s="9" t="s">
        <v>119</v>
      </c>
      <c r="L8" s="122" t="s">
        <v>155</v>
      </c>
      <c r="M8" s="122"/>
      <c r="N8" s="122"/>
      <c r="P8" s="9" t="s">
        <v>42</v>
      </c>
      <c r="R8" s="9" t="s">
        <v>144</v>
      </c>
      <c r="T8" s="9" t="s">
        <v>36</v>
      </c>
    </row>
    <row r="9" spans="1:20" s="9" customFormat="1" ht="21" customHeight="1">
      <c r="A9" s="19"/>
      <c r="F9" s="9" t="s">
        <v>114</v>
      </c>
      <c r="J9" s="9" t="s">
        <v>120</v>
      </c>
      <c r="L9" s="9" t="s">
        <v>141</v>
      </c>
      <c r="P9" s="9" t="s">
        <v>43</v>
      </c>
      <c r="R9" s="9" t="s">
        <v>145</v>
      </c>
      <c r="T9" s="9" t="s">
        <v>37</v>
      </c>
    </row>
    <row r="10" spans="1:20" s="9" customFormat="1" ht="21" customHeight="1">
      <c r="D10" s="18" t="s">
        <v>2</v>
      </c>
      <c r="F10" s="18" t="s">
        <v>38</v>
      </c>
      <c r="H10" s="18" t="s">
        <v>30</v>
      </c>
      <c r="J10" s="18" t="s">
        <v>118</v>
      </c>
      <c r="L10" s="18" t="s">
        <v>142</v>
      </c>
      <c r="N10" s="18" t="s">
        <v>39</v>
      </c>
      <c r="P10" s="18" t="s">
        <v>44</v>
      </c>
      <c r="R10" s="18" t="s">
        <v>182</v>
      </c>
      <c r="T10" s="18" t="s">
        <v>40</v>
      </c>
    </row>
    <row r="11" spans="1:20" ht="21" customHeight="1">
      <c r="A11" s="2" t="s">
        <v>162</v>
      </c>
      <c r="E11" s="9"/>
      <c r="F11" s="10">
        <v>150000000</v>
      </c>
      <c r="G11" s="12"/>
      <c r="H11" s="10">
        <v>318876335</v>
      </c>
      <c r="I11" s="10"/>
      <c r="J11" s="10">
        <v>-4493745</v>
      </c>
      <c r="K11" s="10"/>
      <c r="L11" s="10">
        <v>550000</v>
      </c>
      <c r="M11" s="12"/>
      <c r="N11" s="10">
        <v>20551854</v>
      </c>
      <c r="O11" s="12"/>
      <c r="P11" s="10">
        <f>SUM(F11:N11)</f>
        <v>485484444</v>
      </c>
      <c r="Q11" s="12"/>
      <c r="R11" s="10">
        <v>1420714</v>
      </c>
      <c r="S11" s="12"/>
      <c r="T11" s="10">
        <f>SUM(P11:R11)</f>
        <v>486905158</v>
      </c>
    </row>
    <row r="12" spans="1:20" ht="21" customHeight="1">
      <c r="A12" s="19" t="s">
        <v>167</v>
      </c>
      <c r="E12" s="9"/>
      <c r="F12" s="20">
        <v>0</v>
      </c>
      <c r="G12" s="12"/>
      <c r="H12" s="20">
        <v>0</v>
      </c>
      <c r="I12" s="10"/>
      <c r="J12" s="20">
        <v>0</v>
      </c>
      <c r="K12" s="10"/>
      <c r="L12" s="20">
        <v>0</v>
      </c>
      <c r="M12" s="12"/>
      <c r="N12" s="20">
        <f>SUM(PL!G38)</f>
        <v>14209016</v>
      </c>
      <c r="O12" s="12"/>
      <c r="P12" s="20">
        <f>SUM(F12:N12)</f>
        <v>14209016</v>
      </c>
      <c r="Q12" s="12"/>
      <c r="R12" s="20">
        <f>SUM(PL!G39)</f>
        <v>-617805</v>
      </c>
      <c r="S12" s="12"/>
      <c r="T12" s="20">
        <f t="shared" ref="T12:T13" si="0">SUM(P12:R12)</f>
        <v>13591211</v>
      </c>
    </row>
    <row r="13" spans="1:20" ht="21" customHeight="1">
      <c r="A13" s="19" t="s">
        <v>93</v>
      </c>
      <c r="E13" s="9"/>
      <c r="F13" s="21">
        <v>0</v>
      </c>
      <c r="G13" s="12"/>
      <c r="H13" s="21">
        <v>0</v>
      </c>
      <c r="I13" s="10"/>
      <c r="J13" s="21">
        <v>0</v>
      </c>
      <c r="K13" s="10"/>
      <c r="L13" s="21">
        <v>0</v>
      </c>
      <c r="M13" s="12"/>
      <c r="N13" s="21">
        <f>PL!G42-PL!G38</f>
        <v>0</v>
      </c>
      <c r="O13" s="12"/>
      <c r="P13" s="21">
        <f>SUM(F13:N13)</f>
        <v>0</v>
      </c>
      <c r="Q13" s="12"/>
      <c r="R13" s="21">
        <f>PL!G43-PL!G39</f>
        <v>0</v>
      </c>
      <c r="S13" s="12"/>
      <c r="T13" s="21">
        <f t="shared" si="0"/>
        <v>0</v>
      </c>
    </row>
    <row r="14" spans="1:20" ht="21" customHeight="1">
      <c r="A14" s="19" t="s">
        <v>98</v>
      </c>
      <c r="E14" s="9"/>
      <c r="F14" s="12">
        <f>SUM(F12:F13)</f>
        <v>0</v>
      </c>
      <c r="G14" s="12"/>
      <c r="H14" s="12">
        <f>SUM(H12:H13)</f>
        <v>0</v>
      </c>
      <c r="I14" s="12"/>
      <c r="J14" s="12">
        <f>SUM(J12:J13)</f>
        <v>0</v>
      </c>
      <c r="K14" s="12"/>
      <c r="L14" s="12">
        <f>SUM(L12:L13)</f>
        <v>0</v>
      </c>
      <c r="M14" s="12"/>
      <c r="N14" s="12">
        <f>SUM(N12:N13)</f>
        <v>14209016</v>
      </c>
      <c r="O14" s="12"/>
      <c r="P14" s="12">
        <f>SUM(P12:P13)</f>
        <v>14209016</v>
      </c>
      <c r="Q14" s="12"/>
      <c r="R14" s="12">
        <f>SUM(R12:R13)</f>
        <v>-617805</v>
      </c>
      <c r="S14" s="12"/>
      <c r="T14" s="12">
        <f>SUM(T12:T13)</f>
        <v>13591211</v>
      </c>
    </row>
    <row r="15" spans="1:20" ht="21" customHeight="1">
      <c r="A15" s="19" t="s">
        <v>168</v>
      </c>
      <c r="D15" s="24">
        <v>30</v>
      </c>
      <c r="E15" s="9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-9810000</v>
      </c>
      <c r="O15" s="12"/>
      <c r="P15" s="12">
        <f>SUM(F15:N15)</f>
        <v>-9810000</v>
      </c>
      <c r="Q15" s="12"/>
      <c r="R15" s="12">
        <v>0</v>
      </c>
      <c r="S15" s="12"/>
      <c r="T15" s="12">
        <f t="shared" ref="T15:T17" si="1">SUM(P15:R15)</f>
        <v>-9810000</v>
      </c>
    </row>
    <row r="16" spans="1:20" ht="21" customHeight="1">
      <c r="A16" s="19" t="s">
        <v>153</v>
      </c>
      <c r="D16" s="24">
        <v>22</v>
      </c>
      <c r="E16" s="9"/>
      <c r="F16" s="12">
        <v>0</v>
      </c>
      <c r="G16" s="12"/>
      <c r="H16" s="12">
        <v>0</v>
      </c>
      <c r="I16" s="12"/>
      <c r="J16" s="12">
        <v>0</v>
      </c>
      <c r="K16" s="12"/>
      <c r="L16" s="12">
        <v>520000</v>
      </c>
      <c r="M16" s="12"/>
      <c r="N16" s="12">
        <v>-520000</v>
      </c>
      <c r="O16" s="12"/>
      <c r="P16" s="12">
        <f>SUM(F16:N16)</f>
        <v>0</v>
      </c>
      <c r="Q16" s="12"/>
      <c r="R16" s="12">
        <v>0</v>
      </c>
      <c r="S16" s="12"/>
      <c r="T16" s="12">
        <f t="shared" si="1"/>
        <v>0</v>
      </c>
    </row>
    <row r="17" spans="1:20" ht="21" customHeight="1">
      <c r="A17" s="19" t="s">
        <v>146</v>
      </c>
      <c r="D17" s="24"/>
      <c r="E17" s="9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2">
        <v>0</v>
      </c>
      <c r="O17" s="12"/>
      <c r="P17" s="12">
        <f>SUM(F17:N17)</f>
        <v>0</v>
      </c>
      <c r="Q17" s="12"/>
      <c r="R17" s="12">
        <v>3000000</v>
      </c>
      <c r="S17" s="12"/>
      <c r="T17" s="12">
        <f t="shared" si="1"/>
        <v>3000000</v>
      </c>
    </row>
    <row r="18" spans="1:20" ht="21" customHeight="1">
      <c r="A18" s="19" t="s">
        <v>121</v>
      </c>
      <c r="D18" s="24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1" customHeight="1">
      <c r="A19" s="19" t="s">
        <v>122</v>
      </c>
      <c r="D19" s="24"/>
      <c r="E19" s="9"/>
      <c r="F19" s="12">
        <v>0</v>
      </c>
      <c r="G19" s="12"/>
      <c r="H19" s="12">
        <v>0</v>
      </c>
      <c r="I19" s="12"/>
      <c r="J19" s="12">
        <v>735083</v>
      </c>
      <c r="K19" s="12"/>
      <c r="L19" s="12">
        <v>0</v>
      </c>
      <c r="M19" s="12"/>
      <c r="N19" s="12">
        <v>-735083</v>
      </c>
      <c r="O19" s="12"/>
      <c r="P19" s="12">
        <f t="shared" ref="P19" si="2">SUM(F19:N19)</f>
        <v>0</v>
      </c>
      <c r="Q19" s="12"/>
      <c r="R19" s="12">
        <v>0</v>
      </c>
      <c r="S19" s="12"/>
      <c r="T19" s="12">
        <f t="shared" ref="T19" si="3">SUM(P19:R19)</f>
        <v>0</v>
      </c>
    </row>
    <row r="20" spans="1:20" ht="21" customHeight="1" thickBot="1">
      <c r="A20" s="2" t="s">
        <v>163</v>
      </c>
      <c r="E20" s="9"/>
      <c r="F20" s="14">
        <f>SUM(F11,F14:F19)</f>
        <v>150000000</v>
      </c>
      <c r="G20" s="10"/>
      <c r="H20" s="14">
        <f>SUM(H11,H14:H19)</f>
        <v>318876335</v>
      </c>
      <c r="I20" s="10"/>
      <c r="J20" s="14">
        <f>SUM(J11,J14:J19)</f>
        <v>-3758662</v>
      </c>
      <c r="K20" s="10"/>
      <c r="L20" s="14">
        <f>SUM(L11,L14:L19)</f>
        <v>1070000</v>
      </c>
      <c r="M20" s="10"/>
      <c r="N20" s="14">
        <f>SUM(N11,N14:N19)</f>
        <v>23695787</v>
      </c>
      <c r="O20" s="10"/>
      <c r="P20" s="14">
        <f>SUM(P11,P14:P19)</f>
        <v>489883460</v>
      </c>
      <c r="Q20" s="10"/>
      <c r="R20" s="14">
        <f>SUM(R11,R14:R19)</f>
        <v>3802909</v>
      </c>
      <c r="S20" s="10"/>
      <c r="T20" s="14">
        <f>SUM(T11,T14:T19)</f>
        <v>493686369</v>
      </c>
    </row>
    <row r="21" spans="1:20" ht="21" customHeight="1" thickTop="1">
      <c r="A21" s="8"/>
      <c r="E21" s="9"/>
      <c r="F21" s="12">
        <f>F20-BS!G60</f>
        <v>0</v>
      </c>
      <c r="G21" s="12"/>
      <c r="H21" s="12">
        <f>H20-BS!G61</f>
        <v>0</v>
      </c>
      <c r="I21" s="12"/>
      <c r="J21" s="12">
        <f>J20-BS!G62</f>
        <v>0</v>
      </c>
      <c r="K21" s="12"/>
      <c r="L21" s="12"/>
      <c r="M21" s="12"/>
      <c r="N21" s="12">
        <f>N20-BS!G65</f>
        <v>0</v>
      </c>
      <c r="O21" s="12"/>
      <c r="P21" s="12"/>
      <c r="Q21" s="12"/>
      <c r="R21" s="12"/>
      <c r="S21" s="12"/>
      <c r="T21" s="12">
        <f>T20-BS!G68</f>
        <v>0</v>
      </c>
    </row>
    <row r="22" spans="1:20" ht="21" customHeight="1">
      <c r="A22" s="2" t="s">
        <v>186</v>
      </c>
      <c r="E22" s="9"/>
      <c r="F22" s="10">
        <f>F20</f>
        <v>150000000</v>
      </c>
      <c r="G22" s="12"/>
      <c r="H22" s="10">
        <f>H20</f>
        <v>318876335</v>
      </c>
      <c r="I22" s="10"/>
      <c r="J22" s="10">
        <f>J20</f>
        <v>-3758662</v>
      </c>
      <c r="K22" s="10"/>
      <c r="L22" s="10">
        <f>L20</f>
        <v>1070000</v>
      </c>
      <c r="M22" s="12"/>
      <c r="N22" s="10">
        <f>N20</f>
        <v>23695787</v>
      </c>
      <c r="O22" s="12"/>
      <c r="P22" s="10">
        <f>SUM(F22:N22)</f>
        <v>489883460</v>
      </c>
      <c r="Q22" s="12"/>
      <c r="R22" s="10">
        <f>R20</f>
        <v>3802909</v>
      </c>
      <c r="S22" s="12"/>
      <c r="T22" s="10">
        <f>SUM(P22:R22)</f>
        <v>493686369</v>
      </c>
    </row>
    <row r="23" spans="1:20" ht="21" customHeight="1">
      <c r="A23" s="19" t="s">
        <v>167</v>
      </c>
      <c r="E23" s="9"/>
      <c r="F23" s="20">
        <v>0</v>
      </c>
      <c r="G23" s="12"/>
      <c r="H23" s="20">
        <v>0</v>
      </c>
      <c r="I23" s="10"/>
      <c r="J23" s="20">
        <v>0</v>
      </c>
      <c r="K23" s="10"/>
      <c r="L23" s="20">
        <v>0</v>
      </c>
      <c r="M23" s="12"/>
      <c r="N23" s="20">
        <f>PL!E38</f>
        <v>19160411</v>
      </c>
      <c r="O23" s="12"/>
      <c r="P23" s="20">
        <f>SUM(F23:N23)</f>
        <v>19160411</v>
      </c>
      <c r="Q23" s="12"/>
      <c r="R23" s="20">
        <f>SUM(PL!E39)</f>
        <v>-704357</v>
      </c>
      <c r="S23" s="12"/>
      <c r="T23" s="20">
        <f>SUM(P23:R23)</f>
        <v>18456054</v>
      </c>
    </row>
    <row r="24" spans="1:20" ht="21" customHeight="1">
      <c r="A24" s="19" t="s">
        <v>93</v>
      </c>
      <c r="E24" s="9"/>
      <c r="F24" s="21">
        <v>0</v>
      </c>
      <c r="G24" s="12"/>
      <c r="H24" s="21">
        <v>0</v>
      </c>
      <c r="I24" s="10"/>
      <c r="J24" s="21">
        <v>0</v>
      </c>
      <c r="K24" s="10"/>
      <c r="L24" s="21">
        <v>0</v>
      </c>
      <c r="M24" s="12"/>
      <c r="N24" s="21">
        <f>PL!E33-R24</f>
        <v>-2111343</v>
      </c>
      <c r="O24" s="12"/>
      <c r="P24" s="21">
        <f>SUM(F24:N24)</f>
        <v>-2111343</v>
      </c>
      <c r="Q24" s="12"/>
      <c r="R24" s="21">
        <f>PL!E43-PL!E39</f>
        <v>0</v>
      </c>
      <c r="S24" s="12"/>
      <c r="T24" s="21">
        <f>SUM(P24:R24)</f>
        <v>-2111343</v>
      </c>
    </row>
    <row r="25" spans="1:20" ht="21" customHeight="1">
      <c r="A25" s="19" t="s">
        <v>98</v>
      </c>
      <c r="E25" s="9"/>
      <c r="F25" s="12">
        <f>SUM(F23:F24)</f>
        <v>0</v>
      </c>
      <c r="G25" s="12"/>
      <c r="H25" s="12">
        <f>SUM(H23:H24)</f>
        <v>0</v>
      </c>
      <c r="I25" s="12"/>
      <c r="J25" s="12">
        <f>SUM(J23:J24)</f>
        <v>0</v>
      </c>
      <c r="K25" s="12"/>
      <c r="L25" s="12">
        <f>SUM(L23:L24)</f>
        <v>0</v>
      </c>
      <c r="M25" s="12"/>
      <c r="N25" s="12">
        <f>SUM(N23:N24)</f>
        <v>17049068</v>
      </c>
      <c r="O25" s="12"/>
      <c r="P25" s="12">
        <f>SUM(P23:P24)</f>
        <v>17049068</v>
      </c>
      <c r="Q25" s="12"/>
      <c r="R25" s="12">
        <f>SUM(R23:R24)</f>
        <v>-704357</v>
      </c>
      <c r="S25" s="12"/>
      <c r="T25" s="12">
        <f>SUM(T23:T24)</f>
        <v>16344711</v>
      </c>
    </row>
    <row r="26" spans="1:20" ht="21" customHeight="1">
      <c r="A26" s="19" t="s">
        <v>168</v>
      </c>
      <c r="D26" s="24">
        <v>30</v>
      </c>
      <c r="E26" s="9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v>-4199930</v>
      </c>
      <c r="O26" s="12"/>
      <c r="P26" s="12">
        <f>SUM(F26:N26)</f>
        <v>-4199930</v>
      </c>
      <c r="Q26" s="12"/>
      <c r="R26" s="12">
        <v>0</v>
      </c>
      <c r="S26" s="12"/>
      <c r="T26" s="12">
        <f t="shared" ref="T26:T27" si="4">SUM(P26:R26)</f>
        <v>-4199930</v>
      </c>
    </row>
    <row r="27" spans="1:20" ht="21" customHeight="1">
      <c r="A27" s="19" t="s">
        <v>153</v>
      </c>
      <c r="D27" s="24">
        <v>22</v>
      </c>
      <c r="E27" s="9"/>
      <c r="F27" s="12">
        <v>0</v>
      </c>
      <c r="G27" s="12"/>
      <c r="H27" s="12">
        <v>0</v>
      </c>
      <c r="I27" s="12"/>
      <c r="J27" s="12">
        <v>0</v>
      </c>
      <c r="K27" s="12"/>
      <c r="L27" s="12">
        <v>1000000</v>
      </c>
      <c r="M27" s="12"/>
      <c r="N27" s="12">
        <v>-1000000</v>
      </c>
      <c r="O27" s="12"/>
      <c r="P27" s="12">
        <f>SUM(F27:N27)</f>
        <v>0</v>
      </c>
      <c r="Q27" s="12"/>
      <c r="R27" s="12">
        <v>0</v>
      </c>
      <c r="S27" s="12"/>
      <c r="T27" s="12">
        <f t="shared" si="4"/>
        <v>0</v>
      </c>
    </row>
    <row r="28" spans="1:20" ht="21" customHeight="1">
      <c r="A28" s="19" t="s">
        <v>121</v>
      </c>
      <c r="E28" s="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21" customHeight="1">
      <c r="A29" s="19" t="s">
        <v>122</v>
      </c>
      <c r="D29" s="24"/>
      <c r="E29" s="9"/>
      <c r="F29" s="12">
        <v>0</v>
      </c>
      <c r="G29" s="12"/>
      <c r="H29" s="12">
        <v>0</v>
      </c>
      <c r="I29" s="12"/>
      <c r="J29" s="12">
        <v>525705</v>
      </c>
      <c r="K29" s="12"/>
      <c r="L29" s="12">
        <v>0</v>
      </c>
      <c r="M29" s="12"/>
      <c r="N29" s="12">
        <v>-525705</v>
      </c>
      <c r="O29" s="12"/>
      <c r="P29" s="12">
        <f>SUM(F29:N29)</f>
        <v>0</v>
      </c>
      <c r="Q29" s="12"/>
      <c r="R29" s="12">
        <v>0</v>
      </c>
      <c r="S29" s="12"/>
      <c r="T29" s="12">
        <f t="shared" ref="T29" si="5">SUM(P29:R29)</f>
        <v>0</v>
      </c>
    </row>
    <row r="30" spans="1:20" ht="21" customHeight="1" thickBot="1">
      <c r="A30" s="2" t="s">
        <v>187</v>
      </c>
      <c r="F30" s="14">
        <f>SUM(F22,F25:F29)</f>
        <v>150000000</v>
      </c>
      <c r="G30" s="10"/>
      <c r="H30" s="14">
        <f>SUM(H22,H25:H29)</f>
        <v>318876335</v>
      </c>
      <c r="I30" s="10"/>
      <c r="J30" s="14">
        <f>SUM(J22,J25:J29)</f>
        <v>-3232957</v>
      </c>
      <c r="K30" s="10"/>
      <c r="L30" s="14">
        <f>SUM(L22,L25:L29)</f>
        <v>2070000</v>
      </c>
      <c r="M30" s="10">
        <f>SUM(M22,M25:M28)</f>
        <v>0</v>
      </c>
      <c r="N30" s="14">
        <f>SUM(N22,N25:N29)</f>
        <v>35019220</v>
      </c>
      <c r="O30" s="10">
        <f>SUM(O22,O25:O28)</f>
        <v>0</v>
      </c>
      <c r="P30" s="14">
        <f>SUM(P22,P25:P29)</f>
        <v>502732598</v>
      </c>
      <c r="Q30" s="10"/>
      <c r="R30" s="14">
        <f>SUM(R22,R25:R29)</f>
        <v>3098552</v>
      </c>
      <c r="S30" s="10">
        <f>SUM(S22,S25:S28)</f>
        <v>0</v>
      </c>
      <c r="T30" s="14">
        <f>SUM(T22,T25:T29)</f>
        <v>505831150</v>
      </c>
    </row>
    <row r="31" spans="1:20" ht="21" customHeight="1" thickTop="1">
      <c r="A31" s="8"/>
      <c r="F31" s="9">
        <f>F30-BS!E60</f>
        <v>0</v>
      </c>
      <c r="G31" s="9"/>
      <c r="H31" s="9">
        <f>SUM(H30-BS!E61)</f>
        <v>0</v>
      </c>
      <c r="I31" s="9"/>
      <c r="J31" s="9">
        <f>J30-BS!E62</f>
        <v>0</v>
      </c>
      <c r="K31" s="9"/>
      <c r="L31" s="9">
        <f>L30-BS!E64</f>
        <v>0</v>
      </c>
      <c r="M31" s="9"/>
      <c r="N31" s="9">
        <f>N30-BS!E65</f>
        <v>0</v>
      </c>
      <c r="O31" s="9"/>
      <c r="P31" s="9">
        <f>P30-BS!E66</f>
        <v>0</v>
      </c>
      <c r="Q31" s="9"/>
      <c r="R31" s="9"/>
      <c r="S31" s="9"/>
      <c r="T31" s="9">
        <f>SUM(T30-BS!E68)</f>
        <v>0</v>
      </c>
    </row>
    <row r="32" spans="1:20" ht="21" customHeight="1">
      <c r="A32" s="11" t="s">
        <v>16</v>
      </c>
    </row>
    <row r="33" spans="1:20" ht="21" customHeight="1">
      <c r="A33" s="16"/>
    </row>
    <row r="34" spans="1:20" ht="21" customHeight="1">
      <c r="A34" s="16"/>
    </row>
    <row r="35" spans="1:20" ht="21" customHeight="1">
      <c r="A35" s="16"/>
    </row>
    <row r="36" spans="1:20" ht="21" customHeight="1">
      <c r="A36" s="16"/>
    </row>
    <row r="37" spans="1:20" ht="21" customHeight="1">
      <c r="A37" s="16"/>
    </row>
    <row r="38" spans="1:20" ht="21" customHeight="1">
      <c r="A38" s="16"/>
    </row>
    <row r="39" spans="1:20" ht="21" customHeight="1">
      <c r="A39" s="16"/>
    </row>
    <row r="40" spans="1:20" ht="21" customHeight="1">
      <c r="A40" s="16"/>
    </row>
    <row r="41" spans="1:20" ht="21" customHeight="1">
      <c r="A41" s="16"/>
    </row>
    <row r="42" spans="1:20" ht="21" customHeight="1">
      <c r="T42" s="15"/>
    </row>
  </sheetData>
  <mergeCells count="3">
    <mergeCell ref="F5:T5"/>
    <mergeCell ref="F6:P6"/>
    <mergeCell ref="L8:N8"/>
  </mergeCells>
  <pageMargins left="0.84" right="0.39370078740157499" top="0.98425196850393704" bottom="0.39370078740157499" header="0.196850393700787" footer="0.196850393700787"/>
  <pageSetup paperSize="9" scale="62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view="pageBreakPreview" zoomScale="70" zoomScaleNormal="100" zoomScaleSheetLayoutView="70" workbookViewId="0">
      <selection activeCell="D18" sqref="D18"/>
    </sheetView>
  </sheetViews>
  <sheetFormatPr defaultColWidth="9.109375" defaultRowHeight="21" customHeight="1"/>
  <cols>
    <col min="1" max="2" width="11.109375" style="1" customWidth="1"/>
    <col min="3" max="3" width="28.88671875" style="1" customWidth="1"/>
    <col min="4" max="4" width="6.88671875" style="1" customWidth="1"/>
    <col min="5" max="5" width="1.6640625" style="1" customWidth="1"/>
    <col min="6" max="6" width="18.88671875" style="1" customWidth="1"/>
    <col min="7" max="7" width="1.109375" style="1" customWidth="1"/>
    <col min="8" max="8" width="18.88671875" style="1" customWidth="1"/>
    <col min="9" max="9" width="1.5546875" style="1" customWidth="1"/>
    <col min="10" max="10" width="18.88671875" style="1" customWidth="1"/>
    <col min="11" max="11" width="1.109375" style="1" customWidth="1"/>
    <col min="12" max="12" width="18.88671875" style="1" customWidth="1"/>
    <col min="13" max="13" width="1.109375" style="1" customWidth="1"/>
    <col min="14" max="14" width="18.88671875" style="1" customWidth="1"/>
    <col min="15" max="15" width="1.109375" style="1" customWidth="1"/>
    <col min="16" max="16384" width="9.109375" style="1"/>
  </cols>
  <sheetData>
    <row r="1" spans="1:14" ht="21" customHeight="1">
      <c r="A1" s="2" t="s">
        <v>132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1" customHeight="1">
      <c r="A2" s="2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customHeight="1">
      <c r="A3" s="2" t="s">
        <v>185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 t="s">
        <v>69</v>
      </c>
    </row>
    <row r="5" spans="1:14" s="8" customFormat="1" ht="21" customHeight="1">
      <c r="A5" s="7"/>
      <c r="B5" s="7"/>
      <c r="C5" s="7"/>
      <c r="D5" s="7"/>
      <c r="F5" s="120" t="s">
        <v>34</v>
      </c>
      <c r="G5" s="120"/>
      <c r="H5" s="120"/>
      <c r="I5" s="120"/>
      <c r="J5" s="120"/>
      <c r="K5" s="120"/>
      <c r="L5" s="120"/>
      <c r="M5" s="120"/>
      <c r="N5" s="120"/>
    </row>
    <row r="6" spans="1:14" s="9" customFormat="1" ht="21" customHeight="1">
      <c r="D6" s="7"/>
      <c r="E6" s="1"/>
      <c r="F6" s="9" t="s">
        <v>35</v>
      </c>
      <c r="J6" s="122" t="s">
        <v>155</v>
      </c>
      <c r="K6" s="122"/>
      <c r="L6" s="122"/>
      <c r="N6" s="9" t="s">
        <v>36</v>
      </c>
    </row>
    <row r="7" spans="1:14" s="9" customFormat="1" ht="21" customHeight="1">
      <c r="D7" s="7"/>
      <c r="E7" s="1"/>
      <c r="F7" s="9" t="s">
        <v>114</v>
      </c>
      <c r="J7" s="9" t="s">
        <v>141</v>
      </c>
      <c r="N7" s="9" t="s">
        <v>37</v>
      </c>
    </row>
    <row r="8" spans="1:14" s="9" customFormat="1" ht="21" customHeight="1">
      <c r="D8" s="18" t="s">
        <v>2</v>
      </c>
      <c r="F8" s="18" t="s">
        <v>38</v>
      </c>
      <c r="H8" s="18" t="s">
        <v>30</v>
      </c>
      <c r="J8" s="18" t="s">
        <v>142</v>
      </c>
      <c r="L8" s="18" t="s">
        <v>39</v>
      </c>
      <c r="N8" s="18" t="s">
        <v>40</v>
      </c>
    </row>
    <row r="9" spans="1:14" ht="21" customHeight="1">
      <c r="A9" s="2" t="s">
        <v>162</v>
      </c>
      <c r="D9" s="9"/>
      <c r="E9" s="9"/>
      <c r="F9" s="12">
        <v>150000000</v>
      </c>
      <c r="G9" s="10"/>
      <c r="H9" s="12">
        <v>318876335</v>
      </c>
      <c r="I9" s="12"/>
      <c r="J9" s="12">
        <v>550000</v>
      </c>
      <c r="K9" s="10"/>
      <c r="L9" s="12">
        <v>9839602</v>
      </c>
      <c r="M9" s="10"/>
      <c r="N9" s="10">
        <f>SUM(F9:L9)</f>
        <v>479265937</v>
      </c>
    </row>
    <row r="10" spans="1:14" ht="21" customHeight="1">
      <c r="A10" s="19" t="s">
        <v>116</v>
      </c>
      <c r="D10" s="9"/>
      <c r="E10" s="9"/>
      <c r="F10" s="22">
        <v>0</v>
      </c>
      <c r="G10" s="12"/>
      <c r="H10" s="22">
        <v>0</v>
      </c>
      <c r="I10" s="12"/>
      <c r="J10" s="22">
        <v>0</v>
      </c>
      <c r="K10" s="12"/>
      <c r="L10" s="22">
        <f>SUM(PL!K24)</f>
        <v>10323571</v>
      </c>
      <c r="M10" s="12"/>
      <c r="N10" s="20">
        <f>SUM(F10:L10)</f>
        <v>10323571</v>
      </c>
    </row>
    <row r="11" spans="1:14" ht="21" customHeight="1">
      <c r="A11" s="19" t="s">
        <v>93</v>
      </c>
      <c r="E11" s="9"/>
      <c r="F11" s="23">
        <v>0</v>
      </c>
      <c r="G11" s="12"/>
      <c r="H11" s="23">
        <v>0</v>
      </c>
      <c r="I11" s="12"/>
      <c r="J11" s="23">
        <v>0</v>
      </c>
      <c r="K11" s="12"/>
      <c r="L11" s="23">
        <f>PL!K33</f>
        <v>0</v>
      </c>
      <c r="M11" s="12"/>
      <c r="N11" s="21">
        <f>SUM(F11:L11)</f>
        <v>0</v>
      </c>
    </row>
    <row r="12" spans="1:14" ht="21" customHeight="1">
      <c r="A12" s="19" t="s">
        <v>98</v>
      </c>
      <c r="E12" s="9"/>
      <c r="F12" s="12">
        <f>SUM(F10:F11)</f>
        <v>0</v>
      </c>
      <c r="G12" s="12"/>
      <c r="H12" s="12">
        <f>SUM(H10:H11)</f>
        <v>0</v>
      </c>
      <c r="I12" s="12"/>
      <c r="J12" s="12">
        <f>SUM(J10:J11)</f>
        <v>0</v>
      </c>
      <c r="K12" s="12"/>
      <c r="L12" s="12">
        <f>SUM(L10:L11)</f>
        <v>10323571</v>
      </c>
      <c r="M12" s="12"/>
      <c r="N12" s="12">
        <f>SUM(N10:N11)</f>
        <v>10323571</v>
      </c>
    </row>
    <row r="13" spans="1:14" ht="21" customHeight="1">
      <c r="A13" s="19" t="s">
        <v>168</v>
      </c>
      <c r="D13" s="24">
        <v>30</v>
      </c>
      <c r="E13" s="9"/>
      <c r="F13" s="12">
        <v>0</v>
      </c>
      <c r="G13" s="12"/>
      <c r="H13" s="12">
        <v>0</v>
      </c>
      <c r="I13" s="12"/>
      <c r="J13" s="12">
        <v>0</v>
      </c>
      <c r="K13" s="12"/>
      <c r="L13" s="12">
        <v>-9810000</v>
      </c>
      <c r="M13" s="12"/>
      <c r="N13" s="12">
        <f>SUM(F13:L13)</f>
        <v>-9810000</v>
      </c>
    </row>
    <row r="14" spans="1:14" ht="21" customHeight="1">
      <c r="A14" s="19" t="s">
        <v>153</v>
      </c>
      <c r="D14" s="24">
        <v>22</v>
      </c>
      <c r="E14" s="9"/>
      <c r="F14" s="12">
        <v>0</v>
      </c>
      <c r="G14" s="12"/>
      <c r="H14" s="12">
        <v>0</v>
      </c>
      <c r="I14" s="12"/>
      <c r="J14" s="12">
        <v>520000</v>
      </c>
      <c r="K14" s="12"/>
      <c r="L14" s="12">
        <v>-520000</v>
      </c>
      <c r="M14" s="12"/>
      <c r="N14" s="10">
        <f>SUM(F14:L14)</f>
        <v>0</v>
      </c>
    </row>
    <row r="15" spans="1:14" ht="21" customHeight="1" thickBot="1">
      <c r="A15" s="2" t="s">
        <v>163</v>
      </c>
      <c r="E15" s="9"/>
      <c r="F15" s="13">
        <f>SUM(F9,F12:F14)</f>
        <v>150000000</v>
      </c>
      <c r="G15" s="12"/>
      <c r="H15" s="13">
        <f>SUM(H9,H12:H14)</f>
        <v>318876335</v>
      </c>
      <c r="I15" s="12"/>
      <c r="J15" s="13">
        <f>SUM(J9,J12:J14)</f>
        <v>1070000</v>
      </c>
      <c r="K15" s="12"/>
      <c r="L15" s="13">
        <f>SUM(L9,L12:L14)</f>
        <v>9833173</v>
      </c>
      <c r="M15" s="10"/>
      <c r="N15" s="13">
        <f>SUM(N9,N12:N14)</f>
        <v>479779508</v>
      </c>
    </row>
    <row r="16" spans="1:14" ht="21" customHeight="1" thickTop="1">
      <c r="A16" s="8"/>
      <c r="D16" s="24"/>
      <c r="E16" s="9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21" customHeight="1">
      <c r="A17" s="2" t="s">
        <v>186</v>
      </c>
      <c r="D17" s="24"/>
      <c r="E17" s="9"/>
      <c r="F17" s="12">
        <f>F15</f>
        <v>150000000</v>
      </c>
      <c r="G17" s="10"/>
      <c r="H17" s="12">
        <f>H15</f>
        <v>318876335</v>
      </c>
      <c r="I17" s="12"/>
      <c r="J17" s="12">
        <f>J15</f>
        <v>1070000</v>
      </c>
      <c r="K17" s="10"/>
      <c r="L17" s="12">
        <f>L15</f>
        <v>9833173</v>
      </c>
      <c r="M17" s="10"/>
      <c r="N17" s="10">
        <f>SUM(F17:L17)</f>
        <v>479779508</v>
      </c>
    </row>
    <row r="18" spans="1:14" ht="21" customHeight="1">
      <c r="A18" s="19" t="s">
        <v>116</v>
      </c>
      <c r="D18" s="25"/>
      <c r="E18" s="9"/>
      <c r="F18" s="22">
        <v>0</v>
      </c>
      <c r="G18" s="12"/>
      <c r="H18" s="22">
        <v>0</v>
      </c>
      <c r="I18" s="12"/>
      <c r="J18" s="22">
        <v>0</v>
      </c>
      <c r="K18" s="12"/>
      <c r="L18" s="22">
        <f>SUM(PL!I24)</f>
        <v>18778435</v>
      </c>
      <c r="M18" s="12"/>
      <c r="N18" s="20">
        <f t="shared" ref="N18:N19" si="0">SUM(F18:L18)</f>
        <v>18778435</v>
      </c>
    </row>
    <row r="19" spans="1:14" ht="21" customHeight="1">
      <c r="A19" s="19" t="s">
        <v>93</v>
      </c>
      <c r="D19" s="24"/>
      <c r="E19" s="9"/>
      <c r="F19" s="23">
        <v>0</v>
      </c>
      <c r="G19" s="12"/>
      <c r="H19" s="23">
        <v>0</v>
      </c>
      <c r="I19" s="12"/>
      <c r="J19" s="23">
        <v>0</v>
      </c>
      <c r="K19" s="12"/>
      <c r="L19" s="23">
        <f>PL!I33</f>
        <v>-1418817</v>
      </c>
      <c r="M19" s="12"/>
      <c r="N19" s="21">
        <f t="shared" si="0"/>
        <v>-1418817</v>
      </c>
    </row>
    <row r="20" spans="1:14" ht="21" customHeight="1">
      <c r="A20" s="19" t="s">
        <v>98</v>
      </c>
      <c r="D20" s="24"/>
      <c r="E20" s="9"/>
      <c r="F20" s="12">
        <f>SUM(F18:F19)</f>
        <v>0</v>
      </c>
      <c r="G20" s="12"/>
      <c r="H20" s="12">
        <f>SUM(H18:H19)</f>
        <v>0</v>
      </c>
      <c r="I20" s="12"/>
      <c r="J20" s="12">
        <f>SUM(J18:J19)</f>
        <v>0</v>
      </c>
      <c r="K20" s="12"/>
      <c r="L20" s="12">
        <f>SUM(L18:L19)</f>
        <v>17359618</v>
      </c>
      <c r="M20" s="12"/>
      <c r="N20" s="12">
        <f>SUM(N18:N19)</f>
        <v>17359618</v>
      </c>
    </row>
    <row r="21" spans="1:14" ht="21" customHeight="1">
      <c r="A21" s="19" t="s">
        <v>168</v>
      </c>
      <c r="D21" s="24">
        <v>30</v>
      </c>
      <c r="E21" s="9"/>
      <c r="F21" s="12">
        <v>0</v>
      </c>
      <c r="G21" s="12"/>
      <c r="H21" s="12">
        <v>0</v>
      </c>
      <c r="I21" s="12"/>
      <c r="J21" s="12">
        <v>0</v>
      </c>
      <c r="K21" s="12"/>
      <c r="L21" s="12">
        <v>-4199930</v>
      </c>
      <c r="M21" s="12"/>
      <c r="N21" s="10">
        <f>SUM(F21:L21)</f>
        <v>-4199930</v>
      </c>
    </row>
    <row r="22" spans="1:14" ht="21" customHeight="1">
      <c r="A22" s="19" t="s">
        <v>153</v>
      </c>
      <c r="D22" s="24">
        <v>22</v>
      </c>
      <c r="E22" s="9"/>
      <c r="F22" s="12">
        <v>0</v>
      </c>
      <c r="G22" s="12"/>
      <c r="H22" s="12">
        <v>0</v>
      </c>
      <c r="I22" s="12"/>
      <c r="J22" s="12">
        <v>1000000</v>
      </c>
      <c r="K22" s="12"/>
      <c r="L22" s="12">
        <v>-1000000</v>
      </c>
      <c r="M22" s="12"/>
      <c r="N22" s="10">
        <f>SUM(F22:L22)</f>
        <v>0</v>
      </c>
    </row>
    <row r="23" spans="1:14" ht="21" customHeight="1" thickBot="1">
      <c r="A23" s="2" t="s">
        <v>187</v>
      </c>
      <c r="E23" s="9"/>
      <c r="F23" s="14">
        <f>SUM(F17,F20:F22)</f>
        <v>150000000</v>
      </c>
      <c r="G23" s="10"/>
      <c r="H23" s="14">
        <f>SUM(H17,H20:H22)</f>
        <v>318876335</v>
      </c>
      <c r="I23" s="10"/>
      <c r="J23" s="14">
        <f>SUM(J17,J20:J22)</f>
        <v>2070000</v>
      </c>
      <c r="K23" s="10"/>
      <c r="L23" s="14">
        <f>SUM(L17,L20:L22)</f>
        <v>21992861</v>
      </c>
      <c r="M23" s="10"/>
      <c r="N23" s="14">
        <f>SUM(N17,N20:N22)</f>
        <v>492939196</v>
      </c>
    </row>
    <row r="24" spans="1:14" ht="21" customHeight="1" thickTop="1">
      <c r="A24" s="8"/>
      <c r="E24" s="9"/>
      <c r="F24" s="9">
        <f>F23-BS!E60</f>
        <v>0</v>
      </c>
      <c r="G24" s="9"/>
      <c r="H24" s="9">
        <f>SUM(H23-BS!I61)</f>
        <v>0</v>
      </c>
      <c r="I24" s="9"/>
      <c r="J24" s="9">
        <f>SUM(J23-BS!I64)</f>
        <v>0</v>
      </c>
      <c r="K24" s="9"/>
      <c r="L24" s="9">
        <f>L23-BS!I65</f>
        <v>0</v>
      </c>
      <c r="M24" s="9"/>
      <c r="N24" s="9">
        <f>SUM(N23-BS!I68)</f>
        <v>0</v>
      </c>
    </row>
    <row r="25" spans="1:14" ht="21" customHeight="1">
      <c r="A25" s="11" t="s">
        <v>16</v>
      </c>
      <c r="E25" s="9"/>
    </row>
    <row r="26" spans="1:14" ht="21" customHeight="1">
      <c r="E26" s="9"/>
    </row>
    <row r="28" spans="1:14" ht="21" customHeight="1">
      <c r="D28" s="24"/>
      <c r="E28" s="9"/>
    </row>
    <row r="29" spans="1:14" ht="21" customHeight="1">
      <c r="E29" s="9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21" customHeight="1">
      <c r="D30" s="24"/>
      <c r="E30" s="9"/>
    </row>
    <row r="31" spans="1:14" ht="21" customHeight="1">
      <c r="E31" s="9"/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0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abSelected="1" view="pageBreakPreview" topLeftCell="A79" zoomScale="80" zoomScaleNormal="100" zoomScaleSheetLayoutView="80" workbookViewId="0">
      <selection activeCell="A21" sqref="A21"/>
    </sheetView>
  </sheetViews>
  <sheetFormatPr defaultRowHeight="21.75" customHeight="1"/>
  <cols>
    <col min="1" max="1" width="37.5546875" style="92" customWidth="1"/>
    <col min="2" max="2" width="5.5546875" style="92" customWidth="1"/>
    <col min="3" max="3" width="29.44140625" style="92" customWidth="1"/>
    <col min="4" max="4" width="1.5546875" style="92" customWidth="1"/>
    <col min="5" max="5" width="16.6640625" style="90" customWidth="1"/>
    <col min="6" max="6" width="1.5546875" style="91" customWidth="1"/>
    <col min="7" max="7" width="16.6640625" style="90" customWidth="1"/>
    <col min="8" max="8" width="1.5546875" style="92" customWidth="1"/>
    <col min="9" max="9" width="16.6640625" style="90" customWidth="1"/>
    <col min="10" max="10" width="1.5546875" style="92" customWidth="1"/>
    <col min="11" max="11" width="16.6640625" style="93" customWidth="1"/>
    <col min="12" max="256" width="9.109375" style="92"/>
    <col min="257" max="257" width="36.6640625" style="92" customWidth="1"/>
    <col min="258" max="258" width="7.6640625" style="92" customWidth="1"/>
    <col min="259" max="259" width="5.5546875" style="92" customWidth="1"/>
    <col min="260" max="260" width="1.109375" style="92" customWidth="1"/>
    <col min="261" max="261" width="12.6640625" style="92" customWidth="1"/>
    <col min="262" max="262" width="1.109375" style="92" customWidth="1"/>
    <col min="263" max="263" width="12.6640625" style="92" customWidth="1"/>
    <col min="264" max="264" width="1.109375" style="92" customWidth="1"/>
    <col min="265" max="265" width="12.6640625" style="92" customWidth="1"/>
    <col min="266" max="266" width="1.109375" style="92" customWidth="1"/>
    <col min="267" max="267" width="12.6640625" style="92" customWidth="1"/>
    <col min="268" max="512" width="9.109375" style="92"/>
    <col min="513" max="513" width="36.6640625" style="92" customWidth="1"/>
    <col min="514" max="514" width="7.6640625" style="92" customWidth="1"/>
    <col min="515" max="515" width="5.5546875" style="92" customWidth="1"/>
    <col min="516" max="516" width="1.109375" style="92" customWidth="1"/>
    <col min="517" max="517" width="12.6640625" style="92" customWidth="1"/>
    <col min="518" max="518" width="1.109375" style="92" customWidth="1"/>
    <col min="519" max="519" width="12.6640625" style="92" customWidth="1"/>
    <col min="520" max="520" width="1.109375" style="92" customWidth="1"/>
    <col min="521" max="521" width="12.6640625" style="92" customWidth="1"/>
    <col min="522" max="522" width="1.109375" style="92" customWidth="1"/>
    <col min="523" max="523" width="12.6640625" style="92" customWidth="1"/>
    <col min="524" max="768" width="9.109375" style="92"/>
    <col min="769" max="769" width="36.6640625" style="92" customWidth="1"/>
    <col min="770" max="770" width="7.6640625" style="92" customWidth="1"/>
    <col min="771" max="771" width="5.5546875" style="92" customWidth="1"/>
    <col min="772" max="772" width="1.109375" style="92" customWidth="1"/>
    <col min="773" max="773" width="12.6640625" style="92" customWidth="1"/>
    <col min="774" max="774" width="1.109375" style="92" customWidth="1"/>
    <col min="775" max="775" width="12.6640625" style="92" customWidth="1"/>
    <col min="776" max="776" width="1.109375" style="92" customWidth="1"/>
    <col min="777" max="777" width="12.6640625" style="92" customWidth="1"/>
    <col min="778" max="778" width="1.109375" style="92" customWidth="1"/>
    <col min="779" max="779" width="12.6640625" style="92" customWidth="1"/>
    <col min="780" max="1024" width="9.109375" style="92"/>
    <col min="1025" max="1025" width="36.6640625" style="92" customWidth="1"/>
    <col min="1026" max="1026" width="7.6640625" style="92" customWidth="1"/>
    <col min="1027" max="1027" width="5.5546875" style="92" customWidth="1"/>
    <col min="1028" max="1028" width="1.109375" style="92" customWidth="1"/>
    <col min="1029" max="1029" width="12.6640625" style="92" customWidth="1"/>
    <col min="1030" max="1030" width="1.109375" style="92" customWidth="1"/>
    <col min="1031" max="1031" width="12.6640625" style="92" customWidth="1"/>
    <col min="1032" max="1032" width="1.109375" style="92" customWidth="1"/>
    <col min="1033" max="1033" width="12.6640625" style="92" customWidth="1"/>
    <col min="1034" max="1034" width="1.109375" style="92" customWidth="1"/>
    <col min="1035" max="1035" width="12.6640625" style="92" customWidth="1"/>
    <col min="1036" max="1280" width="9.109375" style="92"/>
    <col min="1281" max="1281" width="36.6640625" style="92" customWidth="1"/>
    <col min="1282" max="1282" width="7.6640625" style="92" customWidth="1"/>
    <col min="1283" max="1283" width="5.5546875" style="92" customWidth="1"/>
    <col min="1284" max="1284" width="1.109375" style="92" customWidth="1"/>
    <col min="1285" max="1285" width="12.6640625" style="92" customWidth="1"/>
    <col min="1286" max="1286" width="1.109375" style="92" customWidth="1"/>
    <col min="1287" max="1287" width="12.6640625" style="92" customWidth="1"/>
    <col min="1288" max="1288" width="1.109375" style="92" customWidth="1"/>
    <col min="1289" max="1289" width="12.6640625" style="92" customWidth="1"/>
    <col min="1290" max="1290" width="1.109375" style="92" customWidth="1"/>
    <col min="1291" max="1291" width="12.6640625" style="92" customWidth="1"/>
    <col min="1292" max="1536" width="9.109375" style="92"/>
    <col min="1537" max="1537" width="36.6640625" style="92" customWidth="1"/>
    <col min="1538" max="1538" width="7.6640625" style="92" customWidth="1"/>
    <col min="1539" max="1539" width="5.5546875" style="92" customWidth="1"/>
    <col min="1540" max="1540" width="1.109375" style="92" customWidth="1"/>
    <col min="1541" max="1541" width="12.6640625" style="92" customWidth="1"/>
    <col min="1542" max="1542" width="1.109375" style="92" customWidth="1"/>
    <col min="1543" max="1543" width="12.6640625" style="92" customWidth="1"/>
    <col min="1544" max="1544" width="1.109375" style="92" customWidth="1"/>
    <col min="1545" max="1545" width="12.6640625" style="92" customWidth="1"/>
    <col min="1546" max="1546" width="1.109375" style="92" customWidth="1"/>
    <col min="1547" max="1547" width="12.6640625" style="92" customWidth="1"/>
    <col min="1548" max="1792" width="9.109375" style="92"/>
    <col min="1793" max="1793" width="36.6640625" style="92" customWidth="1"/>
    <col min="1794" max="1794" width="7.6640625" style="92" customWidth="1"/>
    <col min="1795" max="1795" width="5.5546875" style="92" customWidth="1"/>
    <col min="1796" max="1796" width="1.109375" style="92" customWidth="1"/>
    <col min="1797" max="1797" width="12.6640625" style="92" customWidth="1"/>
    <col min="1798" max="1798" width="1.109375" style="92" customWidth="1"/>
    <col min="1799" max="1799" width="12.6640625" style="92" customWidth="1"/>
    <col min="1800" max="1800" width="1.109375" style="92" customWidth="1"/>
    <col min="1801" max="1801" width="12.6640625" style="92" customWidth="1"/>
    <col min="1802" max="1802" width="1.109375" style="92" customWidth="1"/>
    <col min="1803" max="1803" width="12.6640625" style="92" customWidth="1"/>
    <col min="1804" max="2048" width="9.109375" style="92"/>
    <col min="2049" max="2049" width="36.6640625" style="92" customWidth="1"/>
    <col min="2050" max="2050" width="7.6640625" style="92" customWidth="1"/>
    <col min="2051" max="2051" width="5.5546875" style="92" customWidth="1"/>
    <col min="2052" max="2052" width="1.109375" style="92" customWidth="1"/>
    <col min="2053" max="2053" width="12.6640625" style="92" customWidth="1"/>
    <col min="2054" max="2054" width="1.109375" style="92" customWidth="1"/>
    <col min="2055" max="2055" width="12.6640625" style="92" customWidth="1"/>
    <col min="2056" max="2056" width="1.109375" style="92" customWidth="1"/>
    <col min="2057" max="2057" width="12.6640625" style="92" customWidth="1"/>
    <col min="2058" max="2058" width="1.109375" style="92" customWidth="1"/>
    <col min="2059" max="2059" width="12.6640625" style="92" customWidth="1"/>
    <col min="2060" max="2304" width="9.109375" style="92"/>
    <col min="2305" max="2305" width="36.6640625" style="92" customWidth="1"/>
    <col min="2306" max="2306" width="7.6640625" style="92" customWidth="1"/>
    <col min="2307" max="2307" width="5.5546875" style="92" customWidth="1"/>
    <col min="2308" max="2308" width="1.109375" style="92" customWidth="1"/>
    <col min="2309" max="2309" width="12.6640625" style="92" customWidth="1"/>
    <col min="2310" max="2310" width="1.109375" style="92" customWidth="1"/>
    <col min="2311" max="2311" width="12.6640625" style="92" customWidth="1"/>
    <col min="2312" max="2312" width="1.109375" style="92" customWidth="1"/>
    <col min="2313" max="2313" width="12.6640625" style="92" customWidth="1"/>
    <col min="2314" max="2314" width="1.109375" style="92" customWidth="1"/>
    <col min="2315" max="2315" width="12.6640625" style="92" customWidth="1"/>
    <col min="2316" max="2560" width="9.109375" style="92"/>
    <col min="2561" max="2561" width="36.6640625" style="92" customWidth="1"/>
    <col min="2562" max="2562" width="7.6640625" style="92" customWidth="1"/>
    <col min="2563" max="2563" width="5.5546875" style="92" customWidth="1"/>
    <col min="2564" max="2564" width="1.109375" style="92" customWidth="1"/>
    <col min="2565" max="2565" width="12.6640625" style="92" customWidth="1"/>
    <col min="2566" max="2566" width="1.109375" style="92" customWidth="1"/>
    <col min="2567" max="2567" width="12.6640625" style="92" customWidth="1"/>
    <col min="2568" max="2568" width="1.109375" style="92" customWidth="1"/>
    <col min="2569" max="2569" width="12.6640625" style="92" customWidth="1"/>
    <col min="2570" max="2570" width="1.109375" style="92" customWidth="1"/>
    <col min="2571" max="2571" width="12.6640625" style="92" customWidth="1"/>
    <col min="2572" max="2816" width="9.109375" style="92"/>
    <col min="2817" max="2817" width="36.6640625" style="92" customWidth="1"/>
    <col min="2818" max="2818" width="7.6640625" style="92" customWidth="1"/>
    <col min="2819" max="2819" width="5.5546875" style="92" customWidth="1"/>
    <col min="2820" max="2820" width="1.109375" style="92" customWidth="1"/>
    <col min="2821" max="2821" width="12.6640625" style="92" customWidth="1"/>
    <col min="2822" max="2822" width="1.109375" style="92" customWidth="1"/>
    <col min="2823" max="2823" width="12.6640625" style="92" customWidth="1"/>
    <col min="2824" max="2824" width="1.109375" style="92" customWidth="1"/>
    <col min="2825" max="2825" width="12.6640625" style="92" customWidth="1"/>
    <col min="2826" max="2826" width="1.109375" style="92" customWidth="1"/>
    <col min="2827" max="2827" width="12.6640625" style="92" customWidth="1"/>
    <col min="2828" max="3072" width="9.109375" style="92"/>
    <col min="3073" max="3073" width="36.6640625" style="92" customWidth="1"/>
    <col min="3074" max="3074" width="7.6640625" style="92" customWidth="1"/>
    <col min="3075" max="3075" width="5.5546875" style="92" customWidth="1"/>
    <col min="3076" max="3076" width="1.109375" style="92" customWidth="1"/>
    <col min="3077" max="3077" width="12.6640625" style="92" customWidth="1"/>
    <col min="3078" max="3078" width="1.109375" style="92" customWidth="1"/>
    <col min="3079" max="3079" width="12.6640625" style="92" customWidth="1"/>
    <col min="3080" max="3080" width="1.109375" style="92" customWidth="1"/>
    <col min="3081" max="3081" width="12.6640625" style="92" customWidth="1"/>
    <col min="3082" max="3082" width="1.109375" style="92" customWidth="1"/>
    <col min="3083" max="3083" width="12.6640625" style="92" customWidth="1"/>
    <col min="3084" max="3328" width="9.109375" style="92"/>
    <col min="3329" max="3329" width="36.6640625" style="92" customWidth="1"/>
    <col min="3330" max="3330" width="7.6640625" style="92" customWidth="1"/>
    <col min="3331" max="3331" width="5.5546875" style="92" customWidth="1"/>
    <col min="3332" max="3332" width="1.109375" style="92" customWidth="1"/>
    <col min="3333" max="3333" width="12.6640625" style="92" customWidth="1"/>
    <col min="3334" max="3334" width="1.109375" style="92" customWidth="1"/>
    <col min="3335" max="3335" width="12.6640625" style="92" customWidth="1"/>
    <col min="3336" max="3336" width="1.109375" style="92" customWidth="1"/>
    <col min="3337" max="3337" width="12.6640625" style="92" customWidth="1"/>
    <col min="3338" max="3338" width="1.109375" style="92" customWidth="1"/>
    <col min="3339" max="3339" width="12.6640625" style="92" customWidth="1"/>
    <col min="3340" max="3584" width="9.109375" style="92"/>
    <col min="3585" max="3585" width="36.6640625" style="92" customWidth="1"/>
    <col min="3586" max="3586" width="7.6640625" style="92" customWidth="1"/>
    <col min="3587" max="3587" width="5.5546875" style="92" customWidth="1"/>
    <col min="3588" max="3588" width="1.109375" style="92" customWidth="1"/>
    <col min="3589" max="3589" width="12.6640625" style="92" customWidth="1"/>
    <col min="3590" max="3590" width="1.109375" style="92" customWidth="1"/>
    <col min="3591" max="3591" width="12.6640625" style="92" customWidth="1"/>
    <col min="3592" max="3592" width="1.109375" style="92" customWidth="1"/>
    <col min="3593" max="3593" width="12.6640625" style="92" customWidth="1"/>
    <col min="3594" max="3594" width="1.109375" style="92" customWidth="1"/>
    <col min="3595" max="3595" width="12.6640625" style="92" customWidth="1"/>
    <col min="3596" max="3840" width="9.109375" style="92"/>
    <col min="3841" max="3841" width="36.6640625" style="92" customWidth="1"/>
    <col min="3842" max="3842" width="7.6640625" style="92" customWidth="1"/>
    <col min="3843" max="3843" width="5.5546875" style="92" customWidth="1"/>
    <col min="3844" max="3844" width="1.109375" style="92" customWidth="1"/>
    <col min="3845" max="3845" width="12.6640625" style="92" customWidth="1"/>
    <col min="3846" max="3846" width="1.109375" style="92" customWidth="1"/>
    <col min="3847" max="3847" width="12.6640625" style="92" customWidth="1"/>
    <col min="3848" max="3848" width="1.109375" style="92" customWidth="1"/>
    <col min="3849" max="3849" width="12.6640625" style="92" customWidth="1"/>
    <col min="3850" max="3850" width="1.109375" style="92" customWidth="1"/>
    <col min="3851" max="3851" width="12.6640625" style="92" customWidth="1"/>
    <col min="3852" max="4096" width="9.109375" style="92"/>
    <col min="4097" max="4097" width="36.6640625" style="92" customWidth="1"/>
    <col min="4098" max="4098" width="7.6640625" style="92" customWidth="1"/>
    <col min="4099" max="4099" width="5.5546875" style="92" customWidth="1"/>
    <col min="4100" max="4100" width="1.109375" style="92" customWidth="1"/>
    <col min="4101" max="4101" width="12.6640625" style="92" customWidth="1"/>
    <col min="4102" max="4102" width="1.109375" style="92" customWidth="1"/>
    <col min="4103" max="4103" width="12.6640625" style="92" customWidth="1"/>
    <col min="4104" max="4104" width="1.109375" style="92" customWidth="1"/>
    <col min="4105" max="4105" width="12.6640625" style="92" customWidth="1"/>
    <col min="4106" max="4106" width="1.109375" style="92" customWidth="1"/>
    <col min="4107" max="4107" width="12.6640625" style="92" customWidth="1"/>
    <col min="4108" max="4352" width="9.109375" style="92"/>
    <col min="4353" max="4353" width="36.6640625" style="92" customWidth="1"/>
    <col min="4354" max="4354" width="7.6640625" style="92" customWidth="1"/>
    <col min="4355" max="4355" width="5.5546875" style="92" customWidth="1"/>
    <col min="4356" max="4356" width="1.109375" style="92" customWidth="1"/>
    <col min="4357" max="4357" width="12.6640625" style="92" customWidth="1"/>
    <col min="4358" max="4358" width="1.109375" style="92" customWidth="1"/>
    <col min="4359" max="4359" width="12.6640625" style="92" customWidth="1"/>
    <col min="4360" max="4360" width="1.109375" style="92" customWidth="1"/>
    <col min="4361" max="4361" width="12.6640625" style="92" customWidth="1"/>
    <col min="4362" max="4362" width="1.109375" style="92" customWidth="1"/>
    <col min="4363" max="4363" width="12.6640625" style="92" customWidth="1"/>
    <col min="4364" max="4608" width="9.109375" style="92"/>
    <col min="4609" max="4609" width="36.6640625" style="92" customWidth="1"/>
    <col min="4610" max="4610" width="7.6640625" style="92" customWidth="1"/>
    <col min="4611" max="4611" width="5.5546875" style="92" customWidth="1"/>
    <col min="4612" max="4612" width="1.109375" style="92" customWidth="1"/>
    <col min="4613" max="4613" width="12.6640625" style="92" customWidth="1"/>
    <col min="4614" max="4614" width="1.109375" style="92" customWidth="1"/>
    <col min="4615" max="4615" width="12.6640625" style="92" customWidth="1"/>
    <col min="4616" max="4616" width="1.109375" style="92" customWidth="1"/>
    <col min="4617" max="4617" width="12.6640625" style="92" customWidth="1"/>
    <col min="4618" max="4618" width="1.109375" style="92" customWidth="1"/>
    <col min="4619" max="4619" width="12.6640625" style="92" customWidth="1"/>
    <col min="4620" max="4864" width="9.109375" style="92"/>
    <col min="4865" max="4865" width="36.6640625" style="92" customWidth="1"/>
    <col min="4866" max="4866" width="7.6640625" style="92" customWidth="1"/>
    <col min="4867" max="4867" width="5.5546875" style="92" customWidth="1"/>
    <col min="4868" max="4868" width="1.109375" style="92" customWidth="1"/>
    <col min="4869" max="4869" width="12.6640625" style="92" customWidth="1"/>
    <col min="4870" max="4870" width="1.109375" style="92" customWidth="1"/>
    <col min="4871" max="4871" width="12.6640625" style="92" customWidth="1"/>
    <col min="4872" max="4872" width="1.109375" style="92" customWidth="1"/>
    <col min="4873" max="4873" width="12.6640625" style="92" customWidth="1"/>
    <col min="4874" max="4874" width="1.109375" style="92" customWidth="1"/>
    <col min="4875" max="4875" width="12.6640625" style="92" customWidth="1"/>
    <col min="4876" max="5120" width="9.109375" style="92"/>
    <col min="5121" max="5121" width="36.6640625" style="92" customWidth="1"/>
    <col min="5122" max="5122" width="7.6640625" style="92" customWidth="1"/>
    <col min="5123" max="5123" width="5.5546875" style="92" customWidth="1"/>
    <col min="5124" max="5124" width="1.109375" style="92" customWidth="1"/>
    <col min="5125" max="5125" width="12.6640625" style="92" customWidth="1"/>
    <col min="5126" max="5126" width="1.109375" style="92" customWidth="1"/>
    <col min="5127" max="5127" width="12.6640625" style="92" customWidth="1"/>
    <col min="5128" max="5128" width="1.109375" style="92" customWidth="1"/>
    <col min="5129" max="5129" width="12.6640625" style="92" customWidth="1"/>
    <col min="5130" max="5130" width="1.109375" style="92" customWidth="1"/>
    <col min="5131" max="5131" width="12.6640625" style="92" customWidth="1"/>
    <col min="5132" max="5376" width="9.109375" style="92"/>
    <col min="5377" max="5377" width="36.6640625" style="92" customWidth="1"/>
    <col min="5378" max="5378" width="7.6640625" style="92" customWidth="1"/>
    <col min="5379" max="5379" width="5.5546875" style="92" customWidth="1"/>
    <col min="5380" max="5380" width="1.109375" style="92" customWidth="1"/>
    <col min="5381" max="5381" width="12.6640625" style="92" customWidth="1"/>
    <col min="5382" max="5382" width="1.109375" style="92" customWidth="1"/>
    <col min="5383" max="5383" width="12.6640625" style="92" customWidth="1"/>
    <col min="5384" max="5384" width="1.109375" style="92" customWidth="1"/>
    <col min="5385" max="5385" width="12.6640625" style="92" customWidth="1"/>
    <col min="5386" max="5386" width="1.109375" style="92" customWidth="1"/>
    <col min="5387" max="5387" width="12.6640625" style="92" customWidth="1"/>
    <col min="5388" max="5632" width="9.109375" style="92"/>
    <col min="5633" max="5633" width="36.6640625" style="92" customWidth="1"/>
    <col min="5634" max="5634" width="7.6640625" style="92" customWidth="1"/>
    <col min="5635" max="5635" width="5.5546875" style="92" customWidth="1"/>
    <col min="5636" max="5636" width="1.109375" style="92" customWidth="1"/>
    <col min="5637" max="5637" width="12.6640625" style="92" customWidth="1"/>
    <col min="5638" max="5638" width="1.109375" style="92" customWidth="1"/>
    <col min="5639" max="5639" width="12.6640625" style="92" customWidth="1"/>
    <col min="5640" max="5640" width="1.109375" style="92" customWidth="1"/>
    <col min="5641" max="5641" width="12.6640625" style="92" customWidth="1"/>
    <col min="5642" max="5642" width="1.109375" style="92" customWidth="1"/>
    <col min="5643" max="5643" width="12.6640625" style="92" customWidth="1"/>
    <col min="5644" max="5888" width="9.109375" style="92"/>
    <col min="5889" max="5889" width="36.6640625" style="92" customWidth="1"/>
    <col min="5890" max="5890" width="7.6640625" style="92" customWidth="1"/>
    <col min="5891" max="5891" width="5.5546875" style="92" customWidth="1"/>
    <col min="5892" max="5892" width="1.109375" style="92" customWidth="1"/>
    <col min="5893" max="5893" width="12.6640625" style="92" customWidth="1"/>
    <col min="5894" max="5894" width="1.109375" style="92" customWidth="1"/>
    <col min="5895" max="5895" width="12.6640625" style="92" customWidth="1"/>
    <col min="5896" max="5896" width="1.109375" style="92" customWidth="1"/>
    <col min="5897" max="5897" width="12.6640625" style="92" customWidth="1"/>
    <col min="5898" max="5898" width="1.109375" style="92" customWidth="1"/>
    <col min="5899" max="5899" width="12.6640625" style="92" customWidth="1"/>
    <col min="5900" max="6144" width="9.109375" style="92"/>
    <col min="6145" max="6145" width="36.6640625" style="92" customWidth="1"/>
    <col min="6146" max="6146" width="7.6640625" style="92" customWidth="1"/>
    <col min="6147" max="6147" width="5.5546875" style="92" customWidth="1"/>
    <col min="6148" max="6148" width="1.109375" style="92" customWidth="1"/>
    <col min="6149" max="6149" width="12.6640625" style="92" customWidth="1"/>
    <col min="6150" max="6150" width="1.109375" style="92" customWidth="1"/>
    <col min="6151" max="6151" width="12.6640625" style="92" customWidth="1"/>
    <col min="6152" max="6152" width="1.109375" style="92" customWidth="1"/>
    <col min="6153" max="6153" width="12.6640625" style="92" customWidth="1"/>
    <col min="6154" max="6154" width="1.109375" style="92" customWidth="1"/>
    <col min="6155" max="6155" width="12.6640625" style="92" customWidth="1"/>
    <col min="6156" max="6400" width="9.109375" style="92"/>
    <col min="6401" max="6401" width="36.6640625" style="92" customWidth="1"/>
    <col min="6402" max="6402" width="7.6640625" style="92" customWidth="1"/>
    <col min="6403" max="6403" width="5.5546875" style="92" customWidth="1"/>
    <col min="6404" max="6404" width="1.109375" style="92" customWidth="1"/>
    <col min="6405" max="6405" width="12.6640625" style="92" customWidth="1"/>
    <col min="6406" max="6406" width="1.109375" style="92" customWidth="1"/>
    <col min="6407" max="6407" width="12.6640625" style="92" customWidth="1"/>
    <col min="6408" max="6408" width="1.109375" style="92" customWidth="1"/>
    <col min="6409" max="6409" width="12.6640625" style="92" customWidth="1"/>
    <col min="6410" max="6410" width="1.109375" style="92" customWidth="1"/>
    <col min="6411" max="6411" width="12.6640625" style="92" customWidth="1"/>
    <col min="6412" max="6656" width="9.109375" style="92"/>
    <col min="6657" max="6657" width="36.6640625" style="92" customWidth="1"/>
    <col min="6658" max="6658" width="7.6640625" style="92" customWidth="1"/>
    <col min="6659" max="6659" width="5.5546875" style="92" customWidth="1"/>
    <col min="6660" max="6660" width="1.109375" style="92" customWidth="1"/>
    <col min="6661" max="6661" width="12.6640625" style="92" customWidth="1"/>
    <col min="6662" max="6662" width="1.109375" style="92" customWidth="1"/>
    <col min="6663" max="6663" width="12.6640625" style="92" customWidth="1"/>
    <col min="6664" max="6664" width="1.109375" style="92" customWidth="1"/>
    <col min="6665" max="6665" width="12.6640625" style="92" customWidth="1"/>
    <col min="6666" max="6666" width="1.109375" style="92" customWidth="1"/>
    <col min="6667" max="6667" width="12.6640625" style="92" customWidth="1"/>
    <col min="6668" max="6912" width="9.109375" style="92"/>
    <col min="6913" max="6913" width="36.6640625" style="92" customWidth="1"/>
    <col min="6914" max="6914" width="7.6640625" style="92" customWidth="1"/>
    <col min="6915" max="6915" width="5.5546875" style="92" customWidth="1"/>
    <col min="6916" max="6916" width="1.109375" style="92" customWidth="1"/>
    <col min="6917" max="6917" width="12.6640625" style="92" customWidth="1"/>
    <col min="6918" max="6918" width="1.109375" style="92" customWidth="1"/>
    <col min="6919" max="6919" width="12.6640625" style="92" customWidth="1"/>
    <col min="6920" max="6920" width="1.109375" style="92" customWidth="1"/>
    <col min="6921" max="6921" width="12.6640625" style="92" customWidth="1"/>
    <col min="6922" max="6922" width="1.109375" style="92" customWidth="1"/>
    <col min="6923" max="6923" width="12.6640625" style="92" customWidth="1"/>
    <col min="6924" max="7168" width="9.109375" style="92"/>
    <col min="7169" max="7169" width="36.6640625" style="92" customWidth="1"/>
    <col min="7170" max="7170" width="7.6640625" style="92" customWidth="1"/>
    <col min="7171" max="7171" width="5.5546875" style="92" customWidth="1"/>
    <col min="7172" max="7172" width="1.109375" style="92" customWidth="1"/>
    <col min="7173" max="7173" width="12.6640625" style="92" customWidth="1"/>
    <col min="7174" max="7174" width="1.109375" style="92" customWidth="1"/>
    <col min="7175" max="7175" width="12.6640625" style="92" customWidth="1"/>
    <col min="7176" max="7176" width="1.109375" style="92" customWidth="1"/>
    <col min="7177" max="7177" width="12.6640625" style="92" customWidth="1"/>
    <col min="7178" max="7178" width="1.109375" style="92" customWidth="1"/>
    <col min="7179" max="7179" width="12.6640625" style="92" customWidth="1"/>
    <col min="7180" max="7424" width="9.109375" style="92"/>
    <col min="7425" max="7425" width="36.6640625" style="92" customWidth="1"/>
    <col min="7426" max="7426" width="7.6640625" style="92" customWidth="1"/>
    <col min="7427" max="7427" width="5.5546875" style="92" customWidth="1"/>
    <col min="7428" max="7428" width="1.109375" style="92" customWidth="1"/>
    <col min="7429" max="7429" width="12.6640625" style="92" customWidth="1"/>
    <col min="7430" max="7430" width="1.109375" style="92" customWidth="1"/>
    <col min="7431" max="7431" width="12.6640625" style="92" customWidth="1"/>
    <col min="7432" max="7432" width="1.109375" style="92" customWidth="1"/>
    <col min="7433" max="7433" width="12.6640625" style="92" customWidth="1"/>
    <col min="7434" max="7434" width="1.109375" style="92" customWidth="1"/>
    <col min="7435" max="7435" width="12.6640625" style="92" customWidth="1"/>
    <col min="7436" max="7680" width="9.109375" style="92"/>
    <col min="7681" max="7681" width="36.6640625" style="92" customWidth="1"/>
    <col min="7682" max="7682" width="7.6640625" style="92" customWidth="1"/>
    <col min="7683" max="7683" width="5.5546875" style="92" customWidth="1"/>
    <col min="7684" max="7684" width="1.109375" style="92" customWidth="1"/>
    <col min="7685" max="7685" width="12.6640625" style="92" customWidth="1"/>
    <col min="7686" max="7686" width="1.109375" style="92" customWidth="1"/>
    <col min="7687" max="7687" width="12.6640625" style="92" customWidth="1"/>
    <col min="7688" max="7688" width="1.109375" style="92" customWidth="1"/>
    <col min="7689" max="7689" width="12.6640625" style="92" customWidth="1"/>
    <col min="7690" max="7690" width="1.109375" style="92" customWidth="1"/>
    <col min="7691" max="7691" width="12.6640625" style="92" customWidth="1"/>
    <col min="7692" max="7936" width="9.109375" style="92"/>
    <col min="7937" max="7937" width="36.6640625" style="92" customWidth="1"/>
    <col min="7938" max="7938" width="7.6640625" style="92" customWidth="1"/>
    <col min="7939" max="7939" width="5.5546875" style="92" customWidth="1"/>
    <col min="7940" max="7940" width="1.109375" style="92" customWidth="1"/>
    <col min="7941" max="7941" width="12.6640625" style="92" customWidth="1"/>
    <col min="7942" max="7942" width="1.109375" style="92" customWidth="1"/>
    <col min="7943" max="7943" width="12.6640625" style="92" customWidth="1"/>
    <col min="7944" max="7944" width="1.109375" style="92" customWidth="1"/>
    <col min="7945" max="7945" width="12.6640625" style="92" customWidth="1"/>
    <col min="7946" max="7946" width="1.109375" style="92" customWidth="1"/>
    <col min="7947" max="7947" width="12.6640625" style="92" customWidth="1"/>
    <col min="7948" max="8192" width="9.109375" style="92"/>
    <col min="8193" max="8193" width="36.6640625" style="92" customWidth="1"/>
    <col min="8194" max="8194" width="7.6640625" style="92" customWidth="1"/>
    <col min="8195" max="8195" width="5.5546875" style="92" customWidth="1"/>
    <col min="8196" max="8196" width="1.109375" style="92" customWidth="1"/>
    <col min="8197" max="8197" width="12.6640625" style="92" customWidth="1"/>
    <col min="8198" max="8198" width="1.109375" style="92" customWidth="1"/>
    <col min="8199" max="8199" width="12.6640625" style="92" customWidth="1"/>
    <col min="8200" max="8200" width="1.109375" style="92" customWidth="1"/>
    <col min="8201" max="8201" width="12.6640625" style="92" customWidth="1"/>
    <col min="8202" max="8202" width="1.109375" style="92" customWidth="1"/>
    <col min="8203" max="8203" width="12.6640625" style="92" customWidth="1"/>
    <col min="8204" max="8448" width="9.109375" style="92"/>
    <col min="8449" max="8449" width="36.6640625" style="92" customWidth="1"/>
    <col min="8450" max="8450" width="7.6640625" style="92" customWidth="1"/>
    <col min="8451" max="8451" width="5.5546875" style="92" customWidth="1"/>
    <col min="8452" max="8452" width="1.109375" style="92" customWidth="1"/>
    <col min="8453" max="8453" width="12.6640625" style="92" customWidth="1"/>
    <col min="8454" max="8454" width="1.109375" style="92" customWidth="1"/>
    <col min="8455" max="8455" width="12.6640625" style="92" customWidth="1"/>
    <col min="8456" max="8456" width="1.109375" style="92" customWidth="1"/>
    <col min="8457" max="8457" width="12.6640625" style="92" customWidth="1"/>
    <col min="8458" max="8458" width="1.109375" style="92" customWidth="1"/>
    <col min="8459" max="8459" width="12.6640625" style="92" customWidth="1"/>
    <col min="8460" max="8704" width="9.109375" style="92"/>
    <col min="8705" max="8705" width="36.6640625" style="92" customWidth="1"/>
    <col min="8706" max="8706" width="7.6640625" style="92" customWidth="1"/>
    <col min="8707" max="8707" width="5.5546875" style="92" customWidth="1"/>
    <col min="8708" max="8708" width="1.109375" style="92" customWidth="1"/>
    <col min="8709" max="8709" width="12.6640625" style="92" customWidth="1"/>
    <col min="8710" max="8710" width="1.109375" style="92" customWidth="1"/>
    <col min="8711" max="8711" width="12.6640625" style="92" customWidth="1"/>
    <col min="8712" max="8712" width="1.109375" style="92" customWidth="1"/>
    <col min="8713" max="8713" width="12.6640625" style="92" customWidth="1"/>
    <col min="8714" max="8714" width="1.109375" style="92" customWidth="1"/>
    <col min="8715" max="8715" width="12.6640625" style="92" customWidth="1"/>
    <col min="8716" max="8960" width="9.109375" style="92"/>
    <col min="8961" max="8961" width="36.6640625" style="92" customWidth="1"/>
    <col min="8962" max="8962" width="7.6640625" style="92" customWidth="1"/>
    <col min="8963" max="8963" width="5.5546875" style="92" customWidth="1"/>
    <col min="8964" max="8964" width="1.109375" style="92" customWidth="1"/>
    <col min="8965" max="8965" width="12.6640625" style="92" customWidth="1"/>
    <col min="8966" max="8966" width="1.109375" style="92" customWidth="1"/>
    <col min="8967" max="8967" width="12.6640625" style="92" customWidth="1"/>
    <col min="8968" max="8968" width="1.109375" style="92" customWidth="1"/>
    <col min="8969" max="8969" width="12.6640625" style="92" customWidth="1"/>
    <col min="8970" max="8970" width="1.109375" style="92" customWidth="1"/>
    <col min="8971" max="8971" width="12.6640625" style="92" customWidth="1"/>
    <col min="8972" max="9216" width="9.109375" style="92"/>
    <col min="9217" max="9217" width="36.6640625" style="92" customWidth="1"/>
    <col min="9218" max="9218" width="7.6640625" style="92" customWidth="1"/>
    <col min="9219" max="9219" width="5.5546875" style="92" customWidth="1"/>
    <col min="9220" max="9220" width="1.109375" style="92" customWidth="1"/>
    <col min="9221" max="9221" width="12.6640625" style="92" customWidth="1"/>
    <col min="9222" max="9222" width="1.109375" style="92" customWidth="1"/>
    <col min="9223" max="9223" width="12.6640625" style="92" customWidth="1"/>
    <col min="9224" max="9224" width="1.109375" style="92" customWidth="1"/>
    <col min="9225" max="9225" width="12.6640625" style="92" customWidth="1"/>
    <col min="9226" max="9226" width="1.109375" style="92" customWidth="1"/>
    <col min="9227" max="9227" width="12.6640625" style="92" customWidth="1"/>
    <col min="9228" max="9472" width="9.109375" style="92"/>
    <col min="9473" max="9473" width="36.6640625" style="92" customWidth="1"/>
    <col min="9474" max="9474" width="7.6640625" style="92" customWidth="1"/>
    <col min="9475" max="9475" width="5.5546875" style="92" customWidth="1"/>
    <col min="9476" max="9476" width="1.109375" style="92" customWidth="1"/>
    <col min="9477" max="9477" width="12.6640625" style="92" customWidth="1"/>
    <col min="9478" max="9478" width="1.109375" style="92" customWidth="1"/>
    <col min="9479" max="9479" width="12.6640625" style="92" customWidth="1"/>
    <col min="9480" max="9480" width="1.109375" style="92" customWidth="1"/>
    <col min="9481" max="9481" width="12.6640625" style="92" customWidth="1"/>
    <col min="9482" max="9482" width="1.109375" style="92" customWidth="1"/>
    <col min="9483" max="9483" width="12.6640625" style="92" customWidth="1"/>
    <col min="9484" max="9728" width="9.109375" style="92"/>
    <col min="9729" max="9729" width="36.6640625" style="92" customWidth="1"/>
    <col min="9730" max="9730" width="7.6640625" style="92" customWidth="1"/>
    <col min="9731" max="9731" width="5.5546875" style="92" customWidth="1"/>
    <col min="9732" max="9732" width="1.109375" style="92" customWidth="1"/>
    <col min="9733" max="9733" width="12.6640625" style="92" customWidth="1"/>
    <col min="9734" max="9734" width="1.109375" style="92" customWidth="1"/>
    <col min="9735" max="9735" width="12.6640625" style="92" customWidth="1"/>
    <col min="9736" max="9736" width="1.109375" style="92" customWidth="1"/>
    <col min="9737" max="9737" width="12.6640625" style="92" customWidth="1"/>
    <col min="9738" max="9738" width="1.109375" style="92" customWidth="1"/>
    <col min="9739" max="9739" width="12.6640625" style="92" customWidth="1"/>
    <col min="9740" max="9984" width="9.109375" style="92"/>
    <col min="9985" max="9985" width="36.6640625" style="92" customWidth="1"/>
    <col min="9986" max="9986" width="7.6640625" style="92" customWidth="1"/>
    <col min="9987" max="9987" width="5.5546875" style="92" customWidth="1"/>
    <col min="9988" max="9988" width="1.109375" style="92" customWidth="1"/>
    <col min="9989" max="9989" width="12.6640625" style="92" customWidth="1"/>
    <col min="9990" max="9990" width="1.109375" style="92" customWidth="1"/>
    <col min="9991" max="9991" width="12.6640625" style="92" customWidth="1"/>
    <col min="9992" max="9992" width="1.109375" style="92" customWidth="1"/>
    <col min="9993" max="9993" width="12.6640625" style="92" customWidth="1"/>
    <col min="9994" max="9994" width="1.109375" style="92" customWidth="1"/>
    <col min="9995" max="9995" width="12.6640625" style="92" customWidth="1"/>
    <col min="9996" max="10240" width="9.109375" style="92"/>
    <col min="10241" max="10241" width="36.6640625" style="92" customWidth="1"/>
    <col min="10242" max="10242" width="7.6640625" style="92" customWidth="1"/>
    <col min="10243" max="10243" width="5.5546875" style="92" customWidth="1"/>
    <col min="10244" max="10244" width="1.109375" style="92" customWidth="1"/>
    <col min="10245" max="10245" width="12.6640625" style="92" customWidth="1"/>
    <col min="10246" max="10246" width="1.109375" style="92" customWidth="1"/>
    <col min="10247" max="10247" width="12.6640625" style="92" customWidth="1"/>
    <col min="10248" max="10248" width="1.109375" style="92" customWidth="1"/>
    <col min="10249" max="10249" width="12.6640625" style="92" customWidth="1"/>
    <col min="10250" max="10250" width="1.109375" style="92" customWidth="1"/>
    <col min="10251" max="10251" width="12.6640625" style="92" customWidth="1"/>
    <col min="10252" max="10496" width="9.109375" style="92"/>
    <col min="10497" max="10497" width="36.6640625" style="92" customWidth="1"/>
    <col min="10498" max="10498" width="7.6640625" style="92" customWidth="1"/>
    <col min="10499" max="10499" width="5.5546875" style="92" customWidth="1"/>
    <col min="10500" max="10500" width="1.109375" style="92" customWidth="1"/>
    <col min="10501" max="10501" width="12.6640625" style="92" customWidth="1"/>
    <col min="10502" max="10502" width="1.109375" style="92" customWidth="1"/>
    <col min="10503" max="10503" width="12.6640625" style="92" customWidth="1"/>
    <col min="10504" max="10504" width="1.109375" style="92" customWidth="1"/>
    <col min="10505" max="10505" width="12.6640625" style="92" customWidth="1"/>
    <col min="10506" max="10506" width="1.109375" style="92" customWidth="1"/>
    <col min="10507" max="10507" width="12.6640625" style="92" customWidth="1"/>
    <col min="10508" max="10752" width="9.109375" style="92"/>
    <col min="10753" max="10753" width="36.6640625" style="92" customWidth="1"/>
    <col min="10754" max="10754" width="7.6640625" style="92" customWidth="1"/>
    <col min="10755" max="10755" width="5.5546875" style="92" customWidth="1"/>
    <col min="10756" max="10756" width="1.109375" style="92" customWidth="1"/>
    <col min="10757" max="10757" width="12.6640625" style="92" customWidth="1"/>
    <col min="10758" max="10758" width="1.109375" style="92" customWidth="1"/>
    <col min="10759" max="10759" width="12.6640625" style="92" customWidth="1"/>
    <col min="10760" max="10760" width="1.109375" style="92" customWidth="1"/>
    <col min="10761" max="10761" width="12.6640625" style="92" customWidth="1"/>
    <col min="10762" max="10762" width="1.109375" style="92" customWidth="1"/>
    <col min="10763" max="10763" width="12.6640625" style="92" customWidth="1"/>
    <col min="10764" max="11008" width="9.109375" style="92"/>
    <col min="11009" max="11009" width="36.6640625" style="92" customWidth="1"/>
    <col min="11010" max="11010" width="7.6640625" style="92" customWidth="1"/>
    <col min="11011" max="11011" width="5.5546875" style="92" customWidth="1"/>
    <col min="11012" max="11012" width="1.109375" style="92" customWidth="1"/>
    <col min="11013" max="11013" width="12.6640625" style="92" customWidth="1"/>
    <col min="11014" max="11014" width="1.109375" style="92" customWidth="1"/>
    <col min="11015" max="11015" width="12.6640625" style="92" customWidth="1"/>
    <col min="11016" max="11016" width="1.109375" style="92" customWidth="1"/>
    <col min="11017" max="11017" width="12.6640625" style="92" customWidth="1"/>
    <col min="11018" max="11018" width="1.109375" style="92" customWidth="1"/>
    <col min="11019" max="11019" width="12.6640625" style="92" customWidth="1"/>
    <col min="11020" max="11264" width="9.109375" style="92"/>
    <col min="11265" max="11265" width="36.6640625" style="92" customWidth="1"/>
    <col min="11266" max="11266" width="7.6640625" style="92" customWidth="1"/>
    <col min="11267" max="11267" width="5.5546875" style="92" customWidth="1"/>
    <col min="11268" max="11268" width="1.109375" style="92" customWidth="1"/>
    <col min="11269" max="11269" width="12.6640625" style="92" customWidth="1"/>
    <col min="11270" max="11270" width="1.109375" style="92" customWidth="1"/>
    <col min="11271" max="11271" width="12.6640625" style="92" customWidth="1"/>
    <col min="11272" max="11272" width="1.109375" style="92" customWidth="1"/>
    <col min="11273" max="11273" width="12.6640625" style="92" customWidth="1"/>
    <col min="11274" max="11274" width="1.109375" style="92" customWidth="1"/>
    <col min="11275" max="11275" width="12.6640625" style="92" customWidth="1"/>
    <col min="11276" max="11520" width="9.109375" style="92"/>
    <col min="11521" max="11521" width="36.6640625" style="92" customWidth="1"/>
    <col min="11522" max="11522" width="7.6640625" style="92" customWidth="1"/>
    <col min="11523" max="11523" width="5.5546875" style="92" customWidth="1"/>
    <col min="11524" max="11524" width="1.109375" style="92" customWidth="1"/>
    <col min="11525" max="11525" width="12.6640625" style="92" customWidth="1"/>
    <col min="11526" max="11526" width="1.109375" style="92" customWidth="1"/>
    <col min="11527" max="11527" width="12.6640625" style="92" customWidth="1"/>
    <col min="11528" max="11528" width="1.109375" style="92" customWidth="1"/>
    <col min="11529" max="11529" width="12.6640625" style="92" customWidth="1"/>
    <col min="11530" max="11530" width="1.109375" style="92" customWidth="1"/>
    <col min="11531" max="11531" width="12.6640625" style="92" customWidth="1"/>
    <col min="11532" max="11776" width="9.109375" style="92"/>
    <col min="11777" max="11777" width="36.6640625" style="92" customWidth="1"/>
    <col min="11778" max="11778" width="7.6640625" style="92" customWidth="1"/>
    <col min="11779" max="11779" width="5.5546875" style="92" customWidth="1"/>
    <col min="11780" max="11780" width="1.109375" style="92" customWidth="1"/>
    <col min="11781" max="11781" width="12.6640625" style="92" customWidth="1"/>
    <col min="11782" max="11782" width="1.109375" style="92" customWidth="1"/>
    <col min="11783" max="11783" width="12.6640625" style="92" customWidth="1"/>
    <col min="11784" max="11784" width="1.109375" style="92" customWidth="1"/>
    <col min="11785" max="11785" width="12.6640625" style="92" customWidth="1"/>
    <col min="11786" max="11786" width="1.109375" style="92" customWidth="1"/>
    <col min="11787" max="11787" width="12.6640625" style="92" customWidth="1"/>
    <col min="11788" max="12032" width="9.109375" style="92"/>
    <col min="12033" max="12033" width="36.6640625" style="92" customWidth="1"/>
    <col min="12034" max="12034" width="7.6640625" style="92" customWidth="1"/>
    <col min="12035" max="12035" width="5.5546875" style="92" customWidth="1"/>
    <col min="12036" max="12036" width="1.109375" style="92" customWidth="1"/>
    <col min="12037" max="12037" width="12.6640625" style="92" customWidth="1"/>
    <col min="12038" max="12038" width="1.109375" style="92" customWidth="1"/>
    <col min="12039" max="12039" width="12.6640625" style="92" customWidth="1"/>
    <col min="12040" max="12040" width="1.109375" style="92" customWidth="1"/>
    <col min="12041" max="12041" width="12.6640625" style="92" customWidth="1"/>
    <col min="12042" max="12042" width="1.109375" style="92" customWidth="1"/>
    <col min="12043" max="12043" width="12.6640625" style="92" customWidth="1"/>
    <col min="12044" max="12288" width="9.109375" style="92"/>
    <col min="12289" max="12289" width="36.6640625" style="92" customWidth="1"/>
    <col min="12290" max="12290" width="7.6640625" style="92" customWidth="1"/>
    <col min="12291" max="12291" width="5.5546875" style="92" customWidth="1"/>
    <col min="12292" max="12292" width="1.109375" style="92" customWidth="1"/>
    <col min="12293" max="12293" width="12.6640625" style="92" customWidth="1"/>
    <col min="12294" max="12294" width="1.109375" style="92" customWidth="1"/>
    <col min="12295" max="12295" width="12.6640625" style="92" customWidth="1"/>
    <col min="12296" max="12296" width="1.109375" style="92" customWidth="1"/>
    <col min="12297" max="12297" width="12.6640625" style="92" customWidth="1"/>
    <col min="12298" max="12298" width="1.109375" style="92" customWidth="1"/>
    <col min="12299" max="12299" width="12.6640625" style="92" customWidth="1"/>
    <col min="12300" max="12544" width="9.109375" style="92"/>
    <col min="12545" max="12545" width="36.6640625" style="92" customWidth="1"/>
    <col min="12546" max="12546" width="7.6640625" style="92" customWidth="1"/>
    <col min="12547" max="12547" width="5.5546875" style="92" customWidth="1"/>
    <col min="12548" max="12548" width="1.109375" style="92" customWidth="1"/>
    <col min="12549" max="12549" width="12.6640625" style="92" customWidth="1"/>
    <col min="12550" max="12550" width="1.109375" style="92" customWidth="1"/>
    <col min="12551" max="12551" width="12.6640625" style="92" customWidth="1"/>
    <col min="12552" max="12552" width="1.109375" style="92" customWidth="1"/>
    <col min="12553" max="12553" width="12.6640625" style="92" customWidth="1"/>
    <col min="12554" max="12554" width="1.109375" style="92" customWidth="1"/>
    <col min="12555" max="12555" width="12.6640625" style="92" customWidth="1"/>
    <col min="12556" max="12800" width="9.109375" style="92"/>
    <col min="12801" max="12801" width="36.6640625" style="92" customWidth="1"/>
    <col min="12802" max="12802" width="7.6640625" style="92" customWidth="1"/>
    <col min="12803" max="12803" width="5.5546875" style="92" customWidth="1"/>
    <col min="12804" max="12804" width="1.109375" style="92" customWidth="1"/>
    <col min="12805" max="12805" width="12.6640625" style="92" customWidth="1"/>
    <col min="12806" max="12806" width="1.109375" style="92" customWidth="1"/>
    <col min="12807" max="12807" width="12.6640625" style="92" customWidth="1"/>
    <col min="12808" max="12808" width="1.109375" style="92" customWidth="1"/>
    <col min="12809" max="12809" width="12.6640625" style="92" customWidth="1"/>
    <col min="12810" max="12810" width="1.109375" style="92" customWidth="1"/>
    <col min="12811" max="12811" width="12.6640625" style="92" customWidth="1"/>
    <col min="12812" max="13056" width="9.109375" style="92"/>
    <col min="13057" max="13057" width="36.6640625" style="92" customWidth="1"/>
    <col min="13058" max="13058" width="7.6640625" style="92" customWidth="1"/>
    <col min="13059" max="13059" width="5.5546875" style="92" customWidth="1"/>
    <col min="13060" max="13060" width="1.109375" style="92" customWidth="1"/>
    <col min="13061" max="13061" width="12.6640625" style="92" customWidth="1"/>
    <col min="13062" max="13062" width="1.109375" style="92" customWidth="1"/>
    <col min="13063" max="13063" width="12.6640625" style="92" customWidth="1"/>
    <col min="13064" max="13064" width="1.109375" style="92" customWidth="1"/>
    <col min="13065" max="13065" width="12.6640625" style="92" customWidth="1"/>
    <col min="13066" max="13066" width="1.109375" style="92" customWidth="1"/>
    <col min="13067" max="13067" width="12.6640625" style="92" customWidth="1"/>
    <col min="13068" max="13312" width="9.109375" style="92"/>
    <col min="13313" max="13313" width="36.6640625" style="92" customWidth="1"/>
    <col min="13314" max="13314" width="7.6640625" style="92" customWidth="1"/>
    <col min="13315" max="13315" width="5.5546875" style="92" customWidth="1"/>
    <col min="13316" max="13316" width="1.109375" style="92" customWidth="1"/>
    <col min="13317" max="13317" width="12.6640625" style="92" customWidth="1"/>
    <col min="13318" max="13318" width="1.109375" style="92" customWidth="1"/>
    <col min="13319" max="13319" width="12.6640625" style="92" customWidth="1"/>
    <col min="13320" max="13320" width="1.109375" style="92" customWidth="1"/>
    <col min="13321" max="13321" width="12.6640625" style="92" customWidth="1"/>
    <col min="13322" max="13322" width="1.109375" style="92" customWidth="1"/>
    <col min="13323" max="13323" width="12.6640625" style="92" customWidth="1"/>
    <col min="13324" max="13568" width="9.109375" style="92"/>
    <col min="13569" max="13569" width="36.6640625" style="92" customWidth="1"/>
    <col min="13570" max="13570" width="7.6640625" style="92" customWidth="1"/>
    <col min="13571" max="13571" width="5.5546875" style="92" customWidth="1"/>
    <col min="13572" max="13572" width="1.109375" style="92" customWidth="1"/>
    <col min="13573" max="13573" width="12.6640625" style="92" customWidth="1"/>
    <col min="13574" max="13574" width="1.109375" style="92" customWidth="1"/>
    <col min="13575" max="13575" width="12.6640625" style="92" customWidth="1"/>
    <col min="13576" max="13576" width="1.109375" style="92" customWidth="1"/>
    <col min="13577" max="13577" width="12.6640625" style="92" customWidth="1"/>
    <col min="13578" max="13578" width="1.109375" style="92" customWidth="1"/>
    <col min="13579" max="13579" width="12.6640625" style="92" customWidth="1"/>
    <col min="13580" max="13824" width="9.109375" style="92"/>
    <col min="13825" max="13825" width="36.6640625" style="92" customWidth="1"/>
    <col min="13826" max="13826" width="7.6640625" style="92" customWidth="1"/>
    <col min="13827" max="13827" width="5.5546875" style="92" customWidth="1"/>
    <col min="13828" max="13828" width="1.109375" style="92" customWidth="1"/>
    <col min="13829" max="13829" width="12.6640625" style="92" customWidth="1"/>
    <col min="13830" max="13830" width="1.109375" style="92" customWidth="1"/>
    <col min="13831" max="13831" width="12.6640625" style="92" customWidth="1"/>
    <col min="13832" max="13832" width="1.109375" style="92" customWidth="1"/>
    <col min="13833" max="13833" width="12.6640625" style="92" customWidth="1"/>
    <col min="13834" max="13834" width="1.109375" style="92" customWidth="1"/>
    <col min="13835" max="13835" width="12.6640625" style="92" customWidth="1"/>
    <col min="13836" max="14080" width="9.109375" style="92"/>
    <col min="14081" max="14081" width="36.6640625" style="92" customWidth="1"/>
    <col min="14082" max="14082" width="7.6640625" style="92" customWidth="1"/>
    <col min="14083" max="14083" width="5.5546875" style="92" customWidth="1"/>
    <col min="14084" max="14084" width="1.109375" style="92" customWidth="1"/>
    <col min="14085" max="14085" width="12.6640625" style="92" customWidth="1"/>
    <col min="14086" max="14086" width="1.109375" style="92" customWidth="1"/>
    <col min="14087" max="14087" width="12.6640625" style="92" customWidth="1"/>
    <col min="14088" max="14088" width="1.109375" style="92" customWidth="1"/>
    <col min="14089" max="14089" width="12.6640625" style="92" customWidth="1"/>
    <col min="14090" max="14090" width="1.109375" style="92" customWidth="1"/>
    <col min="14091" max="14091" width="12.6640625" style="92" customWidth="1"/>
    <col min="14092" max="14336" width="9.109375" style="92"/>
    <col min="14337" max="14337" width="36.6640625" style="92" customWidth="1"/>
    <col min="14338" max="14338" width="7.6640625" style="92" customWidth="1"/>
    <col min="14339" max="14339" width="5.5546875" style="92" customWidth="1"/>
    <col min="14340" max="14340" width="1.109375" style="92" customWidth="1"/>
    <col min="14341" max="14341" width="12.6640625" style="92" customWidth="1"/>
    <col min="14342" max="14342" width="1.109375" style="92" customWidth="1"/>
    <col min="14343" max="14343" width="12.6640625" style="92" customWidth="1"/>
    <col min="14344" max="14344" width="1.109375" style="92" customWidth="1"/>
    <col min="14345" max="14345" width="12.6640625" style="92" customWidth="1"/>
    <col min="14346" max="14346" width="1.109375" style="92" customWidth="1"/>
    <col min="14347" max="14347" width="12.6640625" style="92" customWidth="1"/>
    <col min="14348" max="14592" width="9.109375" style="92"/>
    <col min="14593" max="14593" width="36.6640625" style="92" customWidth="1"/>
    <col min="14594" max="14594" width="7.6640625" style="92" customWidth="1"/>
    <col min="14595" max="14595" width="5.5546875" style="92" customWidth="1"/>
    <col min="14596" max="14596" width="1.109375" style="92" customWidth="1"/>
    <col min="14597" max="14597" width="12.6640625" style="92" customWidth="1"/>
    <col min="14598" max="14598" width="1.109375" style="92" customWidth="1"/>
    <col min="14599" max="14599" width="12.6640625" style="92" customWidth="1"/>
    <col min="14600" max="14600" width="1.109375" style="92" customWidth="1"/>
    <col min="14601" max="14601" width="12.6640625" style="92" customWidth="1"/>
    <col min="14602" max="14602" width="1.109375" style="92" customWidth="1"/>
    <col min="14603" max="14603" width="12.6640625" style="92" customWidth="1"/>
    <col min="14604" max="14848" width="9.109375" style="92"/>
    <col min="14849" max="14849" width="36.6640625" style="92" customWidth="1"/>
    <col min="14850" max="14850" width="7.6640625" style="92" customWidth="1"/>
    <col min="14851" max="14851" width="5.5546875" style="92" customWidth="1"/>
    <col min="14852" max="14852" width="1.109375" style="92" customWidth="1"/>
    <col min="14853" max="14853" width="12.6640625" style="92" customWidth="1"/>
    <col min="14854" max="14854" width="1.109375" style="92" customWidth="1"/>
    <col min="14855" max="14855" width="12.6640625" style="92" customWidth="1"/>
    <col min="14856" max="14856" width="1.109375" style="92" customWidth="1"/>
    <col min="14857" max="14857" width="12.6640625" style="92" customWidth="1"/>
    <col min="14858" max="14858" width="1.109375" style="92" customWidth="1"/>
    <col min="14859" max="14859" width="12.6640625" style="92" customWidth="1"/>
    <col min="14860" max="15104" width="9.109375" style="92"/>
    <col min="15105" max="15105" width="36.6640625" style="92" customWidth="1"/>
    <col min="15106" max="15106" width="7.6640625" style="92" customWidth="1"/>
    <col min="15107" max="15107" width="5.5546875" style="92" customWidth="1"/>
    <col min="15108" max="15108" width="1.109375" style="92" customWidth="1"/>
    <col min="15109" max="15109" width="12.6640625" style="92" customWidth="1"/>
    <col min="15110" max="15110" width="1.109375" style="92" customWidth="1"/>
    <col min="15111" max="15111" width="12.6640625" style="92" customWidth="1"/>
    <col min="15112" max="15112" width="1.109375" style="92" customWidth="1"/>
    <col min="15113" max="15113" width="12.6640625" style="92" customWidth="1"/>
    <col min="15114" max="15114" width="1.109375" style="92" customWidth="1"/>
    <col min="15115" max="15115" width="12.6640625" style="92" customWidth="1"/>
    <col min="15116" max="15360" width="9.109375" style="92"/>
    <col min="15361" max="15361" width="36.6640625" style="92" customWidth="1"/>
    <col min="15362" max="15362" width="7.6640625" style="92" customWidth="1"/>
    <col min="15363" max="15363" width="5.5546875" style="92" customWidth="1"/>
    <col min="15364" max="15364" width="1.109375" style="92" customWidth="1"/>
    <col min="15365" max="15365" width="12.6640625" style="92" customWidth="1"/>
    <col min="15366" max="15366" width="1.109375" style="92" customWidth="1"/>
    <col min="15367" max="15367" width="12.6640625" style="92" customWidth="1"/>
    <col min="15368" max="15368" width="1.109375" style="92" customWidth="1"/>
    <col min="15369" max="15369" width="12.6640625" style="92" customWidth="1"/>
    <col min="15370" max="15370" width="1.109375" style="92" customWidth="1"/>
    <col min="15371" max="15371" width="12.6640625" style="92" customWidth="1"/>
    <col min="15372" max="15616" width="9.109375" style="92"/>
    <col min="15617" max="15617" width="36.6640625" style="92" customWidth="1"/>
    <col min="15618" max="15618" width="7.6640625" style="92" customWidth="1"/>
    <col min="15619" max="15619" width="5.5546875" style="92" customWidth="1"/>
    <col min="15620" max="15620" width="1.109375" style="92" customWidth="1"/>
    <col min="15621" max="15621" width="12.6640625" style="92" customWidth="1"/>
    <col min="15622" max="15622" width="1.109375" style="92" customWidth="1"/>
    <col min="15623" max="15623" width="12.6640625" style="92" customWidth="1"/>
    <col min="15624" max="15624" width="1.109375" style="92" customWidth="1"/>
    <col min="15625" max="15625" width="12.6640625" style="92" customWidth="1"/>
    <col min="15626" max="15626" width="1.109375" style="92" customWidth="1"/>
    <col min="15627" max="15627" width="12.6640625" style="92" customWidth="1"/>
    <col min="15628" max="15872" width="9.109375" style="92"/>
    <col min="15873" max="15873" width="36.6640625" style="92" customWidth="1"/>
    <col min="15874" max="15874" width="7.6640625" style="92" customWidth="1"/>
    <col min="15875" max="15875" width="5.5546875" style="92" customWidth="1"/>
    <col min="15876" max="15876" width="1.109375" style="92" customWidth="1"/>
    <col min="15877" max="15877" width="12.6640625" style="92" customWidth="1"/>
    <col min="15878" max="15878" width="1.109375" style="92" customWidth="1"/>
    <col min="15879" max="15879" width="12.6640625" style="92" customWidth="1"/>
    <col min="15880" max="15880" width="1.109375" style="92" customWidth="1"/>
    <col min="15881" max="15881" width="12.6640625" style="92" customWidth="1"/>
    <col min="15882" max="15882" width="1.109375" style="92" customWidth="1"/>
    <col min="15883" max="15883" width="12.6640625" style="92" customWidth="1"/>
    <col min="15884" max="16128" width="9.109375" style="92"/>
    <col min="16129" max="16129" width="36.6640625" style="92" customWidth="1"/>
    <col min="16130" max="16130" width="7.6640625" style="92" customWidth="1"/>
    <col min="16131" max="16131" width="5.5546875" style="92" customWidth="1"/>
    <col min="16132" max="16132" width="1.109375" style="92" customWidth="1"/>
    <col min="16133" max="16133" width="12.6640625" style="92" customWidth="1"/>
    <col min="16134" max="16134" width="1.109375" style="92" customWidth="1"/>
    <col min="16135" max="16135" width="12.6640625" style="92" customWidth="1"/>
    <col min="16136" max="16136" width="1.109375" style="92" customWidth="1"/>
    <col min="16137" max="16137" width="12.6640625" style="92" customWidth="1"/>
    <col min="16138" max="16138" width="1.109375" style="92" customWidth="1"/>
    <col min="16139" max="16139" width="12.6640625" style="92" customWidth="1"/>
    <col min="16140" max="16384" width="9.109375" style="92"/>
  </cols>
  <sheetData>
    <row r="1" spans="1:11" ht="21.75" customHeight="1">
      <c r="A1" s="88" t="s">
        <v>132</v>
      </c>
      <c r="B1" s="88"/>
      <c r="C1" s="89"/>
      <c r="D1" s="89"/>
      <c r="H1" s="89"/>
      <c r="J1" s="89"/>
      <c r="K1" s="90"/>
    </row>
    <row r="2" spans="1:11" ht="21.75" customHeight="1">
      <c r="A2" s="88" t="s">
        <v>77</v>
      </c>
      <c r="B2" s="88"/>
      <c r="C2" s="89"/>
      <c r="D2" s="89"/>
      <c r="H2" s="89"/>
      <c r="J2" s="89"/>
      <c r="K2" s="90"/>
    </row>
    <row r="3" spans="1:11" ht="21.75" customHeight="1">
      <c r="A3" s="88" t="s">
        <v>185</v>
      </c>
      <c r="B3" s="88"/>
      <c r="C3" s="89"/>
      <c r="D3" s="89"/>
      <c r="H3" s="89"/>
      <c r="J3" s="89"/>
      <c r="K3" s="90"/>
    </row>
    <row r="4" spans="1:11" ht="21.75" customHeight="1">
      <c r="E4" s="93"/>
      <c r="F4" s="92"/>
      <c r="G4" s="93"/>
      <c r="I4" s="93"/>
      <c r="K4" s="90" t="s">
        <v>69</v>
      </c>
    </row>
    <row r="5" spans="1:11" s="88" customFormat="1" ht="21.75" customHeight="1">
      <c r="C5" s="94"/>
      <c r="E5" s="123" t="s">
        <v>0</v>
      </c>
      <c r="F5" s="123"/>
      <c r="G5" s="123"/>
      <c r="H5" s="95"/>
      <c r="I5" s="123" t="s">
        <v>1</v>
      </c>
      <c r="J5" s="123"/>
      <c r="K5" s="123"/>
    </row>
    <row r="6" spans="1:11" ht="21.75" customHeight="1">
      <c r="C6" s="96"/>
      <c r="E6" s="97" t="s">
        <v>184</v>
      </c>
      <c r="F6" s="98"/>
      <c r="G6" s="97" t="s">
        <v>161</v>
      </c>
      <c r="H6" s="98"/>
      <c r="I6" s="97" t="s">
        <v>184</v>
      </c>
      <c r="J6" s="98"/>
      <c r="K6" s="97" t="s">
        <v>161</v>
      </c>
    </row>
    <row r="7" spans="1:11" ht="21.75" customHeight="1">
      <c r="A7" s="88" t="s">
        <v>45</v>
      </c>
      <c r="B7" s="88"/>
    </row>
    <row r="8" spans="1:11" ht="21.75" customHeight="1">
      <c r="A8" s="92" t="s">
        <v>147</v>
      </c>
      <c r="E8" s="90">
        <f>SUM(PL!E22)</f>
        <v>24320110</v>
      </c>
      <c r="F8" s="90"/>
      <c r="G8" s="90">
        <f>SUM(PL!G22)</f>
        <v>18448991</v>
      </c>
      <c r="H8" s="90"/>
      <c r="I8" s="90">
        <f>SUM(PL!I22)</f>
        <v>24026652</v>
      </c>
      <c r="J8" s="93"/>
      <c r="K8" s="90">
        <f>SUM(PL!K22)</f>
        <v>13997584</v>
      </c>
    </row>
    <row r="9" spans="1:11" ht="21.75" customHeight="1">
      <c r="A9" s="92" t="s">
        <v>148</v>
      </c>
      <c r="C9" s="99"/>
      <c r="F9" s="90"/>
      <c r="H9" s="93"/>
      <c r="J9" s="93"/>
      <c r="K9" s="90"/>
    </row>
    <row r="10" spans="1:11" ht="21.75" customHeight="1">
      <c r="A10" s="92" t="s">
        <v>71</v>
      </c>
      <c r="C10" s="99"/>
      <c r="E10" s="96"/>
      <c r="F10" s="90"/>
      <c r="G10" s="96"/>
      <c r="H10" s="93"/>
      <c r="J10" s="93"/>
      <c r="K10" s="90"/>
    </row>
    <row r="11" spans="1:11" ht="21.75" customHeight="1">
      <c r="A11" s="100" t="s">
        <v>46</v>
      </c>
      <c r="B11" s="100"/>
      <c r="C11" s="101"/>
      <c r="E11" s="102">
        <v>40050188</v>
      </c>
      <c r="F11" s="103"/>
      <c r="G11" s="102">
        <v>27251814</v>
      </c>
      <c r="H11" s="103"/>
      <c r="I11" s="102">
        <v>34586927</v>
      </c>
      <c r="J11" s="103"/>
      <c r="K11" s="102">
        <v>25258216</v>
      </c>
    </row>
    <row r="12" spans="1:11" ht="21.75" customHeight="1">
      <c r="A12" s="100" t="s">
        <v>149</v>
      </c>
      <c r="B12" s="100"/>
      <c r="C12" s="101"/>
      <c r="E12" s="102">
        <v>-391703</v>
      </c>
      <c r="F12" s="103"/>
      <c r="G12" s="102">
        <v>-3455933</v>
      </c>
      <c r="H12" s="103"/>
      <c r="I12" s="102">
        <v>75425</v>
      </c>
      <c r="J12" s="103"/>
      <c r="K12" s="102">
        <v>-2723000</v>
      </c>
    </row>
    <row r="13" spans="1:11" ht="21.75" customHeight="1">
      <c r="A13" s="100" t="s">
        <v>190</v>
      </c>
      <c r="B13" s="100"/>
      <c r="C13" s="101"/>
      <c r="E13" s="102">
        <v>229927</v>
      </c>
      <c r="F13" s="103"/>
      <c r="G13" s="102">
        <v>3553965</v>
      </c>
      <c r="H13" s="103"/>
      <c r="I13" s="102">
        <v>0</v>
      </c>
      <c r="J13" s="103"/>
      <c r="K13" s="102">
        <v>2588037</v>
      </c>
    </row>
    <row r="14" spans="1:11" ht="21.75" customHeight="1">
      <c r="A14" s="100" t="s">
        <v>178</v>
      </c>
      <c r="B14" s="100"/>
      <c r="C14" s="101"/>
      <c r="E14" s="102">
        <v>345824</v>
      </c>
      <c r="F14" s="103"/>
      <c r="G14" s="102">
        <v>-737454</v>
      </c>
      <c r="H14" s="103"/>
      <c r="I14" s="102">
        <v>343854</v>
      </c>
      <c r="J14" s="103"/>
      <c r="K14" s="102">
        <v>28523</v>
      </c>
    </row>
    <row r="15" spans="1:11" ht="21.75" customHeight="1">
      <c r="A15" s="100" t="s">
        <v>157</v>
      </c>
      <c r="B15" s="100"/>
      <c r="C15" s="101"/>
      <c r="E15" s="102">
        <v>246964</v>
      </c>
      <c r="F15" s="103"/>
      <c r="G15" s="102">
        <v>-1900</v>
      </c>
      <c r="H15" s="103"/>
      <c r="I15" s="102">
        <v>260892</v>
      </c>
      <c r="J15" s="103"/>
      <c r="K15" s="102">
        <v>-1542</v>
      </c>
    </row>
    <row r="16" spans="1:11" ht="21.75" customHeight="1">
      <c r="A16" s="100" t="s">
        <v>169</v>
      </c>
      <c r="B16" s="100"/>
      <c r="C16" s="101"/>
      <c r="E16" s="102">
        <v>23500</v>
      </c>
      <c r="F16" s="103"/>
      <c r="G16" s="102">
        <v>58671</v>
      </c>
      <c r="H16" s="103"/>
      <c r="I16" s="102">
        <v>23500</v>
      </c>
      <c r="J16" s="103"/>
      <c r="K16" s="102">
        <v>57147</v>
      </c>
    </row>
    <row r="17" spans="1:11" ht="21.75" customHeight="1">
      <c r="A17" s="100" t="s">
        <v>195</v>
      </c>
      <c r="B17" s="100"/>
      <c r="C17" s="101"/>
      <c r="E17" s="102">
        <v>8160</v>
      </c>
      <c r="F17" s="103"/>
      <c r="G17" s="102">
        <v>0</v>
      </c>
      <c r="H17" s="103"/>
      <c r="I17" s="102">
        <v>0</v>
      </c>
      <c r="J17" s="103"/>
      <c r="K17" s="102">
        <v>0</v>
      </c>
    </row>
    <row r="18" spans="1:11" ht="21.75" customHeight="1">
      <c r="A18" s="100" t="s">
        <v>219</v>
      </c>
      <c r="B18" s="100"/>
      <c r="C18" s="101"/>
      <c r="E18" s="102"/>
      <c r="F18" s="103"/>
      <c r="G18" s="102"/>
      <c r="H18" s="103"/>
      <c r="I18" s="102"/>
      <c r="J18" s="103"/>
      <c r="K18" s="102"/>
    </row>
    <row r="19" spans="1:11" ht="21.75" customHeight="1">
      <c r="A19" s="100" t="s">
        <v>218</v>
      </c>
      <c r="B19" s="100"/>
      <c r="C19" s="101"/>
      <c r="E19" s="102">
        <v>-171424</v>
      </c>
      <c r="F19" s="103"/>
      <c r="G19" s="102">
        <v>-461115</v>
      </c>
      <c r="H19" s="103"/>
      <c r="I19" s="102">
        <v>-171424</v>
      </c>
      <c r="J19" s="103"/>
      <c r="K19" s="102">
        <v>-461115</v>
      </c>
    </row>
    <row r="20" spans="1:11" ht="21.75" customHeight="1">
      <c r="A20" s="100" t="s">
        <v>208</v>
      </c>
      <c r="B20" s="100"/>
      <c r="C20" s="101"/>
      <c r="E20" s="102">
        <v>20923</v>
      </c>
      <c r="F20" s="103"/>
      <c r="G20" s="102">
        <v>0</v>
      </c>
      <c r="H20" s="103"/>
      <c r="I20" s="102">
        <v>0</v>
      </c>
      <c r="J20" s="103"/>
      <c r="K20" s="102">
        <v>0</v>
      </c>
    </row>
    <row r="21" spans="1:11" ht="21.75" customHeight="1">
      <c r="A21" s="100" t="s">
        <v>196</v>
      </c>
      <c r="B21" s="100"/>
      <c r="C21" s="101"/>
      <c r="E21" s="102">
        <v>-86927</v>
      </c>
      <c r="F21" s="103"/>
      <c r="G21" s="102">
        <v>-5</v>
      </c>
      <c r="H21" s="103"/>
      <c r="I21" s="102">
        <v>0</v>
      </c>
      <c r="J21" s="103"/>
      <c r="K21" s="102">
        <v>0</v>
      </c>
    </row>
    <row r="22" spans="1:11" ht="21.75" customHeight="1">
      <c r="A22" s="100" t="s">
        <v>150</v>
      </c>
      <c r="B22" s="100"/>
      <c r="C22" s="101"/>
      <c r="E22" s="102">
        <v>0</v>
      </c>
      <c r="F22" s="103"/>
      <c r="G22" s="102">
        <v>-681079</v>
      </c>
      <c r="H22" s="103"/>
      <c r="I22" s="102">
        <v>0</v>
      </c>
      <c r="J22" s="103"/>
      <c r="K22" s="102">
        <v>-657741</v>
      </c>
    </row>
    <row r="23" spans="1:11" ht="21.75" customHeight="1">
      <c r="A23" s="100" t="s">
        <v>170</v>
      </c>
      <c r="B23" s="100"/>
      <c r="C23" s="101"/>
      <c r="E23" s="102">
        <v>190859</v>
      </c>
      <c r="F23" s="103"/>
      <c r="G23" s="102">
        <v>69401</v>
      </c>
      <c r="H23" s="103"/>
      <c r="I23" s="102">
        <v>0</v>
      </c>
      <c r="J23" s="103"/>
      <c r="K23" s="102">
        <v>0</v>
      </c>
    </row>
    <row r="24" spans="1:11" ht="21.75" customHeight="1">
      <c r="A24" s="100" t="s">
        <v>158</v>
      </c>
      <c r="B24" s="100"/>
      <c r="C24" s="101"/>
      <c r="E24" s="102">
        <v>0</v>
      </c>
      <c r="F24" s="103"/>
      <c r="G24" s="102">
        <v>1332298</v>
      </c>
      <c r="H24" s="103"/>
      <c r="I24" s="102">
        <v>0</v>
      </c>
      <c r="J24" s="103"/>
      <c r="K24" s="102">
        <v>768038</v>
      </c>
    </row>
    <row r="25" spans="1:11" ht="21.75" customHeight="1">
      <c r="A25" s="92" t="s">
        <v>103</v>
      </c>
      <c r="B25" s="100"/>
      <c r="C25" s="101"/>
      <c r="E25" s="102">
        <v>2679335</v>
      </c>
      <c r="F25" s="103"/>
      <c r="G25" s="102">
        <v>925080</v>
      </c>
      <c r="H25" s="103"/>
      <c r="I25" s="102">
        <v>1634133</v>
      </c>
      <c r="J25" s="103"/>
      <c r="K25" s="102">
        <v>663241</v>
      </c>
    </row>
    <row r="26" spans="1:11" ht="21.75" customHeight="1">
      <c r="A26" s="92" t="s">
        <v>47</v>
      </c>
      <c r="E26" s="102">
        <v>3451021</v>
      </c>
      <c r="F26" s="103"/>
      <c r="G26" s="102">
        <v>2830625</v>
      </c>
      <c r="H26" s="103"/>
      <c r="I26" s="102">
        <v>2681414</v>
      </c>
      <c r="J26" s="103"/>
      <c r="K26" s="102">
        <v>2412465</v>
      </c>
    </row>
    <row r="27" spans="1:11" ht="21.75" customHeight="1">
      <c r="A27" s="92" t="s">
        <v>48</v>
      </c>
      <c r="E27" s="104">
        <v>-1234630</v>
      </c>
      <c r="F27" s="103"/>
      <c r="G27" s="104">
        <v>-1062202</v>
      </c>
      <c r="H27" s="103"/>
      <c r="I27" s="104">
        <v>-3573771</v>
      </c>
      <c r="J27" s="103"/>
      <c r="K27" s="104">
        <v>-2537127</v>
      </c>
    </row>
    <row r="28" spans="1:11" ht="21.75" customHeight="1">
      <c r="A28" s="100" t="s">
        <v>127</v>
      </c>
      <c r="C28" s="101"/>
      <c r="E28" s="102"/>
      <c r="F28" s="103"/>
      <c r="G28" s="102"/>
      <c r="H28" s="103"/>
      <c r="I28" s="102"/>
      <c r="J28" s="103"/>
      <c r="K28" s="102"/>
    </row>
    <row r="29" spans="1:11" ht="21.75" customHeight="1">
      <c r="A29" s="92" t="s">
        <v>110</v>
      </c>
      <c r="E29" s="102">
        <f>SUM(E8:E27)</f>
        <v>69682127</v>
      </c>
      <c r="F29" s="103"/>
      <c r="G29" s="102">
        <f>SUM(G8:G27)</f>
        <v>48071157</v>
      </c>
      <c r="H29" s="103"/>
      <c r="I29" s="102">
        <f>SUM(I8:I27)</f>
        <v>59887602</v>
      </c>
      <c r="J29" s="103"/>
      <c r="K29" s="102">
        <f>SUM(K8:K27)</f>
        <v>39392726</v>
      </c>
    </row>
    <row r="30" spans="1:11" ht="21.75" customHeight="1">
      <c r="A30" s="92" t="s">
        <v>49</v>
      </c>
      <c r="E30" s="102"/>
      <c r="F30" s="103"/>
      <c r="G30" s="102"/>
      <c r="H30" s="103"/>
      <c r="I30" s="102"/>
      <c r="J30" s="103"/>
      <c r="K30" s="102"/>
    </row>
    <row r="31" spans="1:11" ht="21.75" customHeight="1">
      <c r="A31" s="92" t="s">
        <v>72</v>
      </c>
      <c r="E31" s="102">
        <v>-27134604</v>
      </c>
      <c r="F31" s="103"/>
      <c r="G31" s="102">
        <v>-43926455</v>
      </c>
      <c r="H31" s="103"/>
      <c r="I31" s="102">
        <v>-31132682</v>
      </c>
      <c r="J31" s="103"/>
      <c r="K31" s="102">
        <v>-39650422</v>
      </c>
    </row>
    <row r="32" spans="1:11" ht="21.75" customHeight="1">
      <c r="A32" s="92" t="s">
        <v>131</v>
      </c>
      <c r="E32" s="102">
        <v>820540</v>
      </c>
      <c r="F32" s="103"/>
      <c r="G32" s="102">
        <v>846829</v>
      </c>
      <c r="H32" s="103"/>
      <c r="I32" s="102">
        <v>0</v>
      </c>
      <c r="J32" s="103"/>
      <c r="K32" s="102">
        <v>0</v>
      </c>
    </row>
    <row r="33" spans="1:11" ht="21.75" customHeight="1">
      <c r="A33" s="92" t="s">
        <v>50</v>
      </c>
      <c r="E33" s="102">
        <v>-5159240</v>
      </c>
      <c r="F33" s="103"/>
      <c r="G33" s="102">
        <v>-1206703</v>
      </c>
      <c r="H33" s="103"/>
      <c r="I33" s="102">
        <v>-840584</v>
      </c>
      <c r="J33" s="103"/>
      <c r="K33" s="102">
        <v>2229905</v>
      </c>
    </row>
    <row r="34" spans="1:11" ht="21.75" customHeight="1">
      <c r="A34" s="92" t="s">
        <v>51</v>
      </c>
      <c r="E34" s="102">
        <v>-829036</v>
      </c>
      <c r="F34" s="103"/>
      <c r="G34" s="102">
        <v>-2563701</v>
      </c>
      <c r="H34" s="103"/>
      <c r="I34" s="102">
        <v>-384209</v>
      </c>
      <c r="J34" s="103"/>
      <c r="K34" s="102">
        <v>-840019</v>
      </c>
    </row>
    <row r="35" spans="1:11" ht="21.75" customHeight="1">
      <c r="A35" s="92" t="s">
        <v>52</v>
      </c>
      <c r="E35" s="102">
        <v>75691</v>
      </c>
      <c r="F35" s="103"/>
      <c r="G35" s="102">
        <v>-687965</v>
      </c>
      <c r="H35" s="103"/>
      <c r="I35" s="102">
        <v>-281179</v>
      </c>
      <c r="J35" s="103"/>
      <c r="K35" s="102">
        <v>-911262</v>
      </c>
    </row>
    <row r="36" spans="1:11" ht="21.75" customHeight="1">
      <c r="A36" s="92" t="s">
        <v>53</v>
      </c>
      <c r="B36" s="88"/>
      <c r="H36" s="91"/>
      <c r="J36" s="91"/>
      <c r="K36" s="90"/>
    </row>
    <row r="37" spans="1:11" ht="21.75" customHeight="1">
      <c r="A37" s="100" t="s">
        <v>79</v>
      </c>
      <c r="E37" s="102">
        <v>33065230</v>
      </c>
      <c r="F37" s="103"/>
      <c r="G37" s="102">
        <v>903840</v>
      </c>
      <c r="H37" s="103"/>
      <c r="I37" s="102">
        <v>26025366</v>
      </c>
      <c r="J37" s="103"/>
      <c r="K37" s="102">
        <v>753137</v>
      </c>
    </row>
    <row r="38" spans="1:11" ht="21.75" customHeight="1">
      <c r="A38" s="100" t="s">
        <v>100</v>
      </c>
      <c r="B38" s="100"/>
      <c r="E38" s="102">
        <v>-208342</v>
      </c>
      <c r="F38" s="103"/>
      <c r="G38" s="102">
        <v>-128907</v>
      </c>
      <c r="H38" s="103"/>
      <c r="I38" s="102">
        <v>0</v>
      </c>
      <c r="J38" s="103"/>
      <c r="K38" s="102">
        <v>0</v>
      </c>
    </row>
    <row r="39" spans="1:11" ht="21.75" customHeight="1">
      <c r="A39" s="100" t="s">
        <v>54</v>
      </c>
      <c r="B39" s="100"/>
      <c r="E39" s="102">
        <v>3146670</v>
      </c>
      <c r="F39" s="103"/>
      <c r="G39" s="102">
        <v>3048780</v>
      </c>
      <c r="H39" s="103"/>
      <c r="I39" s="102">
        <v>2117975</v>
      </c>
      <c r="J39" s="103"/>
      <c r="K39" s="102">
        <v>3768093</v>
      </c>
    </row>
    <row r="40" spans="1:11" ht="21.75" customHeight="1">
      <c r="A40" s="92" t="s">
        <v>55</v>
      </c>
      <c r="B40" s="100"/>
      <c r="E40" s="105">
        <v>-2419814</v>
      </c>
      <c r="F40" s="103"/>
      <c r="G40" s="105">
        <v>739264</v>
      </c>
      <c r="H40" s="103"/>
      <c r="I40" s="105">
        <v>-1671442</v>
      </c>
      <c r="J40" s="103"/>
      <c r="K40" s="105">
        <v>558214</v>
      </c>
    </row>
    <row r="41" spans="1:11" ht="21.75" customHeight="1">
      <c r="A41" s="92" t="s">
        <v>45</v>
      </c>
      <c r="B41" s="100"/>
      <c r="E41" s="106">
        <f>SUM(E29:E35,E37:E40)</f>
        <v>71039222</v>
      </c>
      <c r="F41" s="103"/>
      <c r="G41" s="106">
        <f>SUM(G29:G35,G37:G40)</f>
        <v>5096139</v>
      </c>
      <c r="H41" s="103"/>
      <c r="I41" s="106">
        <f>SUM(I29:I35,I37:I40)</f>
        <v>53720847</v>
      </c>
      <c r="J41" s="103"/>
      <c r="K41" s="106">
        <f>SUM(K29:K35,K37:K40)</f>
        <v>5300372</v>
      </c>
    </row>
    <row r="42" spans="1:11" ht="21.75" customHeight="1">
      <c r="A42" s="92" t="s">
        <v>92</v>
      </c>
      <c r="B42" s="100"/>
      <c r="E42" s="102">
        <v>252193</v>
      </c>
      <c r="F42" s="103"/>
      <c r="G42" s="102">
        <v>376828</v>
      </c>
      <c r="H42" s="103"/>
      <c r="I42" s="102">
        <v>167196</v>
      </c>
      <c r="J42" s="103"/>
      <c r="K42" s="102">
        <v>337250</v>
      </c>
    </row>
    <row r="43" spans="1:11" ht="21.75" customHeight="1">
      <c r="A43" s="100" t="s">
        <v>80</v>
      </c>
      <c r="D43" s="107"/>
      <c r="E43" s="102">
        <v>-8023986</v>
      </c>
      <c r="F43" s="103"/>
      <c r="G43" s="102">
        <v>-3844883</v>
      </c>
      <c r="H43" s="103"/>
      <c r="I43" s="102">
        <v>-5382301</v>
      </c>
      <c r="J43" s="103"/>
      <c r="K43" s="102">
        <v>-2617718</v>
      </c>
    </row>
    <row r="44" spans="1:11" ht="21.75" customHeight="1">
      <c r="A44" s="108" t="s">
        <v>175</v>
      </c>
      <c r="B44" s="89"/>
      <c r="C44" s="109"/>
      <c r="D44" s="89"/>
      <c r="E44" s="110">
        <f>SUM(E41:E43)</f>
        <v>63267429</v>
      </c>
      <c r="F44" s="103"/>
      <c r="G44" s="110">
        <f>SUM(G41:G43)</f>
        <v>1628084</v>
      </c>
      <c r="H44" s="103"/>
      <c r="I44" s="110">
        <f>SUM(I41:I43)</f>
        <v>48505742</v>
      </c>
      <c r="J44" s="103"/>
      <c r="K44" s="110">
        <f>SUM(K41:K43)</f>
        <v>3019904</v>
      </c>
    </row>
    <row r="45" spans="1:11" ht="21.75" customHeight="1">
      <c r="A45" s="100"/>
      <c r="B45" s="100"/>
      <c r="E45" s="102"/>
      <c r="F45" s="102"/>
      <c r="G45" s="102"/>
      <c r="H45" s="102"/>
      <c r="I45" s="102"/>
      <c r="J45" s="102"/>
      <c r="K45" s="102"/>
    </row>
    <row r="46" spans="1:11" ht="21.75" customHeight="1">
      <c r="A46" s="100" t="s">
        <v>16</v>
      </c>
      <c r="B46" s="88"/>
      <c r="C46" s="89"/>
      <c r="D46" s="89"/>
      <c r="E46" s="102"/>
      <c r="F46" s="102"/>
      <c r="G46" s="102"/>
      <c r="H46" s="102"/>
      <c r="I46" s="102"/>
      <c r="J46" s="102"/>
      <c r="K46" s="102"/>
    </row>
    <row r="47" spans="1:11" ht="21.75" customHeight="1">
      <c r="A47" s="88" t="s">
        <v>132</v>
      </c>
      <c r="B47" s="88"/>
      <c r="C47" s="89"/>
      <c r="D47" s="89"/>
      <c r="E47" s="111"/>
      <c r="F47" s="90"/>
      <c r="G47" s="111"/>
      <c r="H47" s="90"/>
      <c r="I47" s="111"/>
      <c r="J47" s="90"/>
      <c r="K47" s="111"/>
    </row>
    <row r="48" spans="1:11" ht="21.75" customHeight="1">
      <c r="A48" s="88" t="s">
        <v>78</v>
      </c>
      <c r="B48" s="88"/>
      <c r="C48" s="89"/>
      <c r="D48" s="89"/>
      <c r="E48" s="111"/>
      <c r="F48" s="90"/>
      <c r="G48" s="111"/>
      <c r="H48" s="90"/>
      <c r="I48" s="111"/>
      <c r="J48" s="90"/>
      <c r="K48" s="111"/>
    </row>
    <row r="49" spans="1:11" ht="21.75" customHeight="1">
      <c r="A49" s="88" t="s">
        <v>185</v>
      </c>
      <c r="E49" s="111"/>
      <c r="F49" s="90"/>
      <c r="G49" s="111"/>
      <c r="H49" s="90"/>
      <c r="I49" s="111"/>
      <c r="J49" s="90"/>
      <c r="K49" s="111"/>
    </row>
    <row r="50" spans="1:11" ht="21.75" customHeight="1">
      <c r="A50" s="112"/>
      <c r="C50" s="89"/>
      <c r="E50" s="111"/>
      <c r="F50" s="90"/>
      <c r="G50" s="111"/>
      <c r="H50" s="90"/>
      <c r="I50" s="111"/>
      <c r="J50" s="90"/>
      <c r="K50" s="113" t="s">
        <v>69</v>
      </c>
    </row>
    <row r="51" spans="1:11" s="88" customFormat="1" ht="21.75" customHeight="1">
      <c r="C51" s="94"/>
      <c r="E51" s="123" t="s">
        <v>0</v>
      </c>
      <c r="F51" s="123"/>
      <c r="G51" s="123"/>
      <c r="H51" s="95"/>
      <c r="I51" s="123" t="s">
        <v>1</v>
      </c>
      <c r="J51" s="123"/>
      <c r="K51" s="123"/>
    </row>
    <row r="52" spans="1:11" ht="21.75" customHeight="1">
      <c r="B52" s="88"/>
      <c r="C52" s="101"/>
      <c r="E52" s="97" t="s">
        <v>184</v>
      </c>
      <c r="F52" s="98"/>
      <c r="G52" s="97" t="s">
        <v>161</v>
      </c>
      <c r="H52" s="98"/>
      <c r="I52" s="97" t="s">
        <v>184</v>
      </c>
      <c r="J52" s="98"/>
      <c r="K52" s="97" t="s">
        <v>161</v>
      </c>
    </row>
    <row r="53" spans="1:11" ht="21.75" customHeight="1">
      <c r="A53" s="88" t="s">
        <v>56</v>
      </c>
      <c r="C53" s="89"/>
      <c r="E53" s="93"/>
      <c r="F53" s="114"/>
      <c r="G53" s="93"/>
      <c r="H53" s="114"/>
      <c r="I53" s="93"/>
      <c r="J53" s="114"/>
    </row>
    <row r="54" spans="1:11" ht="21.75" customHeight="1">
      <c r="A54" s="92" t="s">
        <v>86</v>
      </c>
      <c r="C54" s="101"/>
      <c r="E54" s="102">
        <v>-89289</v>
      </c>
      <c r="F54" s="103"/>
      <c r="G54" s="102">
        <v>-42362</v>
      </c>
      <c r="H54" s="103"/>
      <c r="I54" s="102">
        <v>-62786</v>
      </c>
      <c r="J54" s="103"/>
      <c r="K54" s="102">
        <v>-29177</v>
      </c>
    </row>
    <row r="55" spans="1:11" ht="21.75" customHeight="1">
      <c r="A55" s="92" t="s">
        <v>217</v>
      </c>
      <c r="C55" s="101"/>
      <c r="E55" s="102">
        <v>-29160000</v>
      </c>
      <c r="F55" s="103"/>
      <c r="G55" s="102">
        <v>-172430000</v>
      </c>
      <c r="H55" s="103"/>
      <c r="I55" s="102">
        <v>-29160000</v>
      </c>
      <c r="J55" s="103"/>
      <c r="K55" s="102">
        <v>-172430000</v>
      </c>
    </row>
    <row r="56" spans="1:11" ht="21.75" customHeight="1">
      <c r="A56" s="92" t="s">
        <v>216</v>
      </c>
      <c r="C56" s="101"/>
      <c r="E56" s="102">
        <v>53382962</v>
      </c>
      <c r="F56" s="103"/>
      <c r="G56" s="102">
        <v>114037803</v>
      </c>
      <c r="H56" s="103"/>
      <c r="I56" s="102">
        <v>53382962</v>
      </c>
      <c r="J56" s="103"/>
      <c r="K56" s="102">
        <v>114037803</v>
      </c>
    </row>
    <row r="57" spans="1:11" ht="21.75" customHeight="1">
      <c r="A57" s="92" t="s">
        <v>159</v>
      </c>
      <c r="C57" s="101"/>
      <c r="E57" s="102">
        <v>0</v>
      </c>
      <c r="F57" s="103"/>
      <c r="G57" s="102">
        <v>0</v>
      </c>
      <c r="H57" s="103"/>
      <c r="I57" s="102">
        <v>-30000000</v>
      </c>
      <c r="J57" s="103"/>
      <c r="K57" s="102">
        <v>-27000000</v>
      </c>
    </row>
    <row r="58" spans="1:11" ht="21.75" customHeight="1">
      <c r="A58" s="92" t="s">
        <v>207</v>
      </c>
      <c r="C58" s="101"/>
      <c r="E58" s="102">
        <v>0</v>
      </c>
      <c r="F58" s="114"/>
      <c r="G58" s="102">
        <v>0</v>
      </c>
      <c r="H58" s="114"/>
      <c r="I58" s="102">
        <v>31400000</v>
      </c>
      <c r="J58" s="114"/>
      <c r="K58" s="102">
        <v>-33700000</v>
      </c>
    </row>
    <row r="59" spans="1:11" ht="21.75" customHeight="1">
      <c r="A59" s="92" t="s">
        <v>125</v>
      </c>
      <c r="C59" s="101"/>
      <c r="E59" s="102">
        <v>32933</v>
      </c>
      <c r="F59" s="114"/>
      <c r="G59" s="102">
        <v>21472</v>
      </c>
      <c r="H59" s="114"/>
      <c r="I59" s="102">
        <v>32933</v>
      </c>
      <c r="J59" s="114"/>
      <c r="K59" s="102">
        <v>8103</v>
      </c>
    </row>
    <row r="60" spans="1:11" ht="21.75" customHeight="1">
      <c r="A60" s="92" t="s">
        <v>209</v>
      </c>
      <c r="C60" s="101"/>
      <c r="E60" s="102">
        <v>-66273494</v>
      </c>
      <c r="F60" s="114"/>
      <c r="G60" s="102">
        <v>-145125776</v>
      </c>
      <c r="H60" s="114"/>
      <c r="I60" s="102">
        <v>-47084620</v>
      </c>
      <c r="J60" s="114"/>
      <c r="K60" s="102">
        <v>-85354660</v>
      </c>
    </row>
    <row r="61" spans="1:11" ht="21.75" customHeight="1">
      <c r="A61" s="92" t="s">
        <v>210</v>
      </c>
      <c r="C61" s="101"/>
      <c r="E61" s="102">
        <v>0</v>
      </c>
      <c r="F61" s="114"/>
      <c r="G61" s="102">
        <v>0</v>
      </c>
      <c r="H61" s="114"/>
      <c r="I61" s="102">
        <v>0</v>
      </c>
      <c r="J61" s="114"/>
      <c r="K61" s="102">
        <v>-1081749</v>
      </c>
    </row>
    <row r="62" spans="1:11" ht="21.75" customHeight="1">
      <c r="A62" s="92" t="s">
        <v>211</v>
      </c>
      <c r="B62" s="88"/>
      <c r="C62" s="101"/>
      <c r="E62" s="102">
        <v>-432898</v>
      </c>
      <c r="F62" s="114"/>
      <c r="G62" s="102">
        <v>-806145</v>
      </c>
      <c r="H62" s="114"/>
      <c r="I62" s="102">
        <v>-323695</v>
      </c>
      <c r="J62" s="114"/>
      <c r="K62" s="102">
        <v>-598545</v>
      </c>
    </row>
    <row r="63" spans="1:11" ht="21.75" customHeight="1">
      <c r="A63" s="92" t="s">
        <v>90</v>
      </c>
      <c r="B63" s="88"/>
      <c r="C63" s="101"/>
      <c r="E63" s="102">
        <v>74940</v>
      </c>
      <c r="F63" s="114"/>
      <c r="G63" s="102">
        <v>39263</v>
      </c>
      <c r="H63" s="114"/>
      <c r="I63" s="102">
        <v>4853545</v>
      </c>
      <c r="J63" s="114"/>
      <c r="K63" s="102">
        <v>947352</v>
      </c>
    </row>
    <row r="64" spans="1:11" ht="21.75" customHeight="1">
      <c r="A64" s="88" t="s">
        <v>87</v>
      </c>
      <c r="B64" s="88"/>
      <c r="C64" s="101"/>
      <c r="E64" s="110">
        <f>SUM(E54:E63)</f>
        <v>-42464846</v>
      </c>
      <c r="F64" s="102"/>
      <c r="G64" s="110">
        <f>SUM(G54:G63)</f>
        <v>-204305745</v>
      </c>
      <c r="H64" s="102"/>
      <c r="I64" s="110">
        <f>SUM(I54:I63)</f>
        <v>-16961661</v>
      </c>
      <c r="J64" s="102"/>
      <c r="K64" s="110">
        <f>SUM(K54:K63)</f>
        <v>-205200873</v>
      </c>
    </row>
    <row r="65" spans="1:11" ht="21.75" customHeight="1">
      <c r="A65" s="88" t="s">
        <v>57</v>
      </c>
      <c r="B65" s="88"/>
      <c r="C65" s="101"/>
      <c r="E65" s="102"/>
      <c r="F65" s="102"/>
      <c r="G65" s="102"/>
      <c r="H65" s="102"/>
      <c r="I65" s="102"/>
      <c r="J65" s="102"/>
      <c r="K65" s="102"/>
    </row>
    <row r="66" spans="1:11" ht="21.75" customHeight="1">
      <c r="A66" s="92" t="s">
        <v>126</v>
      </c>
      <c r="C66" s="101"/>
      <c r="E66" s="102">
        <v>-4173143</v>
      </c>
      <c r="F66" s="102"/>
      <c r="G66" s="102">
        <v>-3159846</v>
      </c>
      <c r="H66" s="102"/>
      <c r="I66" s="102">
        <v>-1655636</v>
      </c>
      <c r="J66" s="102"/>
      <c r="K66" s="102">
        <v>-765842</v>
      </c>
    </row>
    <row r="67" spans="1:11" ht="21.75" customHeight="1">
      <c r="A67" s="92" t="s">
        <v>197</v>
      </c>
      <c r="C67" s="101"/>
      <c r="E67" s="102">
        <v>-15816879</v>
      </c>
      <c r="F67" s="102"/>
      <c r="G67" s="102">
        <v>-27808754</v>
      </c>
      <c r="H67" s="102"/>
      <c r="I67" s="102">
        <v>-15780879</v>
      </c>
      <c r="J67" s="102"/>
      <c r="K67" s="102">
        <v>-27808754</v>
      </c>
    </row>
    <row r="68" spans="1:11" ht="21.75" customHeight="1">
      <c r="A68" s="92" t="s">
        <v>198</v>
      </c>
      <c r="C68" s="101"/>
      <c r="E68" s="102">
        <v>26693834</v>
      </c>
      <c r="F68" s="102"/>
      <c r="G68" s="102">
        <v>3760000</v>
      </c>
      <c r="H68" s="102"/>
      <c r="I68" s="102">
        <v>4343000</v>
      </c>
      <c r="J68" s="102"/>
      <c r="K68" s="102">
        <v>3760000</v>
      </c>
    </row>
    <row r="69" spans="1:11" ht="21.75" customHeight="1">
      <c r="A69" s="92" t="s">
        <v>191</v>
      </c>
      <c r="C69" s="101"/>
      <c r="E69" s="102">
        <v>17298188</v>
      </c>
      <c r="F69" s="102"/>
      <c r="G69" s="102">
        <v>0</v>
      </c>
      <c r="H69" s="102"/>
      <c r="I69" s="102">
        <v>17298188</v>
      </c>
      <c r="J69" s="102"/>
      <c r="K69" s="102">
        <v>0</v>
      </c>
    </row>
    <row r="70" spans="1:11" ht="21.75" customHeight="1">
      <c r="A70" s="92" t="s">
        <v>192</v>
      </c>
      <c r="C70" s="101"/>
      <c r="E70" s="102">
        <v>-1209168</v>
      </c>
      <c r="F70" s="102"/>
      <c r="G70" s="102">
        <v>0</v>
      </c>
      <c r="H70" s="102"/>
      <c r="I70" s="102">
        <v>-1209168</v>
      </c>
      <c r="J70" s="102"/>
      <c r="K70" s="102">
        <v>0</v>
      </c>
    </row>
    <row r="71" spans="1:11" ht="21.75" customHeight="1">
      <c r="A71" s="92" t="s">
        <v>154</v>
      </c>
      <c r="C71" s="101"/>
      <c r="E71" s="102"/>
      <c r="F71" s="102"/>
      <c r="G71" s="102"/>
      <c r="H71" s="102"/>
      <c r="I71" s="102"/>
      <c r="J71" s="102"/>
      <c r="K71" s="102"/>
    </row>
    <row r="72" spans="1:11" ht="21.75" customHeight="1">
      <c r="A72" s="92" t="s">
        <v>160</v>
      </c>
      <c r="C72" s="101"/>
      <c r="E72" s="102">
        <v>0</v>
      </c>
      <c r="F72" s="102"/>
      <c r="G72" s="102">
        <v>3000000</v>
      </c>
      <c r="H72" s="102"/>
      <c r="I72" s="102">
        <v>0</v>
      </c>
      <c r="J72" s="102"/>
      <c r="K72" s="102">
        <v>0</v>
      </c>
    </row>
    <row r="73" spans="1:11" ht="21.75" customHeight="1">
      <c r="A73" s="92" t="s">
        <v>168</v>
      </c>
      <c r="C73" s="101"/>
      <c r="E73" s="102">
        <v>-4199292</v>
      </c>
      <c r="F73" s="102"/>
      <c r="G73" s="102">
        <v>-9806182</v>
      </c>
      <c r="H73" s="102"/>
      <c r="I73" s="102">
        <v>-4199292</v>
      </c>
      <c r="J73" s="102"/>
      <c r="K73" s="102">
        <v>-9806182</v>
      </c>
    </row>
    <row r="74" spans="1:11" ht="21.75" customHeight="1">
      <c r="A74" s="92" t="s">
        <v>91</v>
      </c>
      <c r="C74" s="101"/>
      <c r="E74" s="102">
        <v>-3352569</v>
      </c>
      <c r="F74" s="102"/>
      <c r="G74" s="102">
        <v>-2875042</v>
      </c>
      <c r="H74" s="102"/>
      <c r="I74" s="102">
        <v>-2676970</v>
      </c>
      <c r="J74" s="102"/>
      <c r="K74" s="102">
        <v>-2456882</v>
      </c>
    </row>
    <row r="75" spans="1:11" ht="21.75" customHeight="1">
      <c r="A75" s="88" t="s">
        <v>179</v>
      </c>
      <c r="C75" s="89"/>
      <c r="E75" s="110">
        <f>SUM(E66:E74)</f>
        <v>15240971</v>
      </c>
      <c r="F75" s="102"/>
      <c r="G75" s="110">
        <f>SUM(G66:G74)</f>
        <v>-36889824</v>
      </c>
      <c r="H75" s="102"/>
      <c r="I75" s="110">
        <f>SUM(I66:I74)</f>
        <v>-3880757</v>
      </c>
      <c r="J75" s="102"/>
      <c r="K75" s="110">
        <f>SUM(K66:K74)</f>
        <v>-37077660</v>
      </c>
    </row>
    <row r="76" spans="1:11" ht="21.75" customHeight="1">
      <c r="A76" s="88" t="s">
        <v>176</v>
      </c>
      <c r="B76" s="115"/>
      <c r="C76" s="89"/>
      <c r="E76" s="102">
        <f>SUM(E44,E64,E75)</f>
        <v>36043554</v>
      </c>
      <c r="F76" s="114"/>
      <c r="G76" s="102">
        <f>SUM(G44,G64,G75)</f>
        <v>-239567485</v>
      </c>
      <c r="H76" s="114"/>
      <c r="I76" s="102">
        <f>SUM(I44,I64,I75)</f>
        <v>27663324</v>
      </c>
      <c r="J76" s="114"/>
      <c r="K76" s="102">
        <f>SUM(K44,K64,K75)</f>
        <v>-239258629</v>
      </c>
    </row>
    <row r="77" spans="1:11" ht="21.75" customHeight="1">
      <c r="A77" s="100" t="s">
        <v>206</v>
      </c>
      <c r="B77" s="100"/>
      <c r="C77" s="89"/>
      <c r="E77" s="105">
        <v>29259470</v>
      </c>
      <c r="F77" s="114"/>
      <c r="G77" s="105">
        <v>268826955</v>
      </c>
      <c r="H77" s="114"/>
      <c r="I77" s="105">
        <v>11171418</v>
      </c>
      <c r="J77" s="114"/>
      <c r="K77" s="105">
        <v>250430047</v>
      </c>
    </row>
    <row r="78" spans="1:11" ht="21.75" customHeight="1" thickBot="1">
      <c r="A78" s="108" t="s">
        <v>204</v>
      </c>
      <c r="B78" s="100"/>
      <c r="E78" s="116">
        <f>SUM(E76:E77)</f>
        <v>65303024</v>
      </c>
      <c r="F78" s="114"/>
      <c r="G78" s="116">
        <f>SUM(G76:G77)</f>
        <v>29259470</v>
      </c>
      <c r="H78" s="114"/>
      <c r="I78" s="116">
        <f>SUM(I76:I77)</f>
        <v>38834742</v>
      </c>
      <c r="J78" s="114"/>
      <c r="K78" s="116">
        <f>SUM(K76:K77)</f>
        <v>11171418</v>
      </c>
    </row>
    <row r="79" spans="1:11" ht="21.75" customHeight="1" thickTop="1">
      <c r="B79" s="100"/>
      <c r="E79" s="102">
        <f>E78-BS!E9</f>
        <v>0</v>
      </c>
      <c r="F79" s="114"/>
      <c r="G79" s="102">
        <f>G78-BS!G9</f>
        <v>0</v>
      </c>
      <c r="H79" s="114"/>
      <c r="I79" s="102">
        <f>I78-BS!I9</f>
        <v>0</v>
      </c>
      <c r="J79" s="114"/>
      <c r="K79" s="102">
        <f>K78-BS!K9</f>
        <v>0</v>
      </c>
    </row>
    <row r="80" spans="1:11" ht="21.75" customHeight="1">
      <c r="A80" s="88" t="s">
        <v>58</v>
      </c>
      <c r="H80" s="91"/>
      <c r="K80" s="90"/>
    </row>
    <row r="81" spans="1:11" ht="21.75" customHeight="1">
      <c r="A81" s="92" t="s">
        <v>59</v>
      </c>
      <c r="E81" s="102"/>
      <c r="F81" s="102"/>
      <c r="G81" s="102"/>
      <c r="H81" s="102"/>
      <c r="I81" s="102"/>
      <c r="J81" s="102"/>
      <c r="K81" s="102"/>
    </row>
    <row r="82" spans="1:11" ht="21.75" customHeight="1">
      <c r="A82" s="92" t="s">
        <v>212</v>
      </c>
      <c r="E82" s="102"/>
      <c r="F82" s="102"/>
      <c r="G82" s="102"/>
      <c r="H82" s="102"/>
      <c r="I82" s="102"/>
      <c r="J82" s="102"/>
      <c r="K82" s="102"/>
    </row>
    <row r="83" spans="1:11" ht="21.75" customHeight="1">
      <c r="A83" s="92" t="s">
        <v>177</v>
      </c>
      <c r="E83" s="102">
        <v>24540738</v>
      </c>
      <c r="F83" s="102"/>
      <c r="G83" s="102">
        <v>4435800</v>
      </c>
      <c r="H83" s="102"/>
      <c r="I83" s="102">
        <v>17658667</v>
      </c>
      <c r="J83" s="102"/>
      <c r="K83" s="102">
        <v>-508323</v>
      </c>
    </row>
    <row r="84" spans="1:11" ht="21.75" customHeight="1">
      <c r="A84" s="92" t="s">
        <v>193</v>
      </c>
      <c r="E84" s="102">
        <v>265624</v>
      </c>
      <c r="F84" s="102"/>
      <c r="G84" s="102">
        <v>0</v>
      </c>
      <c r="H84" s="102"/>
      <c r="I84" s="102">
        <v>265624</v>
      </c>
      <c r="J84" s="102"/>
      <c r="K84" s="102">
        <v>0</v>
      </c>
    </row>
    <row r="85" spans="1:11" ht="21.75" customHeight="1">
      <c r="A85" s="92" t="s">
        <v>201</v>
      </c>
      <c r="E85" s="102">
        <v>1469651</v>
      </c>
      <c r="F85" s="102"/>
      <c r="G85" s="102">
        <v>50863</v>
      </c>
      <c r="H85" s="102"/>
      <c r="I85" s="102">
        <v>13884</v>
      </c>
      <c r="J85" s="102"/>
      <c r="K85" s="102">
        <v>50863</v>
      </c>
    </row>
    <row r="86" spans="1:11" ht="21.75" customHeight="1">
      <c r="A86" s="92" t="s">
        <v>123</v>
      </c>
      <c r="E86" s="102"/>
      <c r="F86" s="114"/>
      <c r="G86" s="102"/>
      <c r="H86" s="114"/>
      <c r="I86" s="102"/>
      <c r="J86" s="114"/>
      <c r="K86" s="102"/>
    </row>
    <row r="87" spans="1:11" ht="21.75" customHeight="1">
      <c r="A87" s="92" t="s">
        <v>213</v>
      </c>
      <c r="E87" s="102"/>
      <c r="F87" s="114"/>
      <c r="G87" s="102"/>
      <c r="H87" s="114"/>
      <c r="I87" s="102"/>
      <c r="J87" s="114"/>
      <c r="K87" s="102"/>
    </row>
    <row r="88" spans="1:11" ht="21.75" customHeight="1">
      <c r="A88" s="92" t="s">
        <v>199</v>
      </c>
      <c r="E88" s="102"/>
      <c r="F88" s="114"/>
      <c r="G88" s="102"/>
      <c r="H88" s="114"/>
      <c r="I88" s="102"/>
      <c r="J88" s="114"/>
      <c r="K88" s="102"/>
    </row>
    <row r="89" spans="1:11" ht="21.75" customHeight="1">
      <c r="A89" s="92" t="s">
        <v>124</v>
      </c>
      <c r="E89" s="102">
        <v>525705</v>
      </c>
      <c r="F89" s="114"/>
      <c r="G89" s="102">
        <v>735083</v>
      </c>
      <c r="H89" s="114"/>
      <c r="I89" s="102">
        <v>0</v>
      </c>
      <c r="J89" s="114"/>
      <c r="K89" s="102">
        <v>0</v>
      </c>
    </row>
    <row r="90" spans="1:11" ht="21.75" customHeight="1">
      <c r="A90" s="92" t="s">
        <v>200</v>
      </c>
      <c r="E90" s="102">
        <v>0</v>
      </c>
      <c r="F90" s="114"/>
      <c r="G90" s="102">
        <v>0</v>
      </c>
      <c r="H90" s="114"/>
      <c r="I90" s="102">
        <v>0</v>
      </c>
      <c r="J90" s="114"/>
      <c r="K90" s="102">
        <v>17753296</v>
      </c>
    </row>
    <row r="91" spans="1:11" ht="21.75" customHeight="1">
      <c r="A91" s="92" t="s">
        <v>152</v>
      </c>
      <c r="E91" s="102"/>
      <c r="F91" s="114"/>
      <c r="G91" s="102"/>
      <c r="H91" s="114"/>
      <c r="I91" s="102"/>
      <c r="J91" s="114"/>
      <c r="K91" s="102"/>
    </row>
    <row r="92" spans="1:11" ht="21.75" customHeight="1">
      <c r="A92" s="92" t="s">
        <v>151</v>
      </c>
      <c r="E92" s="102">
        <v>0</v>
      </c>
      <c r="F92" s="114"/>
      <c r="G92" s="102">
        <v>-9798788</v>
      </c>
      <c r="H92" s="114"/>
      <c r="I92" s="102">
        <v>0</v>
      </c>
      <c r="J92" s="114"/>
      <c r="K92" s="102">
        <v>-9562549</v>
      </c>
    </row>
    <row r="93" spans="1:11" ht="21.75" customHeight="1">
      <c r="A93" s="92" t="s">
        <v>181</v>
      </c>
      <c r="E93" s="102">
        <v>4456</v>
      </c>
      <c r="F93" s="114"/>
      <c r="G93" s="102">
        <v>3818</v>
      </c>
      <c r="H93" s="114"/>
      <c r="I93" s="102">
        <v>4456</v>
      </c>
      <c r="J93" s="114"/>
      <c r="K93" s="102">
        <v>3818</v>
      </c>
    </row>
    <row r="94" spans="1:11" ht="21.75" customHeight="1">
      <c r="A94" s="92" t="s">
        <v>205</v>
      </c>
      <c r="E94" s="102">
        <v>-2639179</v>
      </c>
      <c r="F94" s="114"/>
      <c r="G94" s="102">
        <v>0</v>
      </c>
      <c r="H94" s="114"/>
      <c r="I94" s="102">
        <v>-1773521</v>
      </c>
      <c r="J94" s="114"/>
      <c r="K94" s="102">
        <v>0</v>
      </c>
    </row>
    <row r="95" spans="1:11" ht="21.75" customHeight="1">
      <c r="E95" s="102"/>
      <c r="F95" s="114"/>
      <c r="G95" s="102"/>
      <c r="H95" s="114"/>
      <c r="I95" s="102"/>
      <c r="J95" s="102"/>
      <c r="K95" s="102"/>
    </row>
    <row r="96" spans="1:11" ht="21.75" customHeight="1">
      <c r="A96" s="117" t="s">
        <v>16</v>
      </c>
      <c r="E96" s="102"/>
      <c r="F96" s="114"/>
      <c r="G96" s="102"/>
      <c r="H96" s="114"/>
      <c r="I96" s="102"/>
      <c r="J96" s="102"/>
      <c r="K96" s="102"/>
    </row>
    <row r="97" spans="1:1" ht="21.75" customHeight="1">
      <c r="A97" s="117"/>
    </row>
    <row r="98" spans="1:1" ht="21.75" customHeight="1">
      <c r="A98" s="117"/>
    </row>
  </sheetData>
  <mergeCells count="4">
    <mergeCell ref="E5:G5"/>
    <mergeCell ref="I5:K5"/>
    <mergeCell ref="E51:G51"/>
    <mergeCell ref="I51:K51"/>
  </mergeCells>
  <pageMargins left="0.78740157480314965" right="0.39370078740157483" top="0.78740157480314965" bottom="0.39370078740157483" header="0.19685039370078741" footer="0.19685039370078741"/>
  <pageSetup paperSize="9" scale="59" firstPageNumber="7" orientation="portrait" r:id="rId1"/>
  <headerFooter scaleWithDoc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NB_ACCOUNT12</cp:lastModifiedBy>
  <cp:lastPrinted>2025-02-26T12:11:30Z</cp:lastPrinted>
  <dcterms:created xsi:type="dcterms:W3CDTF">2012-05-04T07:38:01Z</dcterms:created>
  <dcterms:modified xsi:type="dcterms:W3CDTF">2025-02-26T13:55:25Z</dcterms:modified>
</cp:coreProperties>
</file>